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整体支出绩效目标表" sheetId="1" r:id="rId1"/>
    <sheet name="大案要案及派驻专项" sheetId="2" r:id="rId2"/>
    <sheet name="纪检工作专项" sheetId="3" r:id="rId3"/>
  </sheets>
  <definedNames>
    <definedName name="_xlnm.Print_Titles" localSheetId="0">整体支出绩效目标表!$8:$8</definedName>
    <definedName name="_xlnm.Print_Titles" localSheetId="1">大案要案及派驻专项!$5:$5</definedName>
    <definedName name="_xlnm.Print_Titles" localSheetId="2">纪检工作专项!$5:$5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comments2.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sharedStrings.xml><?xml version="1.0" encoding="utf-8"?>
<sst xmlns="http://schemas.openxmlformats.org/spreadsheetml/2006/main" count="332" uniqueCount="168">
  <si>
    <t>整体绩效目标申报表</t>
  </si>
  <si>
    <t>部门单位名称</t>
  </si>
  <si>
    <t>中共通道侗族自治县纪律检查委员会</t>
  </si>
  <si>
    <t>部门（单位）职责</t>
  </si>
  <si>
    <t>主管全县党的纪律检查工作、全县监督检查工作，负责检查并处理县直机关各部门、各乡镇党的组织和县委管理的党员领导干部违反党的章程及其它党内法规的案件，按有关条例或规定，决定或取消对这些案件中的党员的处分;受理党员的检举控告和党员、党组织的申诉，直接查处下级党的纪律检查机关管辖范围内的比较重要或复杂的案件。负责调查处理县政府各部门及其工作人员，各乡镇人民政府及其负责人违反国家政策、法律法规以及违反政纪的行为，并根据责任人所犯错误的情节轻重，做出或建议做出撤职及撤职以下的行政处分;受理监督对象不服政纪处分的申诉，受理个人或单位对监察对象违纪违法行为的检举、控告等。</t>
  </si>
  <si>
    <t>年度总体目标</t>
  </si>
  <si>
    <t>及时办结案件，严格整治腐败，为群众办实事，提高党和政府在群众中的良好形象，通过办案为群众解决困难诉求，持续提高社会职能发挥效应。</t>
  </si>
  <si>
    <t>预算情况</t>
  </si>
  <si>
    <t>部门预算总额（万元）</t>
  </si>
  <si>
    <t>（1）基本支出</t>
  </si>
  <si>
    <t>（2）项目支出</t>
  </si>
  <si>
    <t xml:space="preserve">
绩效指标</t>
  </si>
  <si>
    <t>一级指标</t>
  </si>
  <si>
    <t>二级指标</t>
  </si>
  <si>
    <t>三级指标</t>
  </si>
  <si>
    <t>指标值类型</t>
  </si>
  <si>
    <t>指标值</t>
  </si>
  <si>
    <t>计量单位</t>
  </si>
  <si>
    <t>指标解释</t>
  </si>
  <si>
    <t>评/扣分标准</t>
  </si>
  <si>
    <t>备注</t>
  </si>
  <si>
    <t>成本指标
（20分）</t>
  </si>
  <si>
    <t>经济成本指标</t>
  </si>
  <si>
    <t>部门整体成本</t>
  </si>
  <si>
    <t>≤</t>
  </si>
  <si>
    <t>万元</t>
  </si>
  <si>
    <t>考核部门整体成本控制情况。</t>
  </si>
  <si>
    <t>成本控制在总成本范围内，得10分，每超出10%，扣0.5分，扣完为止。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</si>
  <si>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</si>
  <si>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</si>
  <si>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</si>
  <si>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</si>
  <si>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</si>
  <si>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</si>
  <si>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</si>
  <si>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</si>
  <si>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</si>
  <si>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</si>
  <si>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 xml:space="preserve">
产出指标
（30分）</t>
  </si>
  <si>
    <t>数量指标</t>
  </si>
  <si>
    <t>办理案件</t>
  </si>
  <si>
    <t>=</t>
  </si>
  <si>
    <t>件</t>
  </si>
  <si>
    <t>考核完成办理案件数量。</t>
  </si>
  <si>
    <t>按计划完成得3分，每减少1件扣0.1分，扣完为止。</t>
  </si>
  <si>
    <t>受理涉纪信访件数</t>
  </si>
  <si>
    <t>次</t>
  </si>
  <si>
    <t>考核完成受理涉纪信访件数量。</t>
  </si>
  <si>
    <t>按计划完成得3分，每减少1次扣0.2分，扣完为止。</t>
  </si>
  <si>
    <t>“互联网+监督”工作
专项检查共发现并
督促整改问题条数</t>
  </si>
  <si>
    <t>考核完成“互联网+监督”工作专项检查共发现并督促整改问题条数。</t>
  </si>
  <si>
    <t>按计划完成得3分，每减少1次扣0.1分，扣完为止。</t>
  </si>
  <si>
    <t>开展督查</t>
  </si>
  <si>
    <t>考核完成开展督查次数。</t>
  </si>
  <si>
    <t>按计划完成得3分，每减少1次扣0.3分，扣完为止。</t>
  </si>
  <si>
    <t>质量指标</t>
  </si>
  <si>
    <t>纪检监察机关各项经费
使用合规性</t>
  </si>
  <si>
    <t>考核单位经费使用合规性</t>
  </si>
  <si>
    <t>合规性达100%得3分，每下降1%扣0.3分，扣完为止。</t>
  </si>
  <si>
    <t>涉纪信访案件的办结率</t>
  </si>
  <si>
    <t>考核涉纪信访案件的办结情况</t>
  </si>
  <si>
    <t>办结率达60%得3分，每下降1%扣0.3分，扣完为止。</t>
  </si>
  <si>
    <t>会议到会率</t>
  </si>
  <si>
    <t>考核各项会议到会情况。</t>
  </si>
  <si>
    <t>到会率达100%得3分，每下降1%扣0.3分，扣完为止。</t>
  </si>
  <si>
    <t>时效指标</t>
  </si>
  <si>
    <t>工作完成时间</t>
  </si>
  <si>
    <t>定性</t>
  </si>
  <si>
    <t>2025年12月
31日前</t>
  </si>
  <si>
    <t>无</t>
  </si>
  <si>
    <t>考核整体工作完成时间</t>
  </si>
  <si>
    <t>按计划在2025年12月31日前完成得9分，每推迟10天扣1分，扣完为止。</t>
  </si>
  <si>
    <t>效益指标
(30分)</t>
  </si>
  <si>
    <t>经济效益指标</t>
  </si>
  <si>
    <t>有效使用财政资金</t>
  </si>
  <si>
    <t>效果明显</t>
  </si>
  <si>
    <t>考核部门履职对经济发展所带来的直接或间接影响情况。</t>
  </si>
  <si>
    <t>效果明显得10分，效果一般得5分，否则不得分。</t>
  </si>
  <si>
    <t>社会效益指标</t>
  </si>
  <si>
    <t>高质量推进“清廉
通道”，线索受理率</t>
  </si>
  <si>
    <t>考核部门履职对社会发展所带来的直接或间接影响情况。</t>
  </si>
  <si>
    <t>可持续影响
指标</t>
  </si>
  <si>
    <t>推进乡镇及县直机关
作风督查工作可持续发展</t>
  </si>
  <si>
    <t>考核部门履职对可持续发展所带来的直接或间接影响情况。</t>
  </si>
  <si>
    <t>满意度指标
(10分）</t>
  </si>
  <si>
    <t>服务对象
满意度指标</t>
  </si>
  <si>
    <t>群众满意度</t>
  </si>
  <si>
    <t>主要考察部门整体工作开展情况，满意度是否达到年初目标。</t>
  </si>
  <si>
    <t>满意度达95%得10分，每下降1%，扣0.5分，扣完为止。</t>
  </si>
  <si>
    <t>项目支出绩效目标表</t>
  </si>
  <si>
    <t>部门（单位）    
名称 (盖章）</t>
  </si>
  <si>
    <t>项目名称</t>
  </si>
  <si>
    <t>大案要案及派驻专项</t>
  </si>
  <si>
    <t>预算金额（万元）</t>
  </si>
  <si>
    <t>项目支出       绩效目标</t>
  </si>
  <si>
    <t>坚定捍卫“两个确立”，坚决做到“两个维护”，坚持严的基调、严的措施、严的氛围，集中力量查办大案要案，巩固拓展正风肃纪反腐成效。充分发挥派驻监督作用。</t>
  </si>
  <si>
    <t>绩效指标</t>
  </si>
  <si>
    <t>指标值内容</t>
  </si>
  <si>
    <t>评（扣）分标准</t>
  </si>
  <si>
    <t>度量单位</t>
  </si>
  <si>
    <t>考核项目成本控制情况。</t>
  </si>
  <si>
    <t>项目成本控制在总成本范围内，得10分，每超出10%，扣0.5分，扣完为止。</t>
  </si>
  <si>
    <t>生态环境成本
节约率</t>
  </si>
  <si>
    <t>产出指标
（30分）</t>
  </si>
  <si>
    <t>办理违纪案件</t>
  </si>
  <si>
    <t>考核完成办理违纪案件数量。</t>
  </si>
  <si>
    <t>项目按计划完成得10分，每减少1件扣0.2分，扣完为止。</t>
  </si>
  <si>
    <t>规范化办结案件性</t>
  </si>
  <si>
    <t>考核规范化办结案件情况。</t>
  </si>
  <si>
    <t>完成100%得5分，每下降1%扣0.2分，扣完为止。</t>
  </si>
  <si>
    <t>结案率</t>
  </si>
  <si>
    <t>考核案件结案情况。</t>
  </si>
  <si>
    <t>结案率达70%得5分，每下降1%扣0.2分，扣完为止。</t>
  </si>
  <si>
    <t>项目完成时间</t>
  </si>
  <si>
    <t>考核项目完成时间</t>
  </si>
  <si>
    <t>项目在2025年12月31日前完成得10分，每推迟10天扣1分，扣完为止。</t>
  </si>
  <si>
    <t>效益指标
（30分）</t>
  </si>
  <si>
    <t>发挥专项资金
使用效益</t>
  </si>
  <si>
    <t>项目实施对经济发展所带来的直接或间接影响情况。</t>
  </si>
  <si>
    <t>效果明显得10分，效果一般5分，否则不得分。</t>
  </si>
  <si>
    <t>社会新风正气社会
稳定情况</t>
  </si>
  <si>
    <t>考核项目实施对社会发展所带来的直接或间接影响情况。</t>
  </si>
  <si>
    <t>巩固拓展正风
肃纪反腐成效</t>
  </si>
  <si>
    <t>项目实施对可持续发展所带来的直接或间接影响情况。</t>
  </si>
  <si>
    <t>满意度指标
（10分）</t>
  </si>
  <si>
    <t>社会公众满意度</t>
  </si>
  <si>
    <t>考核社会公众满意度</t>
  </si>
  <si>
    <t>满意度达90%得10分，每下降1%，扣0.5分，扣完为止。</t>
  </si>
  <si>
    <t>部门（单位）    名称 (盖章）</t>
  </si>
  <si>
    <t>纪委监委办案专项经费</t>
  </si>
  <si>
    <t>加强领导干部廉政档案建设及机关作风建设，进一步加强反腐败协调工作、天网行动及日常扫黑除恶工作，进一步推进廉政文化建设及廉政建设警示教育，
加强互联网+监督工作，有效对民生资金监督。</t>
  </si>
  <si>
    <t xml:space="preserve">
产出指标
（30分）</t>
  </si>
  <si>
    <t>协调单位移送线索数</t>
  </si>
  <si>
    <t>20</t>
  </si>
  <si>
    <t>考核完成协调单位移送线索数。</t>
  </si>
  <si>
    <t>按计划完成得2分，每减少1件扣0.2分，扣完为止。</t>
  </si>
  <si>
    <t>督促民生资金部门</t>
  </si>
  <si>
    <t>考核完成督促民生资金部门数。</t>
  </si>
  <si>
    <t>按计划完成得2分，每减少1个扣0.5分，扣完为止。</t>
  </si>
  <si>
    <t>个</t>
  </si>
  <si>
    <t>督促村级财务公开乡镇</t>
  </si>
  <si>
    <t>11</t>
  </si>
  <si>
    <t>考核完成督促村级财务公开乡镇数。</t>
  </si>
  <si>
    <t>按计划完成得2分，每减少1个扣0.2分，扣完为止。</t>
  </si>
  <si>
    <t>反腐协调会年召开次数</t>
  </si>
  <si>
    <t>1</t>
  </si>
  <si>
    <t>考核完成反腐协调会年召开次数。</t>
  </si>
  <si>
    <t>按计划完成得2分，否则不得分。</t>
  </si>
  <si>
    <t>党风政风督查次数</t>
  </si>
  <si>
    <t>10</t>
  </si>
  <si>
    <t>考核完成党风政风督查次数。</t>
  </si>
  <si>
    <t>按计划完成得2分，每减少1次扣0.2分，扣完为止。</t>
  </si>
  <si>
    <t>常见廉政意见征集批次</t>
  </si>
  <si>
    <t>30</t>
  </si>
  <si>
    <t>考核完成常见廉政意见征集批次。</t>
  </si>
  <si>
    <t>开展廉政教育批次</t>
  </si>
  <si>
    <t>考核完成开展廉政教育批次。</t>
  </si>
  <si>
    <t>批次</t>
  </si>
  <si>
    <t>督促民生资金监管
覆盖率</t>
  </si>
  <si>
    <t>100</t>
  </si>
  <si>
    <t>考核工作完成情况。</t>
  </si>
  <si>
    <t>覆盖率达100%得5分，每下降1%扣0.5分，扣完为止。</t>
  </si>
  <si>
    <t>经费使用合规性</t>
  </si>
  <si>
    <t>考核项目经费使用情况。</t>
  </si>
  <si>
    <t>合规性达100%得5分，每下降1%扣0.5分，扣完为止。</t>
  </si>
  <si>
    <t>效果明显得5分，效果一般3分，否则不得分。</t>
  </si>
  <si>
    <t>推进廉政文化建设及
廉政建设警示教育</t>
  </si>
  <si>
    <t>持续整治群众身边腐败
和不正之风监督态势</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</si>
</sst>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8">
    <font>
      <sz val="11"/>
      <color theme="1"/>
      <name val="宋体"/>
      <charset val="134"/>
      <scheme val="minor"/>
    </font>
    <font>
      <sz val="12"/>
      <name val="宋体"/>
      <charset val="134"/>
    </font>
    <font>
      <sz val="10"/>
      <name val="宋体"/>
      <charset val="134"/>
    </font>
    <font>
      <sz val="10"/>
      <color theme="1"/>
      <name val="宋体"/>
      <charset val="134"/>
      <scheme val="minor"/>
    </font>
    <font>
      <sz val="20"/>
      <name val="黑体"/>
      <charset val="134"/>
    </font>
    <font>
      <sz val="10"/>
      <color theme="1"/>
      <name val="宋体"/>
      <charset val="134"/>
    </font>
    <font>
      <sz val="10"/>
      <color indexed="8"/>
      <name val="宋体"/>
      <charset val="134"/>
    </font>
    <font>
      <sz val="10"/>
      <color rgb="FF000000"/>
      <name val="宋体"/>
      <charset val="134"/>
    </font>
    <font>
      <sz val="10"/>
      <color theme="1"/>
      <name val="SimSun"/>
      <charset val="134"/>
    </font>
    <font>
      <sz val="11"/>
      <color indexed="8"/>
      <name val="宋体"/>
      <charset val="134"/>
      <scheme val="minor"/>
    </font>
    <font>
      <sz val="9"/>
      <name val="宋体"/>
      <charset val="134"/>
    </font>
    <font>
      <sz val="11"/>
      <color indexed="8"/>
      <name val="宋体"/>
      <charset val="134"/>
    </font>
    <font>
      <sz val="10"/>
      <color indexed="8"/>
      <name val="宋体"/>
      <charset val="134"/>
      <scheme val="minor"/>
    </font>
    <font>
      <sz val="10"/>
      <name val="SimSun"/>
      <charset val="134"/>
    </font>
    <font>
      <sz val="20"/>
      <name val="Calibri"/>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0"/>
      <color rgb="FF000000"/>
      <name val="Times New Roman"/>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3" borderId="12" applyNumberFormat="0" applyAlignment="0" applyProtection="0">
      <alignment vertical="center"/>
    </xf>
    <xf numFmtId="0" fontId="24" fillId="4" borderId="13" applyNumberFormat="0" applyAlignment="0" applyProtection="0">
      <alignment vertical="center"/>
    </xf>
    <xf numFmtId="0" fontId="25" fillId="4" borderId="12" applyNumberFormat="0" applyAlignment="0" applyProtection="0">
      <alignment vertical="center"/>
    </xf>
    <xf numFmtId="0" fontId="26" fillId="5"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applyFill="0">
      <alignment vertical="center"/>
    </xf>
    <xf numFmtId="0" fontId="35" fillId="0" borderId="0"/>
    <xf numFmtId="0" fontId="34" fillId="0" borderId="0" applyFill="0">
      <alignment vertical="center"/>
    </xf>
    <xf numFmtId="0" fontId="1" fillId="0" borderId="0">
      <alignment vertical="center"/>
    </xf>
  </cellStyleXfs>
  <cellXfs count="69">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0" fillId="0" borderId="0" xfId="0" applyFont="1" applyFill="1" applyBorder="1" applyAlignment="1">
      <alignment vertical="center" wrapText="1"/>
    </xf>
    <xf numFmtId="0" fontId="0" fillId="0" borderId="0" xfId="0" applyFont="1" applyFill="1" applyBorder="1" applyAlignment="1">
      <alignment horizontal="left" vertical="center" wrapText="1"/>
    </xf>
    <xf numFmtId="49" fontId="0" fillId="0" borderId="0" xfId="0" applyNumberFormat="1" applyFont="1" applyFill="1" applyBorder="1" applyAlignment="1">
      <alignment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49" fontId="4"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top" wrapText="1"/>
    </xf>
    <xf numFmtId="0" fontId="2" fillId="0" borderId="1" xfId="0" applyNumberFormat="1" applyFont="1" applyFill="1" applyBorder="1" applyAlignment="1" applyProtection="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5"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5" fillId="0" borderId="2" xfId="0" applyFont="1" applyFill="1" applyBorder="1" applyAlignment="1">
      <alignment horizontal="center"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xf>
    <xf numFmtId="0" fontId="10" fillId="0" borderId="0" xfId="0" applyFont="1" applyFill="1" applyBorder="1" applyAlignment="1">
      <alignment vertical="center"/>
    </xf>
    <xf numFmtId="0" fontId="11"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xf>
    <xf numFmtId="0" fontId="9" fillId="0" borderId="0" xfId="0" applyFont="1" applyFill="1" applyBorder="1" applyAlignment="1">
      <alignment horizontal="center" vertical="center"/>
    </xf>
    <xf numFmtId="0" fontId="9" fillId="0" borderId="0" xfId="0" applyFont="1" applyFill="1" applyBorder="1" applyAlignment="1">
      <alignment vertical="center" wrapText="1"/>
    </xf>
    <xf numFmtId="0"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xf>
    <xf numFmtId="0" fontId="12" fillId="0" borderId="1" xfId="0" applyFont="1" applyFill="1" applyBorder="1" applyAlignment="1">
      <alignment horizontal="center" vertical="top"/>
    </xf>
    <xf numFmtId="177" fontId="2" fillId="0" borderId="1" xfId="49"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2" fillId="0" borderId="1" xfId="49" applyNumberFormat="1" applyFont="1" applyFill="1" applyBorder="1" applyAlignment="1">
      <alignment horizontal="center" vertical="center" wrapText="1"/>
    </xf>
    <xf numFmtId="0" fontId="13" fillId="0" borderId="8" xfId="0" applyFont="1" applyFill="1" applyBorder="1" applyAlignment="1">
      <alignment horizontal="left" vertical="center" wrapText="1"/>
    </xf>
    <xf numFmtId="0" fontId="14" fillId="0" borderId="0" xfId="0" applyNumberFormat="1" applyFont="1" applyFill="1" applyBorder="1" applyAlignment="1"/>
    <xf numFmtId="0" fontId="6" fillId="0" borderId="2" xfId="0"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xf>
    <xf numFmtId="0" fontId="13" fillId="0" borderId="8" xfId="0" applyFont="1" applyFill="1" applyBorder="1" applyAlignment="1">
      <alignment horizontal="justify"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2 2" xfId="51"/>
    <cellStyle name="常规 4"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topLeftCell="A9" workbookViewId="0">
      <selection activeCell="C16" sqref="C16:C18"/>
    </sheetView>
  </sheetViews>
  <sheetFormatPr defaultColWidth="9" defaultRowHeight="13.5"/>
  <cols>
    <col min="1" max="1" width="11.25" style="39" customWidth="1"/>
    <col min="2" max="2" width="12.25" style="42" customWidth="1"/>
    <col min="3" max="3" width="12.75" style="39" customWidth="1"/>
    <col min="4" max="4" width="18.875" style="43" customWidth="1"/>
    <col min="5" max="5" width="10.5" style="44" customWidth="1"/>
    <col min="6" max="6" width="9.875" style="39" customWidth="1"/>
    <col min="7" max="7" width="8.125" style="45" customWidth="1"/>
    <col min="8" max="8" width="30.125" style="46" customWidth="1"/>
    <col min="9" max="9" width="34.625" style="45" customWidth="1"/>
    <col min="10" max="10" width="8.625" style="39" customWidth="1"/>
    <col min="11" max="16384" width="9" style="39"/>
  </cols>
  <sheetData>
    <row r="1" s="39" customFormat="1" ht="41" customHeight="1" spans="1:11">
      <c r="A1" s="47" t="s">
        <v>0</v>
      </c>
      <c r="B1" s="48"/>
      <c r="C1" s="48"/>
      <c r="D1" s="47"/>
      <c r="E1" s="48"/>
      <c r="F1" s="48"/>
      <c r="G1" s="48"/>
      <c r="H1" s="48"/>
      <c r="I1" s="48"/>
      <c r="J1" s="48"/>
      <c r="K1" s="64"/>
    </row>
    <row r="2" s="39" customFormat="1" ht="30" customHeight="1" spans="1:10">
      <c r="A2" s="21" t="s">
        <v>1</v>
      </c>
      <c r="B2" s="21"/>
      <c r="C2" s="19" t="s">
        <v>2</v>
      </c>
      <c r="D2" s="19"/>
      <c r="E2" s="19"/>
      <c r="F2" s="19"/>
      <c r="G2" s="19"/>
      <c r="H2" s="19"/>
      <c r="I2" s="19"/>
      <c r="J2" s="19"/>
    </row>
    <row r="3" s="39" customFormat="1" ht="58" customHeight="1" spans="1:10">
      <c r="A3" s="49" t="s">
        <v>3</v>
      </c>
      <c r="B3" s="50"/>
      <c r="C3" s="51" t="s">
        <v>4</v>
      </c>
      <c r="D3" s="52"/>
      <c r="E3" s="52"/>
      <c r="F3" s="52"/>
      <c r="G3" s="52"/>
      <c r="H3" s="52"/>
      <c r="I3" s="52"/>
      <c r="J3" s="65"/>
    </row>
    <row r="4" s="39" customFormat="1" ht="59" customHeight="1" spans="1:10">
      <c r="A4" s="21" t="s">
        <v>5</v>
      </c>
      <c r="B4" s="21"/>
      <c r="C4" s="53" t="s">
        <v>6</v>
      </c>
      <c r="D4" s="53"/>
      <c r="E4" s="53"/>
      <c r="F4" s="53"/>
      <c r="G4" s="53"/>
      <c r="H4" s="53"/>
      <c r="I4" s="53"/>
      <c r="J4" s="53"/>
    </row>
    <row r="5" s="40" customFormat="1" ht="28" customHeight="1" spans="1:10">
      <c r="A5" s="10" t="s">
        <v>7</v>
      </c>
      <c r="B5" s="10"/>
      <c r="C5" s="10" t="s">
        <v>8</v>
      </c>
      <c r="D5" s="10"/>
      <c r="E5" s="10"/>
      <c r="F5" s="10"/>
      <c r="G5" s="10"/>
      <c r="H5" s="54">
        <f>H6+H7</f>
        <v>1667.97</v>
      </c>
      <c r="I5" s="54"/>
      <c r="J5" s="54"/>
    </row>
    <row r="6" s="40" customFormat="1" ht="28" customHeight="1" spans="1:10">
      <c r="A6" s="10"/>
      <c r="B6" s="10"/>
      <c r="C6" s="10" t="s">
        <v>9</v>
      </c>
      <c r="D6" s="10"/>
      <c r="E6" s="10"/>
      <c r="F6" s="10"/>
      <c r="G6" s="10"/>
      <c r="H6" s="54">
        <v>1252.97</v>
      </c>
      <c r="I6" s="54"/>
      <c r="J6" s="54"/>
    </row>
    <row r="7" s="40" customFormat="1" ht="28" customHeight="1" spans="1:10">
      <c r="A7" s="10"/>
      <c r="B7" s="10"/>
      <c r="C7" s="10" t="s">
        <v>10</v>
      </c>
      <c r="D7" s="10"/>
      <c r="E7" s="10"/>
      <c r="F7" s="10"/>
      <c r="G7" s="10"/>
      <c r="H7" s="54">
        <v>415</v>
      </c>
      <c r="I7" s="54"/>
      <c r="J7" s="54"/>
    </row>
    <row r="8" s="41" customFormat="1" ht="30" customHeight="1" spans="1:10">
      <c r="A8" s="26" t="s">
        <v>11</v>
      </c>
      <c r="B8" s="19" t="s">
        <v>12</v>
      </c>
      <c r="C8" s="19" t="s">
        <v>13</v>
      </c>
      <c r="D8" s="19" t="s">
        <v>14</v>
      </c>
      <c r="E8" s="55" t="s">
        <v>15</v>
      </c>
      <c r="F8" s="55" t="s">
        <v>16</v>
      </c>
      <c r="G8" s="21" t="s">
        <v>17</v>
      </c>
      <c r="H8" s="19" t="s">
        <v>18</v>
      </c>
      <c r="I8" s="21" t="s">
        <v>19</v>
      </c>
      <c r="J8" s="21" t="s">
        <v>20</v>
      </c>
    </row>
    <row r="9" s="39" customFormat="1" ht="30" customHeight="1" spans="1:10">
      <c r="A9" s="56"/>
      <c r="B9" s="19" t="s">
        <v>21</v>
      </c>
      <c r="C9" s="19" t="s">
        <v>22</v>
      </c>
      <c r="D9" s="19" t="s">
        <v>23</v>
      </c>
      <c r="E9" s="11" t="s">
        <v>24</v>
      </c>
      <c r="F9" s="57">
        <f>H5</f>
        <v>1667.97</v>
      </c>
      <c r="G9" s="21" t="s">
        <v>25</v>
      </c>
      <c r="H9" s="53" t="s">
        <v>26</v>
      </c>
      <c r="I9" s="53" t="s">
        <v>27</v>
      </c>
      <c r="J9" s="21"/>
    </row>
    <row r="10" s="39" customFormat="1" ht="30" customHeight="1" spans="1:10">
      <c r="A10" s="56"/>
      <c r="B10" s="21"/>
      <c r="C10" s="19" t="s">
        <v>28</v>
      </c>
      <c r="D10" s="19" t="s">
        <v>29</v>
      </c>
      <c r="E10" s="55" t="s">
        <v>30</v>
      </c>
      <c r="F10" s="58">
        <v>0</v>
      </c>
      <c r="G10" s="21" t="s">
        <v>31</v>
      </c>
      <c r="H10" s="53" t="s">
        <v>32</v>
      </c>
      <c r="I10" s="66" t="s">
        <v>33</v>
      </c>
      <c r="J10" s="21"/>
    </row>
    <row r="11" s="39" customFormat="1" ht="30" customHeight="1" spans="1:10">
      <c r="A11" s="56"/>
      <c r="B11" s="21"/>
      <c r="C11" s="19" t="s">
        <v>34</v>
      </c>
      <c r="D11" s="19" t="s">
        <v>35</v>
      </c>
      <c r="E11" s="55" t="s">
        <v>30</v>
      </c>
      <c r="F11" s="58">
        <v>0</v>
      </c>
      <c r="G11" s="21" t="s">
        <v>31</v>
      </c>
      <c r="H11" s="53" t="s">
        <v>36</v>
      </c>
      <c r="I11" s="66" t="s">
        <v>37</v>
      </c>
      <c r="J11" s="21"/>
    </row>
    <row r="12" s="39" customFormat="1" ht="30" customHeight="1" spans="1:10">
      <c r="A12" s="56"/>
      <c r="B12" s="26" t="s">
        <v>38</v>
      </c>
      <c r="C12" s="59" t="s">
        <v>39</v>
      </c>
      <c r="D12" s="22" t="s">
        <v>40</v>
      </c>
      <c r="E12" s="55" t="s">
        <v>41</v>
      </c>
      <c r="F12" s="58">
        <v>100</v>
      </c>
      <c r="G12" s="58" t="s">
        <v>42</v>
      </c>
      <c r="H12" s="53" t="s">
        <v>43</v>
      </c>
      <c r="I12" s="24" t="s">
        <v>44</v>
      </c>
      <c r="J12" s="21"/>
    </row>
    <row r="13" s="39" customFormat="1" ht="30" customHeight="1" spans="1:10">
      <c r="A13" s="56"/>
      <c r="B13" s="26"/>
      <c r="C13" s="59"/>
      <c r="D13" s="22" t="s">
        <v>45</v>
      </c>
      <c r="E13" s="55" t="s">
        <v>30</v>
      </c>
      <c r="F13" s="58">
        <v>20</v>
      </c>
      <c r="G13" s="58" t="s">
        <v>46</v>
      </c>
      <c r="H13" s="53" t="s">
        <v>47</v>
      </c>
      <c r="I13" s="24" t="s">
        <v>48</v>
      </c>
      <c r="J13" s="21"/>
    </row>
    <row r="14" s="39" customFormat="1" ht="36" spans="1:10">
      <c r="A14" s="56"/>
      <c r="B14" s="26"/>
      <c r="C14" s="59"/>
      <c r="D14" s="22" t="s">
        <v>49</v>
      </c>
      <c r="E14" s="55" t="s">
        <v>30</v>
      </c>
      <c r="F14" s="58">
        <v>130</v>
      </c>
      <c r="G14" s="58" t="s">
        <v>46</v>
      </c>
      <c r="H14" s="53" t="s">
        <v>50</v>
      </c>
      <c r="I14" s="24" t="s">
        <v>51</v>
      </c>
      <c r="J14" s="21"/>
    </row>
    <row r="15" s="39" customFormat="1" ht="30" customHeight="1" spans="1:10">
      <c r="A15" s="56"/>
      <c r="B15" s="26"/>
      <c r="C15" s="60"/>
      <c r="D15" s="19" t="s">
        <v>52</v>
      </c>
      <c r="E15" s="55" t="s">
        <v>30</v>
      </c>
      <c r="F15" s="58">
        <v>10</v>
      </c>
      <c r="G15" s="21" t="s">
        <v>46</v>
      </c>
      <c r="H15" s="53" t="s">
        <v>53</v>
      </c>
      <c r="I15" s="24" t="s">
        <v>54</v>
      </c>
      <c r="J15" s="67"/>
    </row>
    <row r="16" s="39" customFormat="1" ht="30" customHeight="1" spans="1:10">
      <c r="A16" s="56"/>
      <c r="B16" s="26"/>
      <c r="C16" s="61" t="s">
        <v>55</v>
      </c>
      <c r="D16" s="19" t="s">
        <v>56</v>
      </c>
      <c r="E16" s="55" t="s">
        <v>41</v>
      </c>
      <c r="F16" s="62">
        <v>100</v>
      </c>
      <c r="G16" s="21" t="s">
        <v>31</v>
      </c>
      <c r="H16" s="53" t="s">
        <v>57</v>
      </c>
      <c r="I16" s="53" t="s">
        <v>58</v>
      </c>
      <c r="J16" s="67"/>
    </row>
    <row r="17" s="39" customFormat="1" ht="28" customHeight="1" spans="1:10">
      <c r="A17" s="56"/>
      <c r="B17" s="26"/>
      <c r="C17" s="59"/>
      <c r="D17" s="19" t="s">
        <v>59</v>
      </c>
      <c r="E17" s="35" t="s">
        <v>30</v>
      </c>
      <c r="F17" s="31">
        <v>60</v>
      </c>
      <c r="G17" s="35" t="s">
        <v>31</v>
      </c>
      <c r="H17" s="53" t="s">
        <v>60</v>
      </c>
      <c r="I17" s="53" t="s">
        <v>61</v>
      </c>
      <c r="J17" s="67"/>
    </row>
    <row r="18" s="39" customFormat="1" ht="28" customHeight="1" spans="1:10">
      <c r="A18" s="56"/>
      <c r="B18" s="26"/>
      <c r="C18" s="60"/>
      <c r="D18" s="19" t="s">
        <v>62</v>
      </c>
      <c r="E18" s="35" t="s">
        <v>41</v>
      </c>
      <c r="F18" s="31">
        <v>100</v>
      </c>
      <c r="G18" s="35" t="s">
        <v>31</v>
      </c>
      <c r="H18" s="53" t="s">
        <v>63</v>
      </c>
      <c r="I18" s="53" t="s">
        <v>64</v>
      </c>
      <c r="J18" s="67"/>
    </row>
    <row r="19" s="39" customFormat="1" ht="28" customHeight="1" spans="1:10">
      <c r="A19" s="56"/>
      <c r="B19" s="26"/>
      <c r="C19" s="19" t="s">
        <v>65</v>
      </c>
      <c r="D19" s="19" t="s">
        <v>66</v>
      </c>
      <c r="E19" s="35" t="s">
        <v>67</v>
      </c>
      <c r="F19" s="31" t="s">
        <v>68</v>
      </c>
      <c r="G19" s="35" t="s">
        <v>69</v>
      </c>
      <c r="H19" s="53" t="s">
        <v>70</v>
      </c>
      <c r="I19" s="32" t="s">
        <v>71</v>
      </c>
      <c r="J19" s="67"/>
    </row>
    <row r="20" s="39" customFormat="1" ht="33" customHeight="1" spans="1:10">
      <c r="A20" s="56"/>
      <c r="B20" s="19" t="s">
        <v>72</v>
      </c>
      <c r="C20" s="19" t="s">
        <v>73</v>
      </c>
      <c r="D20" s="19" t="s">
        <v>74</v>
      </c>
      <c r="E20" s="35" t="s">
        <v>67</v>
      </c>
      <c r="F20" s="35" t="s">
        <v>75</v>
      </c>
      <c r="G20" s="35" t="s">
        <v>69</v>
      </c>
      <c r="H20" s="24" t="s">
        <v>76</v>
      </c>
      <c r="I20" s="53" t="s">
        <v>77</v>
      </c>
      <c r="J20" s="67"/>
    </row>
    <row r="21" s="39" customFormat="1" ht="30" customHeight="1" spans="1:10">
      <c r="A21" s="56"/>
      <c r="B21" s="21"/>
      <c r="C21" s="19" t="s">
        <v>78</v>
      </c>
      <c r="D21" s="19" t="s">
        <v>79</v>
      </c>
      <c r="E21" s="35" t="s">
        <v>67</v>
      </c>
      <c r="F21" s="35" t="s">
        <v>75</v>
      </c>
      <c r="G21" s="35" t="s">
        <v>69</v>
      </c>
      <c r="H21" s="20" t="s">
        <v>80</v>
      </c>
      <c r="I21" s="53" t="s">
        <v>77</v>
      </c>
      <c r="J21" s="67"/>
    </row>
    <row r="22" s="39" customFormat="1" ht="38" customHeight="1" spans="1:10">
      <c r="A22" s="56"/>
      <c r="B22" s="21"/>
      <c r="C22" s="19" t="s">
        <v>81</v>
      </c>
      <c r="D22" s="19" t="s">
        <v>82</v>
      </c>
      <c r="E22" s="35" t="s">
        <v>67</v>
      </c>
      <c r="F22" s="35" t="s">
        <v>75</v>
      </c>
      <c r="G22" s="35" t="s">
        <v>69</v>
      </c>
      <c r="H22" s="24" t="s">
        <v>83</v>
      </c>
      <c r="I22" s="53" t="s">
        <v>77</v>
      </c>
      <c r="J22" s="67"/>
    </row>
    <row r="23" s="39" customFormat="1" ht="33" customHeight="1" spans="1:10">
      <c r="A23" s="56"/>
      <c r="B23" s="19" t="s">
        <v>84</v>
      </c>
      <c r="C23" s="19" t="s">
        <v>85</v>
      </c>
      <c r="D23" s="19" t="s">
        <v>86</v>
      </c>
      <c r="E23" s="55" t="s">
        <v>30</v>
      </c>
      <c r="F23" s="35">
        <v>95</v>
      </c>
      <c r="G23" s="21" t="s">
        <v>31</v>
      </c>
      <c r="H23" s="63" t="s">
        <v>87</v>
      </c>
      <c r="I23" s="68" t="s">
        <v>88</v>
      </c>
      <c r="J23" s="67"/>
    </row>
  </sheetData>
  <mergeCells count="20">
    <mergeCell ref="A1:J1"/>
    <mergeCell ref="A2:B2"/>
    <mergeCell ref="C2:J2"/>
    <mergeCell ref="A3:B3"/>
    <mergeCell ref="C3:J3"/>
    <mergeCell ref="A4:B4"/>
    <mergeCell ref="C4:J4"/>
    <mergeCell ref="C5:G5"/>
    <mergeCell ref="H5:J5"/>
    <mergeCell ref="C6:G6"/>
    <mergeCell ref="H6:J6"/>
    <mergeCell ref="C7:G7"/>
    <mergeCell ref="H7:J7"/>
    <mergeCell ref="A8:A23"/>
    <mergeCell ref="B9:B11"/>
    <mergeCell ref="B12:B19"/>
    <mergeCell ref="B20:B22"/>
    <mergeCell ref="C12:C15"/>
    <mergeCell ref="C16:C18"/>
    <mergeCell ref="A5:B7"/>
  </mergeCells>
  <pageMargins left="0.590277777777778" right="0.590277777777778" top="0.904861111111111" bottom="0.786805555555556" header="0.393055555555556" footer="0.393055555555556"/>
  <pageSetup paperSize="9" scale="87"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workbookViewId="0">
      <selection activeCell="A1" sqref="A1:I1"/>
    </sheetView>
  </sheetViews>
  <sheetFormatPr defaultColWidth="9" defaultRowHeight="13.5"/>
  <cols>
    <col min="1" max="1" width="11.625" style="4" customWidth="1"/>
    <col min="2" max="2" width="12.25" style="4" customWidth="1"/>
    <col min="3" max="3" width="18.5" style="4" customWidth="1"/>
    <col min="4" max="4" width="11.125" style="4" customWidth="1"/>
    <col min="5" max="5" width="27.5" style="5" customWidth="1"/>
    <col min="6" max="6" width="35.75" style="4" customWidth="1"/>
    <col min="7" max="7" width="9.625" style="4" customWidth="1"/>
    <col min="8" max="8" width="9.375" style="6" customWidth="1"/>
    <col min="9" max="9" width="8.125" style="4" customWidth="1"/>
    <col min="10" max="10" width="9" style="4"/>
    <col min="11" max="11" width="3.5" style="4" customWidth="1"/>
    <col min="12" max="18" width="9" style="4" customWidth="1"/>
    <col min="19" max="16384" width="9" style="4"/>
  </cols>
  <sheetData>
    <row r="1" s="1" customFormat="1" ht="42" customHeight="1" spans="1:9">
      <c r="A1" s="7" t="s">
        <v>89</v>
      </c>
      <c r="B1" s="7"/>
      <c r="C1" s="7"/>
      <c r="D1" s="7"/>
      <c r="E1" s="8"/>
      <c r="F1" s="7"/>
      <c r="G1" s="7"/>
      <c r="H1" s="9"/>
      <c r="I1" s="7"/>
    </row>
    <row r="2" s="2" customFormat="1" ht="35.1" customHeight="1" spans="1:9">
      <c r="A2" s="10" t="s">
        <v>90</v>
      </c>
      <c r="B2" s="10" t="s">
        <v>2</v>
      </c>
      <c r="C2" s="10"/>
      <c r="D2" s="10"/>
      <c r="E2" s="11" t="s">
        <v>91</v>
      </c>
      <c r="F2" s="12" t="s">
        <v>92</v>
      </c>
      <c r="G2" s="13" t="s">
        <v>93</v>
      </c>
      <c r="H2" s="14"/>
      <c r="I2" s="36">
        <v>385</v>
      </c>
    </row>
    <row r="3" s="3" customFormat="1" ht="40" customHeight="1" spans="1:9">
      <c r="A3" s="15" t="s">
        <v>94</v>
      </c>
      <c r="B3" s="15" t="s">
        <v>95</v>
      </c>
      <c r="C3" s="15"/>
      <c r="D3" s="15"/>
      <c r="E3" s="15"/>
      <c r="F3" s="15"/>
      <c r="G3" s="15"/>
      <c r="H3" s="16"/>
      <c r="I3" s="15"/>
    </row>
    <row r="4" s="3" customFormat="1" ht="31" customHeight="1" spans="1:9">
      <c r="A4" s="17" t="s">
        <v>96</v>
      </c>
      <c r="B4" s="18"/>
      <c r="C4" s="18"/>
      <c r="D4" s="18"/>
      <c r="E4" s="18"/>
      <c r="F4" s="18"/>
      <c r="G4" s="18"/>
      <c r="H4" s="18"/>
      <c r="I4" s="37"/>
    </row>
    <row r="5" s="3" customFormat="1" ht="35.1" customHeight="1" spans="1:9">
      <c r="A5" s="15" t="s">
        <v>12</v>
      </c>
      <c r="B5" s="15" t="s">
        <v>13</v>
      </c>
      <c r="C5" s="15" t="s">
        <v>14</v>
      </c>
      <c r="D5" s="15" t="s">
        <v>16</v>
      </c>
      <c r="E5" s="15" t="s">
        <v>97</v>
      </c>
      <c r="F5" s="15" t="s">
        <v>98</v>
      </c>
      <c r="G5" s="15" t="s">
        <v>99</v>
      </c>
      <c r="H5" s="16" t="s">
        <v>15</v>
      </c>
      <c r="I5" s="15" t="s">
        <v>20</v>
      </c>
    </row>
    <row r="6" s="3" customFormat="1" ht="28" customHeight="1" spans="1:9">
      <c r="A6" s="19" t="s">
        <v>21</v>
      </c>
      <c r="B6" s="19" t="s">
        <v>22</v>
      </c>
      <c r="C6" s="15" t="str">
        <f>F2</f>
        <v>大案要案及派驻专项</v>
      </c>
      <c r="D6" s="15">
        <f>I2</f>
        <v>385</v>
      </c>
      <c r="E6" s="20" t="s">
        <v>100</v>
      </c>
      <c r="F6" s="20" t="s">
        <v>101</v>
      </c>
      <c r="G6" s="15" t="s">
        <v>25</v>
      </c>
      <c r="H6" s="16" t="s">
        <v>24</v>
      </c>
      <c r="I6" s="15"/>
    </row>
    <row r="7" s="3" customFormat="1" ht="28" customHeight="1" spans="1:9">
      <c r="A7" s="21"/>
      <c r="B7" s="19" t="s">
        <v>28</v>
      </c>
      <c r="C7" s="22" t="s">
        <v>29</v>
      </c>
      <c r="D7" s="23">
        <v>0</v>
      </c>
      <c r="E7" s="20" t="s">
        <v>32</v>
      </c>
      <c r="F7" s="24" t="s">
        <v>33</v>
      </c>
      <c r="G7" s="25" t="s">
        <v>31</v>
      </c>
      <c r="H7" s="16" t="s">
        <v>30</v>
      </c>
      <c r="I7" s="15"/>
    </row>
    <row r="8" s="3" customFormat="1" ht="28" customHeight="1" spans="1:9">
      <c r="A8" s="21"/>
      <c r="B8" s="19" t="s">
        <v>34</v>
      </c>
      <c r="C8" s="22" t="s">
        <v>102</v>
      </c>
      <c r="D8" s="23">
        <v>0</v>
      </c>
      <c r="E8" s="20" t="s">
        <v>36</v>
      </c>
      <c r="F8" s="24" t="s">
        <v>37</v>
      </c>
      <c r="G8" s="25" t="s">
        <v>31</v>
      </c>
      <c r="H8" s="16" t="s">
        <v>30</v>
      </c>
      <c r="I8" s="15"/>
    </row>
    <row r="9" s="3" customFormat="1" ht="28" customHeight="1" spans="1:9">
      <c r="A9" s="19" t="s">
        <v>103</v>
      </c>
      <c r="B9" s="10" t="s">
        <v>39</v>
      </c>
      <c r="C9" s="22" t="s">
        <v>104</v>
      </c>
      <c r="D9" s="27">
        <v>100</v>
      </c>
      <c r="E9" s="20" t="s">
        <v>105</v>
      </c>
      <c r="F9" s="24" t="s">
        <v>106</v>
      </c>
      <c r="G9" s="25" t="s">
        <v>42</v>
      </c>
      <c r="H9" s="16" t="s">
        <v>41</v>
      </c>
      <c r="I9" s="15"/>
    </row>
    <row r="10" s="3" customFormat="1" ht="28" customHeight="1" spans="1:9">
      <c r="A10" s="19"/>
      <c r="B10" s="22" t="s">
        <v>55</v>
      </c>
      <c r="C10" s="22" t="s">
        <v>107</v>
      </c>
      <c r="D10" s="27">
        <v>100</v>
      </c>
      <c r="E10" s="20" t="s">
        <v>108</v>
      </c>
      <c r="F10" s="24" t="s">
        <v>109</v>
      </c>
      <c r="G10" s="25" t="s">
        <v>31</v>
      </c>
      <c r="H10" s="16" t="s">
        <v>41</v>
      </c>
      <c r="I10" s="15"/>
    </row>
    <row r="11" s="3" customFormat="1" ht="28" customHeight="1" spans="1:9">
      <c r="A11" s="19"/>
      <c r="B11" s="28"/>
      <c r="C11" s="22" t="s">
        <v>110</v>
      </c>
      <c r="D11" s="27">
        <v>70</v>
      </c>
      <c r="E11" s="20" t="s">
        <v>111</v>
      </c>
      <c r="F11" s="24" t="s">
        <v>112</v>
      </c>
      <c r="G11" s="25" t="s">
        <v>31</v>
      </c>
      <c r="H11" s="16" t="s">
        <v>30</v>
      </c>
      <c r="I11" s="15"/>
    </row>
    <row r="12" s="3" customFormat="1" ht="28" customHeight="1" spans="1:9">
      <c r="A12" s="19"/>
      <c r="B12" s="22" t="s">
        <v>65</v>
      </c>
      <c r="C12" s="31" t="s">
        <v>113</v>
      </c>
      <c r="D12" s="31" t="s">
        <v>68</v>
      </c>
      <c r="E12" s="20" t="s">
        <v>114</v>
      </c>
      <c r="F12" s="32" t="s">
        <v>115</v>
      </c>
      <c r="G12" s="15" t="s">
        <v>69</v>
      </c>
      <c r="H12" s="16" t="s">
        <v>67</v>
      </c>
      <c r="I12" s="20"/>
    </row>
    <row r="13" s="3" customFormat="1" ht="28" customHeight="1" spans="1:9">
      <c r="A13" s="15" t="s">
        <v>116</v>
      </c>
      <c r="B13" s="31" t="s">
        <v>73</v>
      </c>
      <c r="C13" s="15" t="s">
        <v>117</v>
      </c>
      <c r="D13" s="15" t="s">
        <v>75</v>
      </c>
      <c r="E13" s="33" t="s">
        <v>118</v>
      </c>
      <c r="F13" s="20" t="s">
        <v>119</v>
      </c>
      <c r="G13" s="15" t="s">
        <v>69</v>
      </c>
      <c r="H13" s="16" t="s">
        <v>67</v>
      </c>
      <c r="I13" s="15"/>
    </row>
    <row r="14" s="3" customFormat="1" ht="28" customHeight="1" spans="1:18">
      <c r="A14" s="17"/>
      <c r="B14" s="31" t="s">
        <v>78</v>
      </c>
      <c r="C14" s="10" t="s">
        <v>120</v>
      </c>
      <c r="D14" s="15" t="s">
        <v>75</v>
      </c>
      <c r="E14" s="20" t="s">
        <v>121</v>
      </c>
      <c r="F14" s="20" t="s">
        <v>119</v>
      </c>
      <c r="G14" s="15" t="s">
        <v>69</v>
      </c>
      <c r="H14" s="34" t="s">
        <v>67</v>
      </c>
      <c r="I14" s="10"/>
      <c r="R14" s="38"/>
    </row>
    <row r="15" s="3" customFormat="1" ht="28" customHeight="1" spans="1:9">
      <c r="A15" s="15"/>
      <c r="B15" s="35" t="s">
        <v>81</v>
      </c>
      <c r="C15" s="10" t="s">
        <v>122</v>
      </c>
      <c r="D15" s="15" t="s">
        <v>75</v>
      </c>
      <c r="E15" s="20" t="s">
        <v>123</v>
      </c>
      <c r="F15" s="32" t="s">
        <v>119</v>
      </c>
      <c r="G15" s="15" t="s">
        <v>69</v>
      </c>
      <c r="H15" s="34" t="s">
        <v>67</v>
      </c>
      <c r="I15" s="15"/>
    </row>
    <row r="16" s="3" customFormat="1" ht="28" customHeight="1" spans="1:9">
      <c r="A16" s="15" t="s">
        <v>124</v>
      </c>
      <c r="B16" s="35" t="s">
        <v>85</v>
      </c>
      <c r="C16" s="15" t="s">
        <v>125</v>
      </c>
      <c r="D16" s="15">
        <v>90</v>
      </c>
      <c r="E16" s="33" t="s">
        <v>126</v>
      </c>
      <c r="F16" s="33" t="s">
        <v>127</v>
      </c>
      <c r="G16" s="25" t="s">
        <v>31</v>
      </c>
      <c r="H16" s="16" t="s">
        <v>30</v>
      </c>
      <c r="I16" s="15"/>
    </row>
  </sheetData>
  <mergeCells count="9">
    <mergeCell ref="A1:I1"/>
    <mergeCell ref="B2:D2"/>
    <mergeCell ref="G2:H2"/>
    <mergeCell ref="B3:I3"/>
    <mergeCell ref="A4:I4"/>
    <mergeCell ref="A6:A8"/>
    <mergeCell ref="A9:A12"/>
    <mergeCell ref="A13:A15"/>
    <mergeCell ref="B10:B11"/>
  </mergeCells>
  <pageMargins left="0.590277777777778" right="0.590277777777778" top="0.904861111111111" bottom="0.786805555555556" header="0.393055555555556" footer="0.393055555555556"/>
  <pageSetup paperSize="9" scale="95" fitToHeight="0" orientation="landscape" horizontalDpi="6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2"/>
  <sheetViews>
    <sheetView tabSelected="1" topLeftCell="A6" workbookViewId="0">
      <selection activeCell="C13" sqref="C13"/>
    </sheetView>
  </sheetViews>
  <sheetFormatPr defaultColWidth="9" defaultRowHeight="13.5"/>
  <cols>
    <col min="1" max="1" width="11.75" style="4" customWidth="1"/>
    <col min="2" max="2" width="12.5" style="4" customWidth="1"/>
    <col min="3" max="3" width="19.625" style="4" customWidth="1"/>
    <col min="4" max="4" width="11.125" style="4" customWidth="1"/>
    <col min="5" max="5" width="27.5" style="5" customWidth="1"/>
    <col min="6" max="6" width="35.75" style="4" customWidth="1"/>
    <col min="7" max="7" width="9.125" style="4" customWidth="1"/>
    <col min="8" max="8" width="10" style="6" customWidth="1"/>
    <col min="9" max="9" width="8.125" style="4" customWidth="1"/>
    <col min="10" max="10" width="9" style="4"/>
    <col min="11" max="11" width="3.5" style="4" customWidth="1"/>
    <col min="12" max="18" width="9" style="4" customWidth="1"/>
    <col min="19" max="16384" width="9" style="4"/>
  </cols>
  <sheetData>
    <row r="1" s="1" customFormat="1" ht="60" customHeight="1" spans="1:9">
      <c r="A1" s="7" t="s">
        <v>89</v>
      </c>
      <c r="B1" s="7"/>
      <c r="C1" s="7"/>
      <c r="D1" s="7"/>
      <c r="E1" s="8"/>
      <c r="F1" s="7"/>
      <c r="G1" s="7"/>
      <c r="H1" s="9"/>
      <c r="I1" s="7"/>
    </row>
    <row r="2" s="2" customFormat="1" ht="35.1" customHeight="1" spans="1:9">
      <c r="A2" s="10" t="s">
        <v>128</v>
      </c>
      <c r="B2" s="10" t="s">
        <v>2</v>
      </c>
      <c r="C2" s="10"/>
      <c r="D2" s="10"/>
      <c r="E2" s="11" t="s">
        <v>91</v>
      </c>
      <c r="F2" s="12" t="s">
        <v>129</v>
      </c>
      <c r="G2" s="13" t="s">
        <v>93</v>
      </c>
      <c r="H2" s="14"/>
      <c r="I2" s="36">
        <v>30</v>
      </c>
    </row>
    <row r="3" s="3" customFormat="1" ht="50.1" customHeight="1" spans="1:9">
      <c r="A3" s="15" t="s">
        <v>94</v>
      </c>
      <c r="B3" s="15" t="s">
        <v>130</v>
      </c>
      <c r="C3" s="15"/>
      <c r="D3" s="15"/>
      <c r="E3" s="15"/>
      <c r="F3" s="15"/>
      <c r="G3" s="15"/>
      <c r="H3" s="16"/>
      <c r="I3" s="15"/>
    </row>
    <row r="4" s="3" customFormat="1" ht="35.1" customHeight="1" spans="1:9">
      <c r="A4" s="17" t="s">
        <v>96</v>
      </c>
      <c r="B4" s="18"/>
      <c r="C4" s="18"/>
      <c r="D4" s="18"/>
      <c r="E4" s="18"/>
      <c r="F4" s="18"/>
      <c r="G4" s="18"/>
      <c r="H4" s="18"/>
      <c r="I4" s="37"/>
    </row>
    <row r="5" s="3" customFormat="1" ht="35.1" customHeight="1" spans="1:9">
      <c r="A5" s="15" t="s">
        <v>12</v>
      </c>
      <c r="B5" s="15" t="s">
        <v>13</v>
      </c>
      <c r="C5" s="15" t="s">
        <v>14</v>
      </c>
      <c r="D5" s="15" t="s">
        <v>16</v>
      </c>
      <c r="E5" s="15" t="s">
        <v>97</v>
      </c>
      <c r="F5" s="15" t="s">
        <v>98</v>
      </c>
      <c r="G5" s="15" t="s">
        <v>99</v>
      </c>
      <c r="H5" s="16" t="s">
        <v>15</v>
      </c>
      <c r="I5" s="15" t="s">
        <v>20</v>
      </c>
    </row>
    <row r="6" s="3" customFormat="1" ht="35.1" customHeight="1" spans="1:9">
      <c r="A6" s="19" t="s">
        <v>21</v>
      </c>
      <c r="B6" s="19" t="s">
        <v>22</v>
      </c>
      <c r="C6" s="15" t="str">
        <f>F2</f>
        <v>纪委监委办案专项经费</v>
      </c>
      <c r="D6" s="15">
        <f>I2</f>
        <v>30</v>
      </c>
      <c r="E6" s="20" t="s">
        <v>100</v>
      </c>
      <c r="F6" s="20" t="s">
        <v>101</v>
      </c>
      <c r="G6" s="15" t="s">
        <v>25</v>
      </c>
      <c r="H6" s="16" t="s">
        <v>24</v>
      </c>
      <c r="I6" s="15"/>
    </row>
    <row r="7" s="3" customFormat="1" ht="35.1" customHeight="1" spans="1:9">
      <c r="A7" s="21"/>
      <c r="B7" s="19" t="s">
        <v>28</v>
      </c>
      <c r="C7" s="22" t="s">
        <v>29</v>
      </c>
      <c r="D7" s="23">
        <v>0</v>
      </c>
      <c r="E7" s="20" t="s">
        <v>32</v>
      </c>
      <c r="F7" s="24" t="s">
        <v>33</v>
      </c>
      <c r="G7" s="25" t="s">
        <v>31</v>
      </c>
      <c r="H7" s="16" t="s">
        <v>30</v>
      </c>
      <c r="I7" s="15"/>
    </row>
    <row r="8" s="3" customFormat="1" ht="35.1" customHeight="1" spans="1:9">
      <c r="A8" s="21"/>
      <c r="B8" s="19" t="s">
        <v>34</v>
      </c>
      <c r="C8" s="22" t="s">
        <v>35</v>
      </c>
      <c r="D8" s="23">
        <v>0</v>
      </c>
      <c r="E8" s="20" t="s">
        <v>36</v>
      </c>
      <c r="F8" s="24" t="s">
        <v>37</v>
      </c>
      <c r="G8" s="25" t="s">
        <v>31</v>
      </c>
      <c r="H8" s="16" t="s">
        <v>30</v>
      </c>
      <c r="I8" s="15"/>
    </row>
    <row r="9" s="3" customFormat="1" ht="35.1" customHeight="1" spans="1:9">
      <c r="A9" s="26" t="s">
        <v>131</v>
      </c>
      <c r="B9" s="22" t="s">
        <v>39</v>
      </c>
      <c r="C9" s="22" t="s">
        <v>132</v>
      </c>
      <c r="D9" s="27" t="s">
        <v>133</v>
      </c>
      <c r="E9" s="20" t="s">
        <v>134</v>
      </c>
      <c r="F9" s="24" t="s">
        <v>135</v>
      </c>
      <c r="G9" s="25" t="s">
        <v>42</v>
      </c>
      <c r="H9" s="16" t="s">
        <v>30</v>
      </c>
      <c r="I9" s="15"/>
    </row>
    <row r="10" s="3" customFormat="1" ht="35.1" customHeight="1" spans="1:9">
      <c r="A10" s="26"/>
      <c r="B10" s="28"/>
      <c r="C10" s="22" t="s">
        <v>136</v>
      </c>
      <c r="D10" s="27">
        <v>5</v>
      </c>
      <c r="E10" s="20" t="s">
        <v>137</v>
      </c>
      <c r="F10" s="24" t="s">
        <v>138</v>
      </c>
      <c r="G10" s="25" t="s">
        <v>139</v>
      </c>
      <c r="H10" s="16" t="s">
        <v>30</v>
      </c>
      <c r="I10" s="15"/>
    </row>
    <row r="11" s="3" customFormat="1" ht="35.1" customHeight="1" spans="1:9">
      <c r="A11" s="26"/>
      <c r="B11" s="28"/>
      <c r="C11" s="22" t="s">
        <v>140</v>
      </c>
      <c r="D11" s="27" t="s">
        <v>141</v>
      </c>
      <c r="E11" s="20" t="s">
        <v>142</v>
      </c>
      <c r="F11" s="24" t="s">
        <v>143</v>
      </c>
      <c r="G11" s="25" t="s">
        <v>139</v>
      </c>
      <c r="H11" s="16" t="s">
        <v>30</v>
      </c>
      <c r="I11" s="15"/>
    </row>
    <row r="12" s="3" customFormat="1" ht="35.1" customHeight="1" spans="1:9">
      <c r="A12" s="26"/>
      <c r="B12" s="28"/>
      <c r="C12" s="22" t="s">
        <v>144</v>
      </c>
      <c r="D12" s="27" t="s">
        <v>145</v>
      </c>
      <c r="E12" s="20" t="s">
        <v>146</v>
      </c>
      <c r="F12" s="24" t="s">
        <v>147</v>
      </c>
      <c r="G12" s="25" t="s">
        <v>46</v>
      </c>
      <c r="H12" s="16" t="s">
        <v>30</v>
      </c>
      <c r="I12" s="15"/>
    </row>
    <row r="13" s="3" customFormat="1" ht="35.1" customHeight="1" spans="1:9">
      <c r="A13" s="26"/>
      <c r="B13" s="28"/>
      <c r="C13" s="10" t="s">
        <v>148</v>
      </c>
      <c r="D13" s="27" t="s">
        <v>149</v>
      </c>
      <c r="E13" s="20" t="s">
        <v>150</v>
      </c>
      <c r="F13" s="24" t="s">
        <v>151</v>
      </c>
      <c r="G13" s="25" t="s">
        <v>46</v>
      </c>
      <c r="H13" s="16" t="s">
        <v>30</v>
      </c>
      <c r="I13" s="15"/>
    </row>
    <row r="14" s="3" customFormat="1" ht="35.1" customHeight="1" spans="1:9">
      <c r="A14" s="26"/>
      <c r="B14" s="28"/>
      <c r="C14" s="10" t="s">
        <v>152</v>
      </c>
      <c r="D14" s="27" t="s">
        <v>153</v>
      </c>
      <c r="E14" s="20" t="s">
        <v>154</v>
      </c>
      <c r="F14" s="24" t="s">
        <v>151</v>
      </c>
      <c r="G14" s="25" t="s">
        <v>46</v>
      </c>
      <c r="H14" s="16" t="s">
        <v>30</v>
      </c>
      <c r="I14" s="15"/>
    </row>
    <row r="15" s="3" customFormat="1" ht="35.1" customHeight="1" spans="1:9">
      <c r="A15" s="26"/>
      <c r="B15" s="29"/>
      <c r="C15" s="22" t="s">
        <v>155</v>
      </c>
      <c r="D15" s="27" t="s">
        <v>145</v>
      </c>
      <c r="E15" s="20" t="s">
        <v>156</v>
      </c>
      <c r="F15" s="24" t="s">
        <v>147</v>
      </c>
      <c r="G15" s="25" t="s">
        <v>157</v>
      </c>
      <c r="H15" s="16" t="s">
        <v>30</v>
      </c>
      <c r="I15" s="15"/>
    </row>
    <row r="16" s="3" customFormat="1" ht="35.1" customHeight="1" spans="1:9">
      <c r="A16" s="26"/>
      <c r="B16" s="22" t="s">
        <v>55</v>
      </c>
      <c r="C16" s="22" t="s">
        <v>158</v>
      </c>
      <c r="D16" s="27" t="s">
        <v>159</v>
      </c>
      <c r="E16" s="20" t="s">
        <v>160</v>
      </c>
      <c r="F16" s="24" t="s">
        <v>161</v>
      </c>
      <c r="G16" s="25" t="s">
        <v>31</v>
      </c>
      <c r="H16" s="16" t="s">
        <v>41</v>
      </c>
      <c r="I16" s="15"/>
    </row>
    <row r="17" s="3" customFormat="1" ht="35.1" customHeight="1" spans="1:9">
      <c r="A17" s="26"/>
      <c r="B17" s="28"/>
      <c r="C17" s="30" t="s">
        <v>162</v>
      </c>
      <c r="D17" s="31" t="s">
        <v>159</v>
      </c>
      <c r="E17" s="20" t="s">
        <v>163</v>
      </c>
      <c r="F17" s="24" t="s">
        <v>164</v>
      </c>
      <c r="G17" s="15" t="s">
        <v>31</v>
      </c>
      <c r="H17" s="16" t="s">
        <v>41</v>
      </c>
      <c r="I17" s="20"/>
    </row>
    <row r="18" s="3" customFormat="1" ht="35.1" customHeight="1" spans="1:9">
      <c r="A18" s="26"/>
      <c r="B18" s="22" t="s">
        <v>65</v>
      </c>
      <c r="C18" s="31" t="s">
        <v>113</v>
      </c>
      <c r="D18" s="31" t="s">
        <v>68</v>
      </c>
      <c r="E18" s="20" t="s">
        <v>114</v>
      </c>
      <c r="F18" s="32" t="s">
        <v>115</v>
      </c>
      <c r="G18" s="15" t="s">
        <v>69</v>
      </c>
      <c r="H18" s="16" t="s">
        <v>67</v>
      </c>
      <c r="I18" s="20"/>
    </row>
    <row r="19" s="3" customFormat="1" ht="35.1" customHeight="1" spans="1:9">
      <c r="A19" s="15" t="s">
        <v>116</v>
      </c>
      <c r="B19" s="31" t="s">
        <v>73</v>
      </c>
      <c r="C19" s="15" t="s">
        <v>74</v>
      </c>
      <c r="D19" s="15" t="s">
        <v>75</v>
      </c>
      <c r="E19" s="33" t="s">
        <v>118</v>
      </c>
      <c r="F19" s="32" t="s">
        <v>165</v>
      </c>
      <c r="G19" s="15" t="s">
        <v>69</v>
      </c>
      <c r="H19" s="16" t="s">
        <v>67</v>
      </c>
      <c r="I19" s="15"/>
    </row>
    <row r="20" s="3" customFormat="1" ht="35.1" customHeight="1" spans="1:18">
      <c r="A20" s="17"/>
      <c r="B20" s="31" t="s">
        <v>78</v>
      </c>
      <c r="C20" s="10" t="s">
        <v>166</v>
      </c>
      <c r="D20" s="15" t="s">
        <v>75</v>
      </c>
      <c r="E20" s="20" t="s">
        <v>121</v>
      </c>
      <c r="F20" s="20" t="s">
        <v>119</v>
      </c>
      <c r="G20" s="15" t="s">
        <v>69</v>
      </c>
      <c r="H20" s="34" t="s">
        <v>67</v>
      </c>
      <c r="I20" s="10"/>
      <c r="R20" s="38"/>
    </row>
    <row r="21" s="3" customFormat="1" ht="35.1" customHeight="1" spans="1:9">
      <c r="A21" s="15"/>
      <c r="B21" s="35" t="s">
        <v>81</v>
      </c>
      <c r="C21" s="10" t="s">
        <v>167</v>
      </c>
      <c r="D21" s="15" t="s">
        <v>75</v>
      </c>
      <c r="E21" s="20" t="s">
        <v>123</v>
      </c>
      <c r="F21" s="32" t="s">
        <v>119</v>
      </c>
      <c r="G21" s="15" t="s">
        <v>69</v>
      </c>
      <c r="H21" s="34" t="s">
        <v>67</v>
      </c>
      <c r="I21" s="15"/>
    </row>
    <row r="22" s="3" customFormat="1" ht="35.1" customHeight="1" spans="1:9">
      <c r="A22" s="15" t="s">
        <v>124</v>
      </c>
      <c r="B22" s="35" t="s">
        <v>85</v>
      </c>
      <c r="C22" s="15" t="s">
        <v>125</v>
      </c>
      <c r="D22" s="15">
        <v>90</v>
      </c>
      <c r="E22" s="33" t="s">
        <v>126</v>
      </c>
      <c r="F22" s="33" t="s">
        <v>127</v>
      </c>
      <c r="G22" s="25" t="s">
        <v>31</v>
      </c>
      <c r="H22" s="16" t="s">
        <v>30</v>
      </c>
      <c r="I22" s="15"/>
    </row>
  </sheetData>
  <mergeCells count="10">
    <mergeCell ref="A1:I1"/>
    <mergeCell ref="B2:D2"/>
    <mergeCell ref="G2:H2"/>
    <mergeCell ref="B3:I3"/>
    <mergeCell ref="A4:I4"/>
    <mergeCell ref="A6:A8"/>
    <mergeCell ref="A9:A18"/>
    <mergeCell ref="A19:A21"/>
    <mergeCell ref="B9:B15"/>
    <mergeCell ref="B16:B17"/>
  </mergeCells>
  <pageMargins left="0.590277777777778" right="0.590277777777778" top="0.904861111111111" bottom="0.786805555555556" header="0.393055555555556" footer="0.393055555555556"/>
  <pageSetup paperSize="9" scale="94" fitToHeight="0" orientation="landscape" horizontalDpi="600"/>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整体支出绩效目标表</vt:lpstr>
      <vt:lpstr>大案要案及派驻专项</vt:lpstr>
      <vt:lpstr>纪检工作专项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42155</dc:creator>
  <cp:lastModifiedBy>奇妙</cp:lastModifiedBy>
  <dcterms:created xsi:type="dcterms:W3CDTF">2025-03-19T02:03:00Z</dcterms:created>
  <dcterms:modified xsi:type="dcterms:W3CDTF">2025-05-09T07:00:16Z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17A8E703F26E4A9BBCB44FDA828E2CBF_11</vt:lpwstr>
  </property>
  <property fmtid="{D5CDD505-2E9C-101B-9397-08002B2CF9AE}" pid="3" name="KSOProductBuildVer">
    <vt:lpwstr>2052-12.1.0.20784</vt:lpwstr>
  </property>
</Properties>
</file>