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777" activeTab="6"/>
  </bookViews>
  <sheets>
    <sheet name="整体支出绩效目标表" sheetId="2" r:id="rId1"/>
    <sheet name="1.全过程跟踪审计业务费" sheetId="3" r:id="rId2"/>
    <sheet name="2.政府投资项目审计业务费" sheetId="4" r:id="rId3"/>
    <sheet name="3.投资审计中心日常运转经费" sheetId="9" r:id="rId4"/>
    <sheet name="4.“金审工程”网络维护及升级费" sheetId="6" r:id="rId5"/>
    <sheet name="5.审计业务经费" sheetId="5" r:id="rId6"/>
    <sheet name="6.重要审计事项" sheetId="8" r:id="rId7"/>
  </sheets>
  <definedNames>
    <definedName name="_xlnm.Print_Titles" localSheetId="0">整体支出绩效目标表!$8:$8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<sst xmlns="http://schemas.openxmlformats.org/spreadsheetml/2006/main" count="724" uniqueCount="243">
  <si>
    <t>整体绩效目标申报表</t>
  </si>
  <si>
    <t>部门单位名称</t>
  </si>
  <si>
    <t>通道侗族自治县审计局</t>
  </si>
  <si>
    <t>部门（单位）职责</t>
  </si>
  <si>
    <t>1、主管全县审计工作。负责对全县财政收支和法律法规规定属于审计监督范围财务收支的真实、合法和效益进行审计监督，对公共资金、国有资产、国有资源和领导干部履行经济责任情况进行审计全覆盖，对领导干部实行自然资源资产离任（任中）审计，对中央和省委、省人民政府、市委、市人民政府、县委和县人民政府有关重大政策措施贯彻落实情况进行跟踪审计。对审计、专项审计调查和核查社会审计机构相关审计报告的结果承担责任，并负有督促被审计单位整改的责任。
2、贯彻执行中央关于审计工作的方针、政策和法律法规，拟订我县审计政策，制定审计业务规章制度并监督执行。制定并组织实施全县专业领域审计工作规划。参与起草审计、财政经济相关地方性法规、规章草案。对直接审计、调查和核查的事项依法进行审计评价，作出审计决定或提出审计建议。
3、向县委审计委员会提出年度县级预算执行和其他财政支出情况审计报告。向县人民政府县长提出年度县级预算执行和其他财政收支情况的审计结果报告。受县人民政府委托向县人大常委会提出县级预算执行和其他财政收支情况的审计工作报告、审计查出问题整改情况报告。向县委、县人民政府报告对其他事项的审计和专项审计调查情况及结果。依法向社会公布审计结果。向县直有关部门、乡镇党委和政府通报审计情况和审计结果。
4、直接审计下列事项，出具审计报告，在法定职权范围内做出审计决定：
（1）中央和省委、省人民政府、市委、市人民政府、县委、县政府有关重大政策措施贯彻落实情况；
（2）县级预算执行情况和其他财政收支，县直各部门(含直属单位)预算执行情况、决算草案和其他财政收支；
（3）乡镇人民政府预算执行情况、决算草案和其他财政收支，中央和省级、县级财政转移支付资金；
（4）使用县财政资金的事业单位和社会团体的财务收支；
5、县政府投资和以县政府投资为主的建设项目的预算执行情况和决算，县重大公共工程项目的资金管理使用和建设运营情况；
6、自然资源管理、污染防治和生态保护与修复情况；
7、县属国有企业和金融机构、县属资本占控股或主导地位的企业和金融机构的资产、负债损益情况；县属国有企业和金融机构的境外资产、负债和损益；我县驻外非经营性机构的财务收支；
8、有关社会保障基金、社会捐赠资金以及其他有关基金资金的财务收支；
9、国际组织和外国政府援助、贷款项目；
10、法律法规规定的其他事项。
（1）按规定对县管党政主要领导干部及其他单位主要负责人实施经济责任审计和自然资源资产离任（任中）审计。
（2）组织实施对国家财经法律法规、规章、政策和宏观调控措施执行情况、财政预算管理及国有资产管理使用等与国家财政收支有关的特定事项进行专项审计调查。
（3）负责审计署、审计厅和市审计局授权的审计项目和专项审计调查项目的组织实施。
（4）依法检查审计决定执行情况，督促整改审计查出的问题，依法办理被审计单位对审计决定提请行政复议、行政诉讼或县人民政府裁决中的有关事项。协助配合有关部门查处相关重大案件。
（5）指导和监督内部审计工作，核查社会审计机构对依法属于审计监督对象的单位出具的相关审计报告。
（6）完成县委、县人民政府交办的其他任务。</t>
  </si>
  <si>
    <t>年度总体目标</t>
  </si>
  <si>
    <t>目标1：坚持服务大局，围绕县委县政府工作中心，突出审计工作重点，合理安排审计资源的原则，编制年度审计项目计划。
目标2：促进党风廉政建设：通过审计发现违反经济建设法律法规和中央决策部署情况，提出处理建议，做出处理决定。
目标3：完成年初审计工作计划：预算执行审计项目、领导干部经济责任审计项目、专项资金审计项目、财务收支审计项目、政府投资结算审计项目等。</t>
  </si>
  <si>
    <t>预算情况</t>
  </si>
  <si>
    <t>部门预算总额（万元）</t>
  </si>
  <si>
    <t>（1）基本支出</t>
  </si>
  <si>
    <t>（2）项目支出</t>
  </si>
  <si>
    <t>绩效指标</t>
  </si>
  <si>
    <t>一级指标</t>
  </si>
  <si>
    <t>二级指标</t>
  </si>
  <si>
    <t>三级指标</t>
  </si>
  <si>
    <t>指标值类型</t>
  </si>
  <si>
    <t>指标值</t>
  </si>
  <si>
    <t>计量单位</t>
  </si>
  <si>
    <t>指标解释</t>
  </si>
  <si>
    <t>评/扣分标准</t>
  </si>
  <si>
    <t>备注</t>
  </si>
  <si>
    <t>成本指标
（20分）</t>
  </si>
  <si>
    <t>经济成本指标</t>
  </si>
  <si>
    <t>部门整体支出</t>
  </si>
  <si>
    <t>≤</t>
  </si>
  <si>
    <t>万元</t>
  </si>
  <si>
    <t>考核部门整体支出控制情况</t>
  </si>
  <si>
    <t>部门整体支出控制在总成本范围内，得10分，每超出10%，扣0.5分，扣完为止。</t>
  </si>
  <si>
    <t>社会成本指标</t>
  </si>
  <si>
    <t>社会成本节约率</t>
  </si>
  <si>
    <t>≥</t>
  </si>
  <si>
    <t>%</t>
  </si>
  <si>
    <t>社会成本指标节约率＝(计划成本-实际成本) /计划成本×100%。</t>
  </si>
  <si>
    <t>社会成本节约率为0，得5分，每下降1%，扣0.5分，扣完为止。（如不适用，直接计分）</t>
  </si>
  <si>
    <t>生态环境成本
指标</t>
  </si>
  <si>
    <t>生态环境成本
节约率</t>
  </si>
  <si>
    <t xml:space="preserve">生态环境成本节约率＝(计划成本-实际成本) /计划成本×100%。 </t>
  </si>
  <si>
    <t>生态环境成本节约率为0，得5分，每下降1%，扣0.5分，扣完为止。（如不适用，直接计分）</t>
  </si>
  <si>
    <t>产出指标
(30分)</t>
  </si>
  <si>
    <t>数量指标</t>
  </si>
  <si>
    <t>完成审计项目</t>
  </si>
  <si>
    <t>个</t>
  </si>
  <si>
    <t>考核完成审计项目数量。</t>
  </si>
  <si>
    <t>按计划完成得3分，每减少1个扣0.4分，扣完为止。</t>
  </si>
  <si>
    <t>提交专题报告数量</t>
  </si>
  <si>
    <t>考核就审计查出问题和整改情况提交专题报告数量情况。</t>
  </si>
  <si>
    <t>按计划完成得3分，每减少1个扣0.3分，扣完为止。</t>
  </si>
  <si>
    <t>向县委、县政府提交
审计信息</t>
  </si>
  <si>
    <t>篇</t>
  </si>
  <si>
    <t>考核审计组结合审计发现问题，分析研判，积极提炼审计成果，积极献言献策，向县委、县政府提交审计信息数量情况。</t>
  </si>
  <si>
    <t>按计划完成得3分，每减少1篇扣0.3分，扣完为止。</t>
  </si>
  <si>
    <t>提出审计建议</t>
  </si>
  <si>
    <t>条</t>
  </si>
  <si>
    <t>考核提出审计建议情况。</t>
  </si>
  <si>
    <t>按计划完成得3分，每减少1条扣0.3分，扣完为止。</t>
  </si>
  <si>
    <t>开展专题学习、
研讨交流次数</t>
  </si>
  <si>
    <t>次</t>
  </si>
  <si>
    <t>考核全年开展专题学习、研讨交流次数情况。</t>
  </si>
  <si>
    <t>按计划完成得3分，每减少1次扣0.3分，扣完为止。</t>
  </si>
  <si>
    <t>出具相关审计
报告、意见</t>
  </si>
  <si>
    <t>考核出具相关审计报告数量情况</t>
  </si>
  <si>
    <t>质量指标</t>
  </si>
  <si>
    <t>审计建议采纳率</t>
  </si>
  <si>
    <t>考核提出的审计建议被采纳的数量与提出建议数量比例情况。</t>
  </si>
  <si>
    <t>按计划完成得3分，每下降1%扣0.3分，扣完为止。</t>
  </si>
  <si>
    <t>审计程序合规性</t>
  </si>
  <si>
    <t>考核审计程序合规性情况</t>
  </si>
  <si>
    <t>审计问题整改率</t>
  </si>
  <si>
    <t>考核审计整改完成情况</t>
  </si>
  <si>
    <t>时效指标</t>
  </si>
  <si>
    <t>工作完成时效性</t>
  </si>
  <si>
    <t>定性</t>
  </si>
  <si>
    <t>2025年12月
31日前</t>
  </si>
  <si>
    <t>无</t>
  </si>
  <si>
    <t>考核工作完成时效性情况</t>
  </si>
  <si>
    <t>2025年12月31日前完成，得3分，每延迟10天，扣0.3分，扣完为止。</t>
  </si>
  <si>
    <t>效益指标
(30分)</t>
  </si>
  <si>
    <t>经济效益指标</t>
  </si>
  <si>
    <t>维护全县财政经济秩序，有效使用财政资金</t>
  </si>
  <si>
    <t>效果明显</t>
  </si>
  <si>
    <t>考核工作实施对经济发展所带来的直接或间接影响情况。</t>
  </si>
  <si>
    <t>效果明显得10分，效果一般得5分，否则不得分。</t>
  </si>
  <si>
    <t>社会效益指标</t>
  </si>
  <si>
    <t>加大对贯彻落实中央
政策措施以及推动
反腐倡廉、维护财经
秩序的影响程度</t>
  </si>
  <si>
    <t>考核工作实施对社会发展所带来的直接或间接影响情况。</t>
  </si>
  <si>
    <t>生态效益指标</t>
  </si>
  <si>
    <t>不断提高自然资源
资产节约利用和生态
环境安全意识</t>
  </si>
  <si>
    <t>考核工作实施对生态环境所带来的直接或间接影响情况。</t>
  </si>
  <si>
    <t>效果明显得5分，效果一般得2分，否则不得分。</t>
  </si>
  <si>
    <t>可持续影响
指标</t>
  </si>
  <si>
    <t>推进法治、促进发展，维护经济社会安全</t>
  </si>
  <si>
    <t>考核工作实施对可持续发展所带来的直接或间接影响情况。</t>
  </si>
  <si>
    <t>满意度指标
(10分）</t>
  </si>
  <si>
    <t>服务对象
满意度指标</t>
  </si>
  <si>
    <t>企事业单位满意度</t>
  </si>
  <si>
    <t>考核企事业单位满意度情况。</t>
  </si>
  <si>
    <t>企事业单位满意度达90%得3分，每下降1%，扣0.5分，扣完为止。</t>
  </si>
  <si>
    <t>政府部门满意度</t>
  </si>
  <si>
    <t>考核政府部门满意度情况。</t>
  </si>
  <si>
    <t>政府部门满意度达90%得3分，每下降1%，扣0.5分，扣完为止。</t>
  </si>
  <si>
    <t>群众满意度</t>
  </si>
  <si>
    <t>考核群众满意度情况。</t>
  </si>
  <si>
    <t>群众满意度达90%得4分，每下降1%，扣0.5分，扣完为止。</t>
  </si>
  <si>
    <t>项目支出绩效目标表</t>
  </si>
  <si>
    <r>
      <rPr>
        <sz val="10"/>
        <rFont val="宋体"/>
        <charset val="134"/>
      </rPr>
      <t>部门（单位）</t>
    </r>
    <r>
      <rPr>
        <sz val="10"/>
        <rFont val="Times New Roman"/>
        <charset val="134"/>
      </rPr>
      <t xml:space="preserve">    </t>
    </r>
    <r>
      <rPr>
        <sz val="10"/>
        <rFont val="宋体"/>
        <charset val="134"/>
      </rPr>
      <t>名称</t>
    </r>
    <r>
      <rPr>
        <sz val="10"/>
        <rFont val="Times New Roman"/>
        <charset val="134"/>
      </rPr>
      <t xml:space="preserve"> (</t>
    </r>
    <r>
      <rPr>
        <sz val="10"/>
        <rFont val="宋体"/>
        <charset val="134"/>
      </rPr>
      <t>盖章）</t>
    </r>
  </si>
  <si>
    <t>项目名称</t>
  </si>
  <si>
    <t>全过程跟踪审计项目业务费</t>
  </si>
  <si>
    <t>预算金额（万元）</t>
  </si>
  <si>
    <r>
      <rPr>
        <sz val="10"/>
        <rFont val="宋体"/>
        <charset val="134"/>
      </rPr>
      <t>项目支出</t>
    </r>
    <r>
      <rPr>
        <sz val="10"/>
        <rFont val="Times New Roman"/>
        <charset val="134"/>
      </rPr>
      <t xml:space="preserve">       
</t>
    </r>
    <r>
      <rPr>
        <sz val="10"/>
        <rFont val="宋体"/>
        <charset val="134"/>
      </rPr>
      <t>绩效目标</t>
    </r>
  </si>
  <si>
    <r>
      <rPr>
        <sz val="10"/>
        <rFont val="方正书宋_GBK"/>
        <charset val="134"/>
      </rPr>
      <t>通过全过程跟踪审计项目有效实施，确保财政资金发挥最大效益，充分发挥审计机关</t>
    </r>
    <r>
      <rPr>
        <sz val="10"/>
        <rFont val="Times New Roman"/>
        <charset val="134"/>
      </rPr>
      <t>“</t>
    </r>
    <r>
      <rPr>
        <sz val="10"/>
        <rFont val="方正书宋_GBK"/>
        <charset val="134"/>
      </rPr>
      <t>防未病、治已病</t>
    </r>
    <r>
      <rPr>
        <sz val="10"/>
        <rFont val="Times New Roman"/>
        <charset val="134"/>
      </rPr>
      <t>”</t>
    </r>
    <r>
      <rPr>
        <sz val="10"/>
        <rFont val="方正书宋_GBK"/>
        <charset val="134"/>
      </rPr>
      <t>作用，充分发挥经济监督职能，促进政府行为廉政、高效、公开、透明。</t>
    </r>
  </si>
  <si>
    <t>指标值内容</t>
  </si>
  <si>
    <t>评（扣）分标准</t>
  </si>
  <si>
    <t>度量单位</t>
  </si>
  <si>
    <r>
      <rPr>
        <sz val="10"/>
        <rFont val="宋体"/>
        <charset val="134"/>
      </rPr>
      <t>成本指标</t>
    </r>
    <r>
      <rPr>
        <sz val="10"/>
        <rFont val="Times New Roman"/>
        <charset val="134"/>
      </rPr>
      <t xml:space="preserve">
</t>
    </r>
    <r>
      <rPr>
        <sz val="10"/>
        <rFont val="宋体"/>
        <charset val="134"/>
      </rPr>
      <t>（</t>
    </r>
    <r>
      <rPr>
        <sz val="10"/>
        <rFont val="Times New Roman"/>
        <charset val="134"/>
      </rPr>
      <t>20</t>
    </r>
    <r>
      <rPr>
        <sz val="10"/>
        <rFont val="宋体"/>
        <charset val="134"/>
      </rPr>
      <t>分）</t>
    </r>
  </si>
  <si>
    <t>全过程跟踪审计项目
业务费</t>
  </si>
  <si>
    <t>考核项目成本控制情况。</t>
  </si>
  <si>
    <t>项目成本控制在总成本范围内，得10分，每超出10%，扣0.5分，扣完为止。</t>
  </si>
  <si>
    <t>生态环境成本节约率</t>
  </si>
  <si>
    <t>生态环境成本节约率＝(计划成本-实际成本) /计划成本×100%。</t>
  </si>
  <si>
    <r>
      <rPr>
        <sz val="10"/>
        <rFont val="宋体"/>
        <charset val="134"/>
      </rPr>
      <t>产出指标
  （</t>
    </r>
    <r>
      <rPr>
        <sz val="10"/>
        <rFont val="Times New Roman"/>
        <charset val="134"/>
      </rPr>
      <t>30</t>
    </r>
    <r>
      <rPr>
        <sz val="10"/>
        <rFont val="宋体"/>
        <charset val="134"/>
      </rPr>
      <t>分）</t>
    </r>
  </si>
  <si>
    <t>全过程跟踪审计项目</t>
  </si>
  <si>
    <r>
      <rPr>
        <sz val="10"/>
        <rFont val="宋体"/>
        <charset val="134"/>
      </rPr>
      <t>考核对全县</t>
    </r>
    <r>
      <rPr>
        <sz val="10"/>
        <rFont val="Times New Roman"/>
        <charset val="134"/>
      </rPr>
      <t>2000</t>
    </r>
    <r>
      <rPr>
        <sz val="10"/>
        <rFont val="宋体"/>
        <charset val="134"/>
      </rPr>
      <t>万元以上重大项目进行全过程审计监督项目数量情况。</t>
    </r>
  </si>
  <si>
    <t>按计划完成得5分，每减少1个扣0.6分，扣完为止。</t>
  </si>
  <si>
    <t>出具相关审计报告</t>
  </si>
  <si>
    <t>按计划完成得5分，每减少1个扣2分，扣完为止。</t>
  </si>
  <si>
    <t>重大项目审计覆盖率</t>
  </si>
  <si>
    <t>考核对重大项目审计覆盖情况。</t>
  </si>
  <si>
    <t>按计划完成得5分，每下降1%扣0.5分，扣完为止。</t>
  </si>
  <si>
    <t>资金使用合规性</t>
  </si>
  <si>
    <t>考核资金使用合规性情况。</t>
  </si>
  <si>
    <t>=</t>
  </si>
  <si>
    <t>出具跟踪审计报告时间</t>
  </si>
  <si>
    <t>考核出具跟踪审计报告时间情况</t>
  </si>
  <si>
    <t>2025年12月31日前完成，得10分，每延迟10天，扣0.5分，扣完为止。</t>
  </si>
  <si>
    <r>
      <rPr>
        <sz val="10"/>
        <rFont val="宋体"/>
        <charset val="134"/>
      </rPr>
      <t>效益指标</t>
    </r>
    <r>
      <rPr>
        <sz val="10"/>
        <rFont val="Times New Roman"/>
        <charset val="134"/>
      </rPr>
      <t xml:space="preserve">
</t>
    </r>
    <r>
      <rPr>
        <sz val="10"/>
        <rFont val="宋体"/>
        <charset val="134"/>
      </rPr>
      <t>（</t>
    </r>
    <r>
      <rPr>
        <sz val="10"/>
        <rFont val="Times New Roman"/>
        <charset val="134"/>
      </rPr>
      <t>30</t>
    </r>
    <r>
      <rPr>
        <sz val="10"/>
        <rFont val="宋体"/>
        <charset val="134"/>
      </rPr>
      <t>分）</t>
    </r>
  </si>
  <si>
    <t>通过跟踪审计，加强财政
监督，节约政府投资成本</t>
  </si>
  <si>
    <t>考核项目实施对经济效益所带来的直接或间接影响情况</t>
  </si>
  <si>
    <t>加大对贯彻落实中央
政策措施以及推动反腐
倡廉、维护财经秩序的
影响程度</t>
  </si>
  <si>
    <t>考核项目实施对社会发展所带来的直接或间接影响情况。</t>
  </si>
  <si>
    <t>不断优化投资效益和
投资效果</t>
  </si>
  <si>
    <t>不断产生积极影响</t>
  </si>
  <si>
    <t>考核项目实施对可持续发展所带来的直接或间接影响情况。</t>
  </si>
  <si>
    <r>
      <rPr>
        <sz val="10"/>
        <rFont val="宋体"/>
        <charset val="134"/>
      </rPr>
      <t>满意度指标</t>
    </r>
    <r>
      <rPr>
        <sz val="10"/>
        <rFont val="Times New Roman"/>
        <charset val="134"/>
      </rPr>
      <t xml:space="preserve">
</t>
    </r>
    <r>
      <rPr>
        <sz val="10"/>
        <rFont val="宋体"/>
        <charset val="134"/>
      </rPr>
      <t>（</t>
    </r>
    <r>
      <rPr>
        <sz val="10"/>
        <rFont val="Times New Roman"/>
        <charset val="134"/>
      </rPr>
      <t>10</t>
    </r>
    <r>
      <rPr>
        <sz val="10"/>
        <rFont val="宋体"/>
        <charset val="134"/>
      </rPr>
      <t>分）</t>
    </r>
  </si>
  <si>
    <t>服务对象满意度</t>
  </si>
  <si>
    <t>考核服务对象满意度情况。</t>
  </si>
  <si>
    <t>服务对象满意度达90%得10分，每下降1%，扣0.5分，扣完为止。</t>
  </si>
  <si>
    <t>通道侗族自治县审计局本级</t>
  </si>
  <si>
    <r>
      <rPr>
        <sz val="10"/>
        <rFont val="宋体"/>
        <charset val="134"/>
      </rPr>
      <t>项目名称</t>
    </r>
  </si>
  <si>
    <t>政府投资项目审计业务费</t>
  </si>
  <si>
    <r>
      <rPr>
        <sz val="10"/>
        <rFont val="宋体"/>
        <charset val="134"/>
      </rPr>
      <t>预算金额（万元）</t>
    </r>
  </si>
  <si>
    <r>
      <rPr>
        <sz val="10"/>
        <color theme="1"/>
        <rFont val="宋体"/>
        <charset val="134"/>
      </rPr>
      <t>项目支出</t>
    </r>
    <r>
      <rPr>
        <sz val="10"/>
        <color theme="1"/>
        <rFont val="Times New Roman"/>
        <charset val="134"/>
      </rPr>
      <t xml:space="preserve"> 
</t>
    </r>
    <r>
      <rPr>
        <sz val="10"/>
        <color theme="1"/>
        <rFont val="宋体"/>
        <charset val="134"/>
      </rPr>
      <t>绩效目标</t>
    </r>
  </si>
  <si>
    <t>通过政府投资审计有效实施，核实政府投资项目造价、规范项目建设资行为，安全有效使用建设资金、防止损失浪费，提高投资效益,促进政府投资项目高质量发展，
充分发挥经济监督职能，促进政府行为廉政、高效、公开、透明。</t>
  </si>
  <si>
    <r>
      <rPr>
        <sz val="10"/>
        <color theme="1"/>
        <rFont val="宋体"/>
        <charset val="134"/>
      </rPr>
      <t>绩效指标</t>
    </r>
  </si>
  <si>
    <r>
      <rPr>
        <sz val="10"/>
        <color theme="1"/>
        <rFont val="宋体"/>
        <charset val="134"/>
      </rPr>
      <t>一级指标</t>
    </r>
  </si>
  <si>
    <r>
      <rPr>
        <sz val="10"/>
        <color theme="1"/>
        <rFont val="宋体"/>
        <charset val="134"/>
      </rPr>
      <t>二级指标</t>
    </r>
  </si>
  <si>
    <r>
      <rPr>
        <sz val="10"/>
        <color theme="1"/>
        <rFont val="宋体"/>
        <charset val="134"/>
      </rPr>
      <t>三级指标</t>
    </r>
  </si>
  <si>
    <r>
      <rPr>
        <sz val="10"/>
        <color theme="1"/>
        <rFont val="宋体"/>
        <charset val="134"/>
      </rPr>
      <t>指标值</t>
    </r>
  </si>
  <si>
    <r>
      <rPr>
        <sz val="10"/>
        <color theme="1"/>
        <rFont val="宋体"/>
        <charset val="134"/>
      </rPr>
      <t>指标值内容</t>
    </r>
  </si>
  <si>
    <r>
      <rPr>
        <sz val="10"/>
        <color theme="1"/>
        <rFont val="宋体"/>
        <charset val="134"/>
      </rPr>
      <t>评（扣）分标准</t>
    </r>
  </si>
  <si>
    <r>
      <rPr>
        <sz val="10"/>
        <color theme="1"/>
        <rFont val="宋体"/>
        <charset val="134"/>
      </rPr>
      <t>度量单位</t>
    </r>
  </si>
  <si>
    <r>
      <rPr>
        <sz val="10"/>
        <color theme="1"/>
        <rFont val="宋体"/>
        <charset val="134"/>
      </rPr>
      <t>指标值类型</t>
    </r>
  </si>
  <si>
    <r>
      <rPr>
        <sz val="10"/>
        <color theme="1"/>
        <rFont val="宋体"/>
        <charset val="134"/>
      </rPr>
      <t>备注</t>
    </r>
  </si>
  <si>
    <r>
      <rPr>
        <sz val="10"/>
        <color theme="1"/>
        <rFont val="宋体"/>
        <charset val="134"/>
      </rPr>
      <t>成本指标</t>
    </r>
    <r>
      <rPr>
        <sz val="10"/>
        <color theme="1"/>
        <rFont val="Times New Roman"/>
        <charset val="134"/>
      </rPr>
      <t xml:space="preserve">
</t>
    </r>
    <r>
      <rPr>
        <sz val="10"/>
        <color theme="1"/>
        <rFont val="宋体"/>
        <charset val="134"/>
      </rPr>
      <t>（</t>
    </r>
    <r>
      <rPr>
        <sz val="10"/>
        <color theme="1"/>
        <rFont val="Times New Roman"/>
        <charset val="134"/>
      </rPr>
      <t>20</t>
    </r>
    <r>
      <rPr>
        <sz val="10"/>
        <color theme="1"/>
        <rFont val="宋体"/>
        <charset val="134"/>
      </rPr>
      <t>分）</t>
    </r>
  </si>
  <si>
    <t>政府投资项目审计
业务费</t>
  </si>
  <si>
    <r>
      <rPr>
        <sz val="10"/>
        <rFont val="宋体"/>
        <charset val="134"/>
      </rPr>
      <t>社会成本指标</t>
    </r>
  </si>
  <si>
    <r>
      <rPr>
        <sz val="10"/>
        <color rgb="FF000000"/>
        <rFont val="宋体"/>
        <charset val="134"/>
      </rPr>
      <t>生态环境成本</t>
    </r>
    <r>
      <rPr>
        <sz val="10"/>
        <color rgb="FF000000"/>
        <rFont val="Times New Roman"/>
        <charset val="134"/>
      </rPr>
      <t xml:space="preserve">
</t>
    </r>
    <r>
      <rPr>
        <sz val="10"/>
        <color rgb="FF000000"/>
        <rFont val="宋体"/>
        <charset val="134"/>
      </rPr>
      <t>指标</t>
    </r>
  </si>
  <si>
    <r>
      <rPr>
        <sz val="10"/>
        <rFont val="宋体"/>
        <charset val="134"/>
      </rPr>
      <t>产出指标 （</t>
    </r>
    <r>
      <rPr>
        <sz val="10"/>
        <rFont val="Times New Roman"/>
        <charset val="134"/>
      </rPr>
      <t>30</t>
    </r>
    <r>
      <rPr>
        <sz val="10"/>
        <rFont val="宋体"/>
        <charset val="134"/>
      </rPr>
      <t>分）</t>
    </r>
  </si>
  <si>
    <t>完成政府投资
审计项目</t>
  </si>
  <si>
    <t>考核完成政府投资审计项目数量情况。</t>
  </si>
  <si>
    <t>按计划完成得5分，每减少1个扣0.5分，扣完为止。</t>
  </si>
  <si>
    <r>
      <rPr>
        <sz val="10"/>
        <rFont val="宋体"/>
        <charset val="134"/>
      </rPr>
      <t>质量指标</t>
    </r>
  </si>
  <si>
    <t>审计报告合格率</t>
  </si>
  <si>
    <t>考核出具合格审计报告情况。</t>
  </si>
  <si>
    <r>
      <rPr>
        <sz val="10"/>
        <rFont val="宋体"/>
        <charset val="134"/>
      </rPr>
      <t>时效指标</t>
    </r>
  </si>
  <si>
    <t>项目完成的时效性</t>
  </si>
  <si>
    <t>考核项目完成的时效性情况</t>
  </si>
  <si>
    <r>
      <rPr>
        <sz val="10"/>
        <color theme="1"/>
        <rFont val="宋体"/>
        <charset val="134"/>
      </rPr>
      <t>效益指标</t>
    </r>
    <r>
      <rPr>
        <sz val="10"/>
        <color theme="1"/>
        <rFont val="Times New Roman"/>
        <charset val="134"/>
      </rPr>
      <t xml:space="preserve">
</t>
    </r>
    <r>
      <rPr>
        <sz val="10"/>
        <color theme="1"/>
        <rFont val="宋体"/>
        <charset val="134"/>
      </rPr>
      <t>（</t>
    </r>
    <r>
      <rPr>
        <sz val="10"/>
        <color theme="1"/>
        <rFont val="Times New Roman"/>
        <charset val="134"/>
      </rPr>
      <t>30</t>
    </r>
    <r>
      <rPr>
        <sz val="10"/>
        <color theme="1"/>
        <rFont val="宋体"/>
        <charset val="134"/>
      </rPr>
      <t>分）</t>
    </r>
  </si>
  <si>
    <t>加大对贯彻落实中央政策
措施以及推动反腐倡廉、
维护财经秩序的影响程度</t>
  </si>
  <si>
    <t>效果明显得15分，效果一般得8分，否则不得分。</t>
  </si>
  <si>
    <r>
      <rPr>
        <sz val="10"/>
        <color rgb="FF000000"/>
        <rFont val="宋体"/>
        <charset val="134"/>
      </rPr>
      <t>可持续影响</t>
    </r>
    <r>
      <rPr>
        <sz val="10"/>
        <color rgb="FF000000"/>
        <rFont val="Times New Roman"/>
        <charset val="134"/>
      </rPr>
      <t xml:space="preserve">
</t>
    </r>
    <r>
      <rPr>
        <sz val="10"/>
        <color rgb="FF000000"/>
        <rFont val="宋体"/>
        <charset val="134"/>
      </rPr>
      <t>指标</t>
    </r>
  </si>
  <si>
    <t>不断产生
积极影响</t>
  </si>
  <si>
    <r>
      <rPr>
        <sz val="10"/>
        <color theme="1"/>
        <rFont val="宋体"/>
        <charset val="134"/>
      </rPr>
      <t>满意度指标</t>
    </r>
    <r>
      <rPr>
        <sz val="10"/>
        <color theme="1"/>
        <rFont val="Times New Roman"/>
        <charset val="134"/>
      </rPr>
      <t xml:space="preserve">
</t>
    </r>
    <r>
      <rPr>
        <sz val="10"/>
        <color theme="1"/>
        <rFont val="宋体"/>
        <charset val="134"/>
      </rPr>
      <t>（</t>
    </r>
    <r>
      <rPr>
        <sz val="10"/>
        <color theme="1"/>
        <rFont val="Times New Roman"/>
        <charset val="134"/>
      </rPr>
      <t>10</t>
    </r>
    <r>
      <rPr>
        <sz val="10"/>
        <color theme="1"/>
        <rFont val="宋体"/>
        <charset val="134"/>
      </rPr>
      <t>分）</t>
    </r>
  </si>
  <si>
    <r>
      <rPr>
        <sz val="10"/>
        <color rgb="FF000000"/>
        <rFont val="宋体"/>
        <charset val="134"/>
      </rPr>
      <t>服务对象</t>
    </r>
    <r>
      <rPr>
        <sz val="10"/>
        <color rgb="FF000000"/>
        <rFont val="Times New Roman"/>
        <charset val="134"/>
      </rPr>
      <t xml:space="preserve">
</t>
    </r>
    <r>
      <rPr>
        <sz val="10"/>
        <color rgb="FF000000"/>
        <rFont val="宋体"/>
        <charset val="134"/>
      </rPr>
      <t>满意度指标</t>
    </r>
  </si>
  <si>
    <t>投资审计中心日常运转经费</t>
  </si>
  <si>
    <r>
      <rPr>
        <sz val="10"/>
        <color theme="1"/>
        <rFont val="宋体"/>
        <charset val="134"/>
      </rPr>
      <t>项目支出</t>
    </r>
    <r>
      <rPr>
        <sz val="10"/>
        <color theme="1"/>
        <rFont val="Times New Roman"/>
        <charset val="134"/>
      </rPr>
      <t xml:space="preserve">       
</t>
    </r>
    <r>
      <rPr>
        <sz val="10"/>
        <color theme="1"/>
        <rFont val="宋体"/>
        <charset val="134"/>
      </rPr>
      <t>绩效目标</t>
    </r>
  </si>
  <si>
    <t>核实政府投资项目造价、规范项目建设资行为，安全有效使用建设资金、防止损失浪费，提高投资效益，为我县稳定投资需求发挥审计监督作用</t>
  </si>
  <si>
    <r>
      <rPr>
        <sz val="10"/>
        <rFont val="宋体"/>
        <charset val="134"/>
      </rPr>
      <t>经济成本指标</t>
    </r>
  </si>
  <si>
    <r>
      <rPr>
        <sz val="10"/>
        <color theme="1"/>
        <rFont val="宋体"/>
        <charset val="134"/>
      </rPr>
      <t>产出指标
 （</t>
    </r>
    <r>
      <rPr>
        <sz val="10"/>
        <color theme="1"/>
        <rFont val="Times New Roman"/>
        <charset val="134"/>
      </rPr>
      <t>30</t>
    </r>
    <r>
      <rPr>
        <sz val="10"/>
        <color theme="1"/>
        <rFont val="宋体"/>
        <charset val="134"/>
      </rPr>
      <t>分）</t>
    </r>
  </si>
  <si>
    <r>
      <rPr>
        <sz val="10"/>
        <rFont val="宋体"/>
        <charset val="134"/>
      </rPr>
      <t>数量指标</t>
    </r>
  </si>
  <si>
    <t>考核全过程跟踪审计项目数量情况</t>
  </si>
  <si>
    <t>按计划完成得10分，每下降1%扣1分，扣完为止。</t>
  </si>
  <si>
    <r>
      <rPr>
        <sz val="10"/>
        <color rgb="FF000000"/>
        <rFont val="宋体"/>
        <charset val="134"/>
      </rPr>
      <t>社会效益指标</t>
    </r>
  </si>
  <si>
    <t>积极推动重大政策措施
落实到位的意识</t>
  </si>
  <si>
    <r>
      <rPr>
        <sz val="10"/>
        <color rgb="FF000000"/>
        <rFont val="宋体"/>
        <charset val="134"/>
      </rPr>
      <t>生态效益指标</t>
    </r>
  </si>
  <si>
    <t>不断提高自然资源资产节约
利用和生态环境安全意识</t>
  </si>
  <si>
    <t>考核项目实施对生态环境所带来的直接或间接影响情况。</t>
  </si>
  <si>
    <t>“金审工程”网络维护及升级费</t>
  </si>
  <si>
    <t>保护计算机、网络系统的硬件、软件及其系统中的数据，确保系统能连续可靠正常地运行</t>
  </si>
  <si>
    <t>“金审工程”网络维护及
升级费</t>
  </si>
  <si>
    <t>生态环境成本指标</t>
  </si>
  <si>
    <r>
      <rPr>
        <sz val="10"/>
        <rFont val="宋体"/>
        <charset val="134"/>
      </rPr>
      <t>产出指标</t>
    </r>
    <r>
      <rPr>
        <sz val="10"/>
        <rFont val="Times New Roman"/>
        <charset val="134"/>
      </rPr>
      <t xml:space="preserve">  </t>
    </r>
    <r>
      <rPr>
        <sz val="10"/>
        <rFont val="宋体"/>
        <charset val="134"/>
      </rPr>
      <t>（</t>
    </r>
    <r>
      <rPr>
        <sz val="10"/>
        <rFont val="Times New Roman"/>
        <charset val="134"/>
      </rPr>
      <t>30</t>
    </r>
    <r>
      <rPr>
        <sz val="10"/>
        <rFont val="宋体"/>
        <charset val="134"/>
      </rPr>
      <t>分）</t>
    </r>
  </si>
  <si>
    <t>维护电脑数量</t>
  </si>
  <si>
    <t>考察维护电脑数量情况。</t>
  </si>
  <si>
    <t>按计划完成得5分，每减少1扣台0.25分，扣完为止。</t>
  </si>
  <si>
    <t>台</t>
  </si>
  <si>
    <t>网络维护频率</t>
  </si>
  <si>
    <t>考核定期对网络维护次数。</t>
  </si>
  <si>
    <t>按计划完成得5分，每减少1次扣0.5分，扣完为止。</t>
  </si>
  <si>
    <t>网络维护合格率</t>
  </si>
  <si>
    <t>考察维护电脑运行合格情况。</t>
  </si>
  <si>
    <t>电脑正常运转率</t>
  </si>
  <si>
    <t>考核电脑正常运转情况。</t>
  </si>
  <si>
    <t>考核项目完成的时效性情况。</t>
  </si>
  <si>
    <t>维护网络安全，
保障工作更好地开展</t>
  </si>
  <si>
    <t>保障系统连续可靠
正常地运行</t>
  </si>
  <si>
    <t>工作人员满意度</t>
  </si>
  <si>
    <t>考核工作人员满意度情况。</t>
  </si>
  <si>
    <t>工作人员满意度达90%得10分，每下降1%，扣0.5分，扣完为止。</t>
  </si>
  <si>
    <t>审计业务经费</t>
  </si>
  <si>
    <t>1、按照年初审计项目工作计划，完成预算执行审计项目、经责审计项目、自然资源资产离任（任中）审计项目等；
2、以促进领导干部依法履行职责、勤政廉政、推动本地区、本部门的科学发展，以促进领导干部守法守纪守规尽责为目标。
3、以推动加快生态文明体制改革,贯彻落实《领导干部自然资源资产离任审计规定(试行)》促进领导干部认真履行自然资源资产管理、生态环境保护和污染防治责任为目标。</t>
  </si>
  <si>
    <r>
      <rPr>
        <sz val="10"/>
        <rFont val="宋体"/>
        <charset val="134"/>
      </rPr>
      <t>产出指标
 （</t>
    </r>
    <r>
      <rPr>
        <sz val="10"/>
        <rFont val="Times New Roman"/>
        <charset val="134"/>
      </rPr>
      <t>30</t>
    </r>
    <r>
      <rPr>
        <sz val="10"/>
        <rFont val="宋体"/>
        <charset val="134"/>
      </rPr>
      <t>分）</t>
    </r>
  </si>
  <si>
    <t>预算执行审计项目</t>
  </si>
  <si>
    <t>考核全年预算执行审计项目数量情况。</t>
  </si>
  <si>
    <t>经责审计项目</t>
  </si>
  <si>
    <t>考核全年经责审计项目数量情况。</t>
  </si>
  <si>
    <t>自然资源资产离任（任中）
审计项目</t>
  </si>
  <si>
    <t>考核全年自然资源资产离任（任中）审计项目数量情况。</t>
  </si>
  <si>
    <t>出具审计报告合格率</t>
  </si>
  <si>
    <t>考核出具审计报告合格情况。</t>
  </si>
  <si>
    <t>2025年12月31日前完成，得5分，每延迟10天，扣0.5分，扣完为止。</t>
  </si>
  <si>
    <t>加强财政监督，节约政府
投资成本</t>
  </si>
  <si>
    <t>考核项目实施对经济发展所带来的直接或间接影响情况。</t>
  </si>
  <si>
    <t>提高行政运行效率及
结果的影响</t>
  </si>
  <si>
    <t>重要审计事项</t>
  </si>
  <si>
    <r>
      <rPr>
        <sz val="10"/>
        <color theme="1"/>
        <rFont val="Times New Roman"/>
        <charset val="134"/>
      </rPr>
      <t>1</t>
    </r>
    <r>
      <rPr>
        <sz val="10"/>
        <color theme="1"/>
        <rFont val="宋体"/>
        <charset val="134"/>
      </rPr>
      <t>、促进深化改革、保障和改善基本民生、维护人民利益为目标。</t>
    </r>
    <r>
      <rPr>
        <sz val="10"/>
        <color theme="1"/>
        <rFont val="Times New Roman"/>
        <charset val="134"/>
      </rPr>
      <t xml:space="preserve">
2</t>
    </r>
    <r>
      <rPr>
        <sz val="10"/>
        <color theme="1"/>
        <rFont val="宋体"/>
        <charset val="134"/>
      </rPr>
      <t>、审计财务收支真实性、合法性和效益性。</t>
    </r>
    <r>
      <rPr>
        <sz val="10"/>
        <color theme="1"/>
        <rFont val="Times New Roman"/>
        <charset val="134"/>
      </rPr>
      <t xml:space="preserve">
3</t>
    </r>
    <r>
      <rPr>
        <sz val="10"/>
        <color theme="1"/>
        <rFont val="宋体"/>
        <charset val="134"/>
      </rPr>
      <t>、完成上级交办审计项目或配合县本级政府交办任务。</t>
    </r>
  </si>
  <si>
    <r>
      <rPr>
        <sz val="10"/>
        <color theme="1"/>
        <rFont val="宋体"/>
        <charset val="134"/>
      </rPr>
      <t xml:space="preserve">产出指标
</t>
    </r>
    <r>
      <rPr>
        <sz val="10"/>
        <color theme="1"/>
        <rFont val="Times New Roman"/>
        <charset val="134"/>
      </rPr>
      <t xml:space="preserve">  </t>
    </r>
    <r>
      <rPr>
        <sz val="10"/>
        <color theme="1"/>
        <rFont val="宋体"/>
        <charset val="134"/>
      </rPr>
      <t>（</t>
    </r>
    <r>
      <rPr>
        <sz val="10"/>
        <color theme="1"/>
        <rFont val="Times New Roman"/>
        <charset val="134"/>
      </rPr>
      <t>30</t>
    </r>
    <r>
      <rPr>
        <sz val="10"/>
        <color theme="1"/>
        <rFont val="宋体"/>
        <charset val="134"/>
      </rPr>
      <t>分）</t>
    </r>
  </si>
  <si>
    <t>完成民生或财务收支
审计项目数量</t>
  </si>
  <si>
    <t>考核完成民生或财务收支审计项目数量情况。</t>
  </si>
  <si>
    <t>考核出具相关审计报告数量情况。</t>
  </si>
  <si>
    <r>
      <rPr>
        <sz val="10"/>
        <color rgb="FF000000"/>
        <rFont val="宋体"/>
        <charset val="134"/>
      </rPr>
      <t>经济效益指标</t>
    </r>
  </si>
  <si>
    <t>社会公众满意度</t>
  </si>
  <si>
    <t>考核社会公众满意度情况。</t>
  </si>
  <si>
    <t>社会公众满意度达90%得10分，每下降1%，扣0.5分，扣完为止。</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</si>
</sst>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41">
    <font>
      <sz val="10"/>
      <color rgb="FF000000"/>
      <name val="Times New Roman"/>
      <charset val="204"/>
    </font>
    <font>
      <sz val="12"/>
      <name val="Times New Roman"/>
      <charset val="134"/>
    </font>
    <font>
      <sz val="10"/>
      <name val="Times New Roman"/>
      <charset val="134"/>
    </font>
    <font>
      <sz val="10"/>
      <color theme="1"/>
      <name val="Times New Roman"/>
      <charset val="134"/>
    </font>
    <font>
      <sz val="11"/>
      <color theme="1"/>
      <name val="Times New Roman"/>
      <charset val="134"/>
    </font>
    <font>
      <sz val="20"/>
      <name val="黑体"/>
      <charset val="134"/>
    </font>
    <font>
      <sz val="10"/>
      <name val="宋体"/>
      <charset val="134"/>
    </font>
    <font>
      <sz val="10"/>
      <color theme="1"/>
      <name val="宋体"/>
      <charset val="134"/>
    </font>
    <font>
      <sz val="10"/>
      <color rgb="FF000000"/>
      <name val="宋体"/>
      <charset val="134"/>
    </font>
    <font>
      <sz val="10"/>
      <color rgb="FF000000"/>
      <name val="方正书宋_GBK"/>
      <charset val="134"/>
    </font>
    <font>
      <sz val="10"/>
      <name val="方正书宋_GBK"/>
      <charset val="134"/>
    </font>
    <font>
      <sz val="10"/>
      <color indexed="8"/>
      <name val="宋体"/>
      <charset val="134"/>
    </font>
    <font>
      <sz val="10"/>
      <color rgb="FF000000"/>
      <name val="Times New Roman"/>
      <charset val="134"/>
    </font>
    <font>
      <sz val="10"/>
      <color theme="1"/>
      <name val="方正书宋_GBK"/>
      <charset val="134"/>
    </font>
    <font>
      <sz val="11"/>
      <name val="Times New Roman"/>
      <charset val="134"/>
    </font>
    <font>
      <sz val="9"/>
      <name val="宋体"/>
      <charset val="134"/>
    </font>
    <font>
      <sz val="11"/>
      <name val="宋体"/>
      <charset val="134"/>
      <scheme val="minor"/>
    </font>
    <font>
      <sz val="11"/>
      <name val="宋体"/>
      <charset val="134"/>
    </font>
    <font>
      <sz val="10"/>
      <name val="宋体"/>
      <charset val="134"/>
      <scheme val="minor"/>
    </font>
    <font>
      <sz val="20"/>
      <name val="Calibri"/>
      <charset val="0"/>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2" borderId="8"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9" applyNumberFormat="0" applyFill="0" applyAlignment="0" applyProtection="0">
      <alignment vertical="center"/>
    </xf>
    <xf numFmtId="0" fontId="27" fillId="0" borderId="9" applyNumberFormat="0" applyFill="0" applyAlignment="0" applyProtection="0">
      <alignment vertical="center"/>
    </xf>
    <xf numFmtId="0" fontId="28" fillId="0" borderId="10" applyNumberFormat="0" applyFill="0" applyAlignment="0" applyProtection="0">
      <alignment vertical="center"/>
    </xf>
    <xf numFmtId="0" fontId="28" fillId="0" borderId="0" applyNumberFormat="0" applyFill="0" applyBorder="0" applyAlignment="0" applyProtection="0">
      <alignment vertical="center"/>
    </xf>
    <xf numFmtId="0" fontId="29" fillId="3" borderId="11" applyNumberFormat="0" applyAlignment="0" applyProtection="0">
      <alignment vertical="center"/>
    </xf>
    <xf numFmtId="0" fontId="30" fillId="4" borderId="12" applyNumberFormat="0" applyAlignment="0" applyProtection="0">
      <alignment vertical="center"/>
    </xf>
    <xf numFmtId="0" fontId="31" fillId="4" borderId="11" applyNumberFormat="0" applyAlignment="0" applyProtection="0">
      <alignment vertical="center"/>
    </xf>
    <xf numFmtId="0" fontId="32" fillId="5" borderId="13" applyNumberFormat="0" applyAlignment="0" applyProtection="0">
      <alignment vertical="center"/>
    </xf>
    <xf numFmtId="0" fontId="33" fillId="0" borderId="14" applyNumberFormat="0" applyFill="0" applyAlignment="0" applyProtection="0">
      <alignment vertical="center"/>
    </xf>
    <xf numFmtId="0" fontId="34" fillId="0" borderId="15" applyNumberFormat="0" applyFill="0" applyAlignment="0" applyProtection="0">
      <alignment vertical="center"/>
    </xf>
    <xf numFmtId="0" fontId="35" fillId="6" borderId="0" applyNumberFormat="0" applyBorder="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39" fillId="11" borderId="0" applyNumberFormat="0" applyBorder="0" applyAlignment="0" applyProtection="0">
      <alignment vertical="center"/>
    </xf>
    <xf numFmtId="0" fontId="38"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40" fillId="0" borderId="0" applyFill="0">
      <alignment vertical="center"/>
    </xf>
  </cellStyleXfs>
  <cellXfs count="109">
    <xf numFmtId="0" fontId="0" fillId="0" borderId="0" xfId="0" applyFill="1" applyBorder="1" applyAlignment="1">
      <alignment horizontal="left" vertical="top"/>
    </xf>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0" applyFont="1" applyFill="1" applyBorder="1" applyAlignment="1">
      <alignment vertical="center" wrapText="1"/>
    </xf>
    <xf numFmtId="0" fontId="2" fillId="0" borderId="0" xfId="0" applyFont="1" applyFill="1" applyBorder="1" applyAlignment="1">
      <alignment vertical="center" wrapText="1"/>
    </xf>
    <xf numFmtId="0" fontId="4" fillId="0" borderId="0" xfId="0" applyFont="1" applyFill="1" applyBorder="1" applyAlignment="1">
      <alignment vertical="center" wrapText="1"/>
    </xf>
    <xf numFmtId="0" fontId="4" fillId="0" borderId="0" xfId="0" applyFont="1" applyFill="1" applyBorder="1" applyAlignment="1">
      <alignment horizontal="left" vertical="center" wrapText="1"/>
    </xf>
    <xf numFmtId="49" fontId="4" fillId="0" borderId="0" xfId="0" applyNumberFormat="1" applyFont="1" applyFill="1" applyBorder="1" applyAlignment="1">
      <alignment vertical="center" wrapText="1"/>
    </xf>
    <xf numFmtId="0" fontId="5" fillId="0" borderId="0" xfId="0" applyFont="1" applyFill="1" applyBorder="1" applyAlignment="1">
      <alignment horizontal="center" vertical="center"/>
    </xf>
    <xf numFmtId="0" fontId="5" fillId="0" borderId="0" xfId="0" applyFont="1" applyFill="1" applyBorder="1" applyAlignment="1">
      <alignment horizontal="left" vertical="center"/>
    </xf>
    <xf numFmtId="49" fontId="5" fillId="0" borderId="0" xfId="0" applyNumberFormat="1" applyFont="1" applyFill="1" applyBorder="1" applyAlignment="1">
      <alignment horizontal="center" vertical="center"/>
    </xf>
    <xf numFmtId="0" fontId="2"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6" fillId="0" borderId="2" xfId="0" applyFont="1" applyFill="1" applyBorder="1" applyAlignment="1">
      <alignment horizontal="center" vertical="center"/>
    </xf>
    <xf numFmtId="0" fontId="2" fillId="0" borderId="3" xfId="0" applyFont="1" applyFill="1" applyBorder="1" applyAlignment="1">
      <alignment horizontal="center" vertical="center"/>
    </xf>
    <xf numFmtId="49" fontId="2" fillId="0" borderId="2"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2" fillId="0" borderId="5" xfId="0" applyFont="1" applyFill="1" applyBorder="1" applyAlignment="1">
      <alignment horizontal="center" vertical="center" wrapText="1"/>
    </xf>
    <xf numFmtId="176" fontId="7" fillId="0" borderId="1" xfId="0" applyNumberFormat="1" applyFont="1" applyFill="1" applyBorder="1" applyAlignment="1">
      <alignment horizontal="center" vertical="center" wrapText="1"/>
    </xf>
    <xf numFmtId="0" fontId="6" fillId="0" borderId="1" xfId="0" applyFont="1" applyFill="1" applyBorder="1" applyAlignment="1">
      <alignment horizontal="left" vertical="center" wrapText="1"/>
    </xf>
    <xf numFmtId="49" fontId="6" fillId="0" borderId="1" xfId="0" applyNumberFormat="1"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5" xfId="0" applyFont="1" applyFill="1" applyBorder="1" applyAlignment="1">
      <alignment horizontal="left" vertical="center" wrapText="1"/>
    </xf>
    <xf numFmtId="49" fontId="7" fillId="0" borderId="1" xfId="0" applyNumberFormat="1" applyFont="1" applyFill="1" applyBorder="1" applyAlignment="1">
      <alignment horizontal="center" vertical="center" wrapText="1"/>
    </xf>
    <xf numFmtId="0" fontId="8" fillId="0" borderId="1" xfId="49" applyFont="1" applyFill="1" applyBorder="1" applyAlignment="1">
      <alignment horizontal="center" vertical="center" wrapText="1"/>
    </xf>
    <xf numFmtId="0" fontId="7" fillId="0" borderId="5" xfId="0"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8" fillId="0" borderId="1" xfId="0" applyFont="1" applyFill="1" applyBorder="1" applyAlignment="1">
      <alignment horizontal="left" vertical="center" wrapText="1"/>
    </xf>
    <xf numFmtId="0" fontId="9" fillId="0" borderId="1" xfId="49" applyFont="1" applyFill="1" applyBorder="1" applyAlignment="1">
      <alignment horizontal="left" vertical="center" wrapText="1"/>
    </xf>
    <xf numFmtId="9" fontId="10" fillId="0" borderId="1" xfId="0" applyNumberFormat="1" applyFont="1" applyFill="1" applyBorder="1" applyAlignment="1">
      <alignment horizontal="center" vertical="center" wrapText="1"/>
    </xf>
    <xf numFmtId="0" fontId="2" fillId="0" borderId="6" xfId="0" applyFont="1" applyFill="1" applyBorder="1" applyAlignment="1">
      <alignment horizontal="center" vertical="center" wrapText="1"/>
    </xf>
    <xf numFmtId="0" fontId="6" fillId="0" borderId="1" xfId="0" applyNumberFormat="1" applyFont="1" applyFill="1" applyBorder="1" applyAlignment="1" applyProtection="1">
      <alignment horizontal="center" vertical="center" wrapText="1"/>
    </xf>
    <xf numFmtId="0" fontId="6" fillId="0" borderId="1" xfId="49" applyFont="1" applyFill="1" applyBorder="1" applyAlignment="1">
      <alignment horizontal="left" vertical="center" wrapText="1"/>
    </xf>
    <xf numFmtId="9" fontId="6" fillId="0" borderId="1" xfId="0" applyNumberFormat="1" applyFont="1" applyFill="1" applyBorder="1" applyAlignment="1">
      <alignment horizontal="center" vertical="center" wrapText="1"/>
    </xf>
    <xf numFmtId="0" fontId="6" fillId="0" borderId="1" xfId="0" applyFont="1" applyFill="1" applyBorder="1" applyAlignment="1">
      <alignment vertical="center" wrapText="1"/>
    </xf>
    <xf numFmtId="0" fontId="10" fillId="0" borderId="1" xfId="49" applyFont="1" applyFill="1" applyBorder="1" applyAlignment="1">
      <alignment horizontal="left" vertical="center" wrapText="1"/>
    </xf>
    <xf numFmtId="0" fontId="3" fillId="0" borderId="7"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0" applyFont="1" applyFill="1" applyBorder="1" applyAlignment="1">
      <alignment horizontal="left" vertical="center" wrapText="1"/>
    </xf>
    <xf numFmtId="0" fontId="12"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4" fontId="6" fillId="0" borderId="1" xfId="0" applyNumberFormat="1" applyFont="1" applyFill="1" applyBorder="1" applyAlignment="1" applyProtection="1">
      <alignment horizontal="center" vertical="center" wrapText="1"/>
    </xf>
    <xf numFmtId="0" fontId="10"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14" fillId="0" borderId="0" xfId="0" applyFont="1" applyFill="1" applyBorder="1" applyAlignment="1">
      <alignment vertical="center" wrapText="1"/>
    </xf>
    <xf numFmtId="0" fontId="14" fillId="0" borderId="0" xfId="0" applyFont="1" applyFill="1" applyBorder="1" applyAlignment="1">
      <alignment horizontal="left" vertical="center" wrapText="1"/>
    </xf>
    <xf numFmtId="49" fontId="14" fillId="0" borderId="0" xfId="0" applyNumberFormat="1" applyFont="1" applyFill="1" applyBorder="1" applyAlignment="1">
      <alignment vertical="center" wrapText="1"/>
    </xf>
    <xf numFmtId="0" fontId="6" fillId="0" borderId="1" xfId="0" applyFont="1" applyFill="1" applyBorder="1" applyAlignment="1">
      <alignment horizontal="center" vertical="center"/>
    </xf>
    <xf numFmtId="0" fontId="6" fillId="0" borderId="3" xfId="0" applyFont="1" applyFill="1" applyBorder="1" applyAlignment="1">
      <alignment horizontal="center" vertical="center"/>
    </xf>
    <xf numFmtId="49" fontId="2" fillId="0" borderId="1" xfId="0" applyNumberFormat="1" applyFont="1" applyFill="1" applyBorder="1" applyAlignment="1">
      <alignment horizontal="left" vertical="center" wrapText="1"/>
    </xf>
    <xf numFmtId="0" fontId="6"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0" fontId="6" fillId="0" borderId="1" xfId="49"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2"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0" fontId="3" fillId="0" borderId="6" xfId="0" applyFont="1" applyFill="1" applyBorder="1" applyAlignment="1">
      <alignment horizontal="center" vertical="center" wrapText="1"/>
    </xf>
    <xf numFmtId="0" fontId="8" fillId="0" borderId="1" xfId="49" applyFont="1" applyFill="1" applyBorder="1" applyAlignment="1">
      <alignment horizontal="left" vertical="center" wrapText="1"/>
    </xf>
    <xf numFmtId="0" fontId="8" fillId="0" borderId="5"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1" xfId="0" applyFont="1" applyFill="1" applyBorder="1" applyAlignment="1">
      <alignment vertical="center" wrapText="1"/>
    </xf>
    <xf numFmtId="49" fontId="8" fillId="0" borderId="1" xfId="0" applyNumberFormat="1" applyFont="1" applyFill="1" applyBorder="1" applyAlignment="1">
      <alignment horizontal="center" vertical="center" wrapText="1"/>
    </xf>
    <xf numFmtId="49" fontId="13" fillId="0" borderId="1" xfId="0" applyNumberFormat="1"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177" fontId="2" fillId="0" borderId="1" xfId="0" applyNumberFormat="1" applyFont="1" applyFill="1" applyBorder="1" applyAlignment="1">
      <alignment horizontal="center" vertical="center"/>
    </xf>
    <xf numFmtId="0" fontId="3" fillId="0" borderId="1" xfId="0" applyFont="1" applyFill="1" applyBorder="1" applyAlignment="1">
      <alignment vertical="center" wrapText="1"/>
    </xf>
    <xf numFmtId="0" fontId="2" fillId="0" borderId="1" xfId="0" applyNumberFormat="1" applyFont="1" applyFill="1" applyBorder="1" applyAlignment="1">
      <alignment horizontal="center" vertical="center" wrapText="1"/>
    </xf>
    <xf numFmtId="0" fontId="2" fillId="0" borderId="1" xfId="0" applyNumberFormat="1" applyFont="1" applyFill="1" applyBorder="1" applyAlignment="1" applyProtection="1">
      <alignment horizontal="center" vertical="center" wrapText="1"/>
    </xf>
    <xf numFmtId="0" fontId="6" fillId="0" borderId="0" xfId="0" applyFont="1" applyFill="1" applyBorder="1" applyAlignment="1">
      <alignment vertical="center" wrapText="1"/>
    </xf>
    <xf numFmtId="0" fontId="15" fillId="0" borderId="5" xfId="0" applyFont="1" applyFill="1" applyBorder="1" applyAlignment="1">
      <alignment horizontal="center" vertical="center" wrapText="1"/>
    </xf>
    <xf numFmtId="0" fontId="16" fillId="0" borderId="0" xfId="0" applyFont="1" applyFill="1" applyBorder="1" applyAlignment="1">
      <alignment vertical="center"/>
    </xf>
    <xf numFmtId="0" fontId="15" fillId="0" borderId="0" xfId="0" applyFont="1" applyFill="1" applyBorder="1" applyAlignment="1">
      <alignment vertical="center"/>
    </xf>
    <xf numFmtId="0" fontId="17" fillId="0" borderId="0" xfId="0" applyFont="1" applyFill="1" applyBorder="1" applyAlignment="1">
      <alignment horizontal="center" vertical="center"/>
    </xf>
    <xf numFmtId="0" fontId="16" fillId="0" borderId="0" xfId="0" applyFont="1" applyFill="1" applyBorder="1" applyAlignment="1">
      <alignment horizontal="center" vertical="center" wrapText="1"/>
    </xf>
    <xf numFmtId="177" fontId="16" fillId="0" borderId="0" xfId="0" applyNumberFormat="1" applyFont="1" applyFill="1" applyBorder="1" applyAlignment="1">
      <alignment horizontal="center" vertical="center" wrapText="1"/>
    </xf>
    <xf numFmtId="177" fontId="16" fillId="0" borderId="0" xfId="0" applyNumberFormat="1" applyFont="1" applyFill="1" applyBorder="1" applyAlignment="1">
      <alignment horizontal="center" vertical="center"/>
    </xf>
    <xf numFmtId="0" fontId="16" fillId="0" borderId="0" xfId="0" applyFont="1" applyFill="1" applyBorder="1" applyAlignment="1">
      <alignment horizontal="center" vertical="center"/>
    </xf>
    <xf numFmtId="0" fontId="16" fillId="0" borderId="0" xfId="0" applyFont="1" applyFill="1" applyBorder="1" applyAlignment="1">
      <alignment vertical="center" wrapText="1"/>
    </xf>
    <xf numFmtId="0" fontId="5" fillId="0" borderId="0" xfId="0" applyNumberFormat="1" applyFont="1" applyFill="1" applyBorder="1" applyAlignment="1">
      <alignment horizontal="center" vertical="center" wrapText="1"/>
    </xf>
    <xf numFmtId="0" fontId="5" fillId="0" borderId="0" xfId="0" applyNumberFormat="1" applyFont="1" applyFill="1" applyBorder="1" applyAlignment="1">
      <alignment horizontal="center" vertical="center"/>
    </xf>
    <xf numFmtId="0" fontId="6" fillId="0" borderId="3" xfId="0" applyFont="1" applyFill="1" applyBorder="1" applyAlignment="1">
      <alignment horizontal="left" vertical="center" wrapText="1"/>
    </xf>
    <xf numFmtId="0" fontId="6" fillId="0" borderId="4" xfId="0" applyFont="1" applyFill="1" applyBorder="1" applyAlignment="1">
      <alignment horizontal="left" vertical="center" wrapText="1"/>
    </xf>
    <xf numFmtId="176" fontId="6" fillId="0" borderId="1" xfId="0" applyNumberFormat="1" applyFont="1" applyFill="1" applyBorder="1" applyAlignment="1">
      <alignment horizontal="center" vertical="center"/>
    </xf>
    <xf numFmtId="177" fontId="6"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176" fontId="6" fillId="0" borderId="1" xfId="49" applyNumberFormat="1"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19" fillId="0" borderId="0" xfId="0" applyNumberFormat="1" applyFont="1" applyFill="1" applyBorder="1" applyAlignment="1"/>
    <xf numFmtId="0" fontId="18" fillId="0" borderId="0" xfId="0" applyFont="1" applyFill="1" applyBorder="1" applyAlignment="1">
      <alignment vertical="center"/>
    </xf>
    <xf numFmtId="0" fontId="6" fillId="0" borderId="2" xfId="0" applyFont="1" applyFill="1" applyBorder="1" applyAlignment="1">
      <alignment horizontal="left" vertical="center" wrapText="1"/>
    </xf>
    <xf numFmtId="0" fontId="6" fillId="0" borderId="0" xfId="0" applyFont="1" applyFill="1" applyBorder="1" applyAlignment="1">
      <alignment vertical="center"/>
    </xf>
    <xf numFmtId="0" fontId="6" fillId="0" borderId="0" xfId="0" applyFont="1" applyFill="1" applyBorder="1" applyAlignment="1">
      <alignment horizontal="center" vertical="center"/>
    </xf>
    <xf numFmtId="0" fontId="6" fillId="0" borderId="1" xfId="0" applyFont="1" applyFill="1" applyBorder="1" applyAlignment="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customXml" Target="../customXml/item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8"/>
  <sheetViews>
    <sheetView topLeftCell="B25" workbookViewId="0">
      <selection activeCell="E29" sqref="A29:J35"/>
    </sheetView>
  </sheetViews>
  <sheetFormatPr defaultColWidth="12" defaultRowHeight="13.5"/>
  <cols>
    <col min="1" max="1" width="15.8333333333333" style="85" customWidth="1"/>
    <col min="2" max="2" width="15.8333333333333" style="88" customWidth="1"/>
    <col min="3" max="3" width="17" style="85" customWidth="1"/>
    <col min="4" max="4" width="22.8333333333333" style="89" customWidth="1"/>
    <col min="5" max="5" width="14.5" style="90" customWidth="1"/>
    <col min="6" max="6" width="12.5" style="85" customWidth="1"/>
    <col min="7" max="7" width="10.8333333333333" style="91" customWidth="1"/>
    <col min="8" max="8" width="43.6666666666667" style="92" customWidth="1"/>
    <col min="9" max="9" width="47.8333333333333" style="91" customWidth="1"/>
    <col min="10" max="10" width="13.6666666666667" style="85" customWidth="1"/>
    <col min="11" max="16384" width="12" style="85"/>
  </cols>
  <sheetData>
    <row r="1" s="85" customFormat="1" ht="42" customHeight="1" spans="1:11">
      <c r="A1" s="93" t="s">
        <v>0</v>
      </c>
      <c r="B1" s="94"/>
      <c r="C1" s="94"/>
      <c r="D1" s="93"/>
      <c r="E1" s="94"/>
      <c r="F1" s="94"/>
      <c r="G1" s="94"/>
      <c r="H1" s="94"/>
      <c r="I1" s="94"/>
      <c r="J1" s="94"/>
      <c r="K1" s="103"/>
    </row>
    <row r="2" s="85" customFormat="1" ht="30" customHeight="1" spans="1:11">
      <c r="A2" s="57" t="s">
        <v>1</v>
      </c>
      <c r="B2" s="57"/>
      <c r="C2" s="12" t="s">
        <v>2</v>
      </c>
      <c r="D2" s="12"/>
      <c r="E2" s="12"/>
      <c r="F2" s="12"/>
      <c r="G2" s="12"/>
      <c r="H2" s="12"/>
      <c r="I2" s="12"/>
      <c r="J2" s="12"/>
      <c r="K2" s="104"/>
    </row>
    <row r="3" s="85" customFormat="1" ht="346" customHeight="1" spans="1:11">
      <c r="A3" s="58" t="s">
        <v>3</v>
      </c>
      <c r="B3" s="14"/>
      <c r="C3" s="95" t="s">
        <v>4</v>
      </c>
      <c r="D3" s="96"/>
      <c r="E3" s="96"/>
      <c r="F3" s="96"/>
      <c r="G3" s="96"/>
      <c r="H3" s="96"/>
      <c r="I3" s="96"/>
      <c r="J3" s="105"/>
      <c r="K3" s="104"/>
    </row>
    <row r="4" s="85" customFormat="1" ht="62" customHeight="1" spans="1:11">
      <c r="A4" s="57" t="s">
        <v>5</v>
      </c>
      <c r="B4" s="57"/>
      <c r="C4" s="26" t="s">
        <v>6</v>
      </c>
      <c r="D4" s="26"/>
      <c r="E4" s="26"/>
      <c r="F4" s="26"/>
      <c r="G4" s="26"/>
      <c r="H4" s="26"/>
      <c r="I4" s="26"/>
      <c r="J4" s="26"/>
      <c r="K4" s="104"/>
    </row>
    <row r="5" s="86" customFormat="1" ht="26" customHeight="1" spans="1:11">
      <c r="A5" s="12" t="s">
        <v>7</v>
      </c>
      <c r="B5" s="12"/>
      <c r="C5" s="12" t="s">
        <v>8</v>
      </c>
      <c r="D5" s="12"/>
      <c r="E5" s="12"/>
      <c r="F5" s="12"/>
      <c r="G5" s="12"/>
      <c r="H5" s="97">
        <f>SUM(H6:J7)</f>
        <v>700.7</v>
      </c>
      <c r="I5" s="97"/>
      <c r="J5" s="97"/>
      <c r="K5" s="106"/>
    </row>
    <row r="6" s="86" customFormat="1" ht="26" customHeight="1" spans="1:11">
      <c r="A6" s="12"/>
      <c r="B6" s="12"/>
      <c r="C6" s="12" t="s">
        <v>9</v>
      </c>
      <c r="D6" s="12"/>
      <c r="E6" s="12"/>
      <c r="F6" s="12"/>
      <c r="G6" s="12"/>
      <c r="H6" s="97">
        <v>382.7</v>
      </c>
      <c r="I6" s="97"/>
      <c r="J6" s="97"/>
      <c r="K6" s="106"/>
    </row>
    <row r="7" s="86" customFormat="1" ht="26" customHeight="1" spans="1:11">
      <c r="A7" s="12"/>
      <c r="B7" s="12"/>
      <c r="C7" s="12" t="s">
        <v>10</v>
      </c>
      <c r="D7" s="12"/>
      <c r="E7" s="12"/>
      <c r="F7" s="12"/>
      <c r="G7" s="12"/>
      <c r="H7" s="97">
        <v>318</v>
      </c>
      <c r="I7" s="97"/>
      <c r="J7" s="97"/>
      <c r="K7" s="106"/>
    </row>
    <row r="8" s="87" customFormat="1" ht="35" customHeight="1" spans="1:11">
      <c r="A8" s="57" t="s">
        <v>11</v>
      </c>
      <c r="B8" s="57" t="s">
        <v>12</v>
      </c>
      <c r="C8" s="12" t="s">
        <v>13</v>
      </c>
      <c r="D8" s="12" t="s">
        <v>14</v>
      </c>
      <c r="E8" s="98" t="s">
        <v>15</v>
      </c>
      <c r="F8" s="98" t="s">
        <v>16</v>
      </c>
      <c r="G8" s="57" t="s">
        <v>17</v>
      </c>
      <c r="H8" s="12" t="s">
        <v>18</v>
      </c>
      <c r="I8" s="57" t="s">
        <v>19</v>
      </c>
      <c r="J8" s="57" t="s">
        <v>20</v>
      </c>
      <c r="K8" s="107"/>
    </row>
    <row r="9" s="85" customFormat="1" ht="33" customHeight="1" spans="1:11">
      <c r="A9" s="99"/>
      <c r="B9" s="12" t="s">
        <v>21</v>
      </c>
      <c r="C9" s="12" t="s">
        <v>22</v>
      </c>
      <c r="D9" s="12" t="s">
        <v>23</v>
      </c>
      <c r="E9" s="57" t="s">
        <v>24</v>
      </c>
      <c r="F9" s="100">
        <f>H5</f>
        <v>700.7</v>
      </c>
      <c r="G9" s="57" t="s">
        <v>25</v>
      </c>
      <c r="H9" s="26" t="s">
        <v>26</v>
      </c>
      <c r="I9" s="26" t="s">
        <v>27</v>
      </c>
      <c r="J9" s="57"/>
      <c r="K9" s="104"/>
    </row>
    <row r="10" s="85" customFormat="1" ht="33" customHeight="1" spans="1:11">
      <c r="A10" s="99"/>
      <c r="B10" s="57"/>
      <c r="C10" s="12" t="s">
        <v>28</v>
      </c>
      <c r="D10" s="12" t="s">
        <v>29</v>
      </c>
      <c r="E10" s="98" t="s">
        <v>30</v>
      </c>
      <c r="F10" s="63">
        <v>0</v>
      </c>
      <c r="G10" s="57" t="s">
        <v>31</v>
      </c>
      <c r="H10" s="26" t="s">
        <v>32</v>
      </c>
      <c r="I10" s="26" t="s">
        <v>33</v>
      </c>
      <c r="J10" s="57"/>
      <c r="K10" s="104"/>
    </row>
    <row r="11" s="85" customFormat="1" ht="33" customHeight="1" spans="1:11">
      <c r="A11" s="99"/>
      <c r="B11" s="57"/>
      <c r="C11" s="12" t="s">
        <v>34</v>
      </c>
      <c r="D11" s="12" t="s">
        <v>35</v>
      </c>
      <c r="E11" s="98" t="s">
        <v>30</v>
      </c>
      <c r="F11" s="63">
        <v>0</v>
      </c>
      <c r="G11" s="57" t="s">
        <v>31</v>
      </c>
      <c r="H11" s="26" t="s">
        <v>36</v>
      </c>
      <c r="I11" s="26" t="s">
        <v>37</v>
      </c>
      <c r="J11" s="57"/>
      <c r="K11" s="104"/>
    </row>
    <row r="12" s="85" customFormat="1" ht="33" customHeight="1" spans="1:11">
      <c r="A12" s="99"/>
      <c r="B12" s="12" t="s">
        <v>38</v>
      </c>
      <c r="C12" s="28" t="s">
        <v>39</v>
      </c>
      <c r="D12" s="12" t="s">
        <v>40</v>
      </c>
      <c r="E12" s="98" t="s">
        <v>30</v>
      </c>
      <c r="F12" s="63">
        <v>15</v>
      </c>
      <c r="G12" s="63" t="s">
        <v>41</v>
      </c>
      <c r="H12" s="26" t="s">
        <v>42</v>
      </c>
      <c r="I12" s="39" t="s">
        <v>43</v>
      </c>
      <c r="J12" s="57"/>
      <c r="K12" s="104"/>
    </row>
    <row r="13" s="85" customFormat="1" ht="33" customHeight="1" spans="1:11">
      <c r="A13" s="99"/>
      <c r="B13" s="12"/>
      <c r="C13" s="101"/>
      <c r="D13" s="12" t="s">
        <v>44</v>
      </c>
      <c r="E13" s="98" t="s">
        <v>30</v>
      </c>
      <c r="F13" s="63">
        <v>2</v>
      </c>
      <c r="G13" s="63" t="s">
        <v>41</v>
      </c>
      <c r="H13" s="26" t="s">
        <v>45</v>
      </c>
      <c r="I13" s="39" t="s">
        <v>46</v>
      </c>
      <c r="J13" s="108"/>
      <c r="K13" s="104"/>
    </row>
    <row r="14" s="85" customFormat="1" ht="33" customHeight="1" spans="1:11">
      <c r="A14" s="99"/>
      <c r="B14" s="12"/>
      <c r="C14" s="101"/>
      <c r="D14" s="12" t="s">
        <v>47</v>
      </c>
      <c r="E14" s="98" t="s">
        <v>30</v>
      </c>
      <c r="F14" s="63">
        <v>5</v>
      </c>
      <c r="G14" s="63" t="s">
        <v>48</v>
      </c>
      <c r="H14" s="26" t="s">
        <v>49</v>
      </c>
      <c r="I14" s="39" t="s">
        <v>50</v>
      </c>
      <c r="J14" s="108"/>
      <c r="K14" s="104"/>
    </row>
    <row r="15" s="85" customFormat="1" ht="33" customHeight="1" spans="1:11">
      <c r="A15" s="99"/>
      <c r="B15" s="12"/>
      <c r="C15" s="101"/>
      <c r="D15" s="12" t="s">
        <v>51</v>
      </c>
      <c r="E15" s="98" t="s">
        <v>30</v>
      </c>
      <c r="F15" s="63">
        <v>20</v>
      </c>
      <c r="G15" s="63" t="s">
        <v>52</v>
      </c>
      <c r="H15" s="26" t="s">
        <v>53</v>
      </c>
      <c r="I15" s="39" t="s">
        <v>54</v>
      </c>
      <c r="J15" s="108"/>
      <c r="K15" s="104"/>
    </row>
    <row r="16" s="85" customFormat="1" ht="33" customHeight="1" spans="1:11">
      <c r="A16" s="99"/>
      <c r="B16" s="12"/>
      <c r="C16" s="101"/>
      <c r="D16" s="12" t="s">
        <v>55</v>
      </c>
      <c r="E16" s="98" t="s">
        <v>30</v>
      </c>
      <c r="F16" s="63">
        <v>5</v>
      </c>
      <c r="G16" s="63" t="s">
        <v>56</v>
      </c>
      <c r="H16" s="26" t="s">
        <v>57</v>
      </c>
      <c r="I16" s="39" t="s">
        <v>58</v>
      </c>
      <c r="J16" s="108"/>
      <c r="K16" s="104"/>
    </row>
    <row r="17" s="85" customFormat="1" ht="33" customHeight="1" spans="1:11">
      <c r="A17" s="99"/>
      <c r="B17" s="12"/>
      <c r="C17" s="101"/>
      <c r="D17" s="12" t="s">
        <v>59</v>
      </c>
      <c r="E17" s="98" t="s">
        <v>30</v>
      </c>
      <c r="F17" s="63">
        <v>15</v>
      </c>
      <c r="G17" s="63" t="s">
        <v>41</v>
      </c>
      <c r="H17" s="26" t="s">
        <v>60</v>
      </c>
      <c r="I17" s="39" t="s">
        <v>46</v>
      </c>
      <c r="J17" s="108"/>
      <c r="K17" s="104"/>
    </row>
    <row r="18" s="85" customFormat="1" ht="33" customHeight="1" spans="1:11">
      <c r="A18" s="99"/>
      <c r="B18" s="12"/>
      <c r="C18" s="28" t="s">
        <v>61</v>
      </c>
      <c r="D18" s="12" t="s">
        <v>62</v>
      </c>
      <c r="E18" s="98" t="s">
        <v>30</v>
      </c>
      <c r="F18" s="63">
        <v>90</v>
      </c>
      <c r="G18" s="63" t="s">
        <v>31</v>
      </c>
      <c r="H18" s="26" t="s">
        <v>63</v>
      </c>
      <c r="I18" s="39" t="s">
        <v>64</v>
      </c>
      <c r="J18" s="108"/>
      <c r="K18" s="104"/>
    </row>
    <row r="19" s="85" customFormat="1" ht="33" customHeight="1" spans="1:11">
      <c r="A19" s="99"/>
      <c r="B19" s="12"/>
      <c r="C19" s="101"/>
      <c r="D19" s="12" t="s">
        <v>65</v>
      </c>
      <c r="E19" s="27" t="s">
        <v>30</v>
      </c>
      <c r="F19" s="63">
        <v>100</v>
      </c>
      <c r="G19" s="63" t="s">
        <v>31</v>
      </c>
      <c r="H19" s="26" t="s">
        <v>66</v>
      </c>
      <c r="I19" s="39" t="s">
        <v>64</v>
      </c>
      <c r="J19" s="108"/>
      <c r="K19" s="104"/>
    </row>
    <row r="20" s="85" customFormat="1" ht="33" customHeight="1" spans="1:11">
      <c r="A20" s="99"/>
      <c r="B20" s="12"/>
      <c r="C20" s="101"/>
      <c r="D20" s="12" t="s">
        <v>67</v>
      </c>
      <c r="E20" s="27" t="s">
        <v>30</v>
      </c>
      <c r="F20" s="63">
        <v>85</v>
      </c>
      <c r="G20" s="63" t="s">
        <v>31</v>
      </c>
      <c r="H20" s="26" t="s">
        <v>68</v>
      </c>
      <c r="I20" s="39" t="s">
        <v>64</v>
      </c>
      <c r="J20" s="108"/>
      <c r="K20" s="104"/>
    </row>
    <row r="21" s="85" customFormat="1" ht="33" customHeight="1" spans="1:11">
      <c r="A21" s="99"/>
      <c r="B21" s="12"/>
      <c r="C21" s="12" t="s">
        <v>69</v>
      </c>
      <c r="D21" s="12" t="s">
        <v>70</v>
      </c>
      <c r="E21" s="12" t="s">
        <v>71</v>
      </c>
      <c r="F21" s="12" t="s">
        <v>72</v>
      </c>
      <c r="G21" s="12" t="s">
        <v>73</v>
      </c>
      <c r="H21" s="26" t="s">
        <v>74</v>
      </c>
      <c r="I21" s="26" t="s">
        <v>75</v>
      </c>
      <c r="J21" s="108"/>
      <c r="K21" s="104"/>
    </row>
    <row r="22" s="85" customFormat="1" ht="33" customHeight="1" spans="1:11">
      <c r="A22" s="99"/>
      <c r="B22" s="12" t="s">
        <v>76</v>
      </c>
      <c r="C22" s="12" t="s">
        <v>77</v>
      </c>
      <c r="D22" s="12" t="s">
        <v>78</v>
      </c>
      <c r="E22" s="63" t="s">
        <v>71</v>
      </c>
      <c r="F22" s="63" t="s">
        <v>79</v>
      </c>
      <c r="G22" s="63" t="s">
        <v>73</v>
      </c>
      <c r="H22" s="39" t="s">
        <v>80</v>
      </c>
      <c r="I22" s="29" t="s">
        <v>81</v>
      </c>
      <c r="J22" s="108"/>
      <c r="K22" s="104"/>
    </row>
    <row r="23" s="85" customFormat="1" ht="33" customHeight="1" spans="1:11">
      <c r="A23" s="99"/>
      <c r="B23" s="57"/>
      <c r="C23" s="12" t="s">
        <v>82</v>
      </c>
      <c r="D23" s="12" t="s">
        <v>83</v>
      </c>
      <c r="E23" s="63" t="s">
        <v>71</v>
      </c>
      <c r="F23" s="63" t="s">
        <v>79</v>
      </c>
      <c r="G23" s="63" t="s">
        <v>73</v>
      </c>
      <c r="H23" s="26" t="s">
        <v>84</v>
      </c>
      <c r="I23" s="29" t="s">
        <v>81</v>
      </c>
      <c r="J23" s="108"/>
      <c r="K23" s="104"/>
    </row>
    <row r="24" s="85" customFormat="1" ht="33" customHeight="1" spans="1:11">
      <c r="A24" s="99"/>
      <c r="B24" s="57"/>
      <c r="C24" s="12" t="s">
        <v>85</v>
      </c>
      <c r="D24" s="12" t="s">
        <v>86</v>
      </c>
      <c r="E24" s="63" t="s">
        <v>71</v>
      </c>
      <c r="F24" s="63" t="s">
        <v>79</v>
      </c>
      <c r="G24" s="63" t="s">
        <v>73</v>
      </c>
      <c r="H24" s="39" t="s">
        <v>87</v>
      </c>
      <c r="I24" s="26" t="s">
        <v>88</v>
      </c>
      <c r="J24" s="108"/>
      <c r="K24" s="104"/>
    </row>
    <row r="25" s="85" customFormat="1" ht="33" customHeight="1" spans="1:11">
      <c r="A25" s="99"/>
      <c r="B25" s="57"/>
      <c r="C25" s="12" t="s">
        <v>89</v>
      </c>
      <c r="D25" s="12" t="s">
        <v>90</v>
      </c>
      <c r="E25" s="63" t="s">
        <v>71</v>
      </c>
      <c r="F25" s="63" t="s">
        <v>79</v>
      </c>
      <c r="G25" s="63" t="s">
        <v>73</v>
      </c>
      <c r="H25" s="39" t="s">
        <v>91</v>
      </c>
      <c r="I25" s="26" t="s">
        <v>88</v>
      </c>
      <c r="J25" s="108"/>
      <c r="K25" s="104"/>
    </row>
    <row r="26" s="85" customFormat="1" ht="33" customHeight="1" spans="1:11">
      <c r="A26" s="99"/>
      <c r="B26" s="28" t="s">
        <v>92</v>
      </c>
      <c r="C26" s="28" t="s">
        <v>93</v>
      </c>
      <c r="D26" s="12" t="s">
        <v>94</v>
      </c>
      <c r="E26" s="27" t="s">
        <v>30</v>
      </c>
      <c r="F26" s="63">
        <v>90</v>
      </c>
      <c r="G26" s="63" t="s">
        <v>31</v>
      </c>
      <c r="H26" s="26" t="s">
        <v>95</v>
      </c>
      <c r="I26" s="26" t="s">
        <v>96</v>
      </c>
      <c r="J26" s="108"/>
      <c r="K26" s="104"/>
    </row>
    <row r="27" s="85" customFormat="1" ht="33" customHeight="1" spans="1:11">
      <c r="A27" s="99"/>
      <c r="B27" s="101"/>
      <c r="C27" s="101"/>
      <c r="D27" s="12" t="s">
        <v>97</v>
      </c>
      <c r="E27" s="27" t="s">
        <v>30</v>
      </c>
      <c r="F27" s="63">
        <v>90</v>
      </c>
      <c r="G27" s="63" t="s">
        <v>31</v>
      </c>
      <c r="H27" s="26" t="s">
        <v>98</v>
      </c>
      <c r="I27" s="26" t="s">
        <v>99</v>
      </c>
      <c r="J27" s="108"/>
      <c r="K27" s="104"/>
    </row>
    <row r="28" s="85" customFormat="1" ht="33" customHeight="1" spans="1:11">
      <c r="A28" s="99"/>
      <c r="B28" s="102"/>
      <c r="C28" s="102"/>
      <c r="D28" s="12" t="s">
        <v>100</v>
      </c>
      <c r="E28" s="98" t="s">
        <v>30</v>
      </c>
      <c r="F28" s="63">
        <v>90</v>
      </c>
      <c r="G28" s="63" t="s">
        <v>31</v>
      </c>
      <c r="H28" s="26" t="s">
        <v>101</v>
      </c>
      <c r="I28" s="26" t="s">
        <v>102</v>
      </c>
      <c r="J28" s="108"/>
      <c r="K28" s="104"/>
    </row>
  </sheetData>
  <sheetProtection objects="1" scenarios="1"/>
  <mergeCells count="22">
    <mergeCell ref="A1:J1"/>
    <mergeCell ref="A2:B2"/>
    <mergeCell ref="C2:J2"/>
    <mergeCell ref="A3:B3"/>
    <mergeCell ref="C3:J3"/>
    <mergeCell ref="A4:B4"/>
    <mergeCell ref="C4:J4"/>
    <mergeCell ref="C5:G5"/>
    <mergeCell ref="H5:J5"/>
    <mergeCell ref="C6:G6"/>
    <mergeCell ref="H6:J6"/>
    <mergeCell ref="C7:G7"/>
    <mergeCell ref="H7:J7"/>
    <mergeCell ref="A8:A28"/>
    <mergeCell ref="B9:B11"/>
    <mergeCell ref="B12:B21"/>
    <mergeCell ref="B22:B25"/>
    <mergeCell ref="B26:B28"/>
    <mergeCell ref="C12:C17"/>
    <mergeCell ref="C18:C20"/>
    <mergeCell ref="C26:C28"/>
    <mergeCell ref="A5:B7"/>
  </mergeCells>
  <printOptions horizontalCentered="1"/>
  <pageMargins left="0.590277777777778" right="0.590277777777778" top="0.904861111111111" bottom="0.786805555555556" header="0.393055555555556" footer="0.393055555555556"/>
  <pageSetup paperSize="9" scale="69"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7"/>
  <sheetViews>
    <sheetView zoomScale="90" zoomScaleNormal="90" topLeftCell="A12" workbookViewId="0">
      <selection activeCell="E18" sqref="A18:I24"/>
    </sheetView>
  </sheetViews>
  <sheetFormatPr defaultColWidth="12" defaultRowHeight="15"/>
  <cols>
    <col min="1" max="2" width="14.8333333333333" style="54" customWidth="1"/>
    <col min="3" max="3" width="27.4111111111111" style="54" customWidth="1"/>
    <col min="4" max="4" width="14.8333333333333" style="54" customWidth="1"/>
    <col min="5" max="5" width="48.8333333333333" style="55" customWidth="1"/>
    <col min="6" max="6" width="47.7777777777778" style="54" customWidth="1"/>
    <col min="7" max="7" width="12.7777777777778" style="54" customWidth="1"/>
    <col min="8" max="8" width="13.8888888888889" style="56" customWidth="1"/>
    <col min="9" max="9" width="12.5888888888889" style="54" customWidth="1"/>
    <col min="10" max="10" width="12" style="54"/>
    <col min="11" max="11" width="4.66666666666667" style="54" customWidth="1"/>
    <col min="12" max="18" width="12" style="54" customWidth="1"/>
    <col min="19" max="16384" width="12" style="54"/>
  </cols>
  <sheetData>
    <row r="1" s="1" customFormat="1" ht="45" customHeight="1" spans="1:9">
      <c r="A1" s="8" t="s">
        <v>103</v>
      </c>
      <c r="B1" s="8"/>
      <c r="C1" s="8"/>
      <c r="D1" s="8"/>
      <c r="E1" s="9"/>
      <c r="F1" s="8"/>
      <c r="G1" s="8"/>
      <c r="H1" s="10"/>
      <c r="I1" s="8"/>
    </row>
    <row r="2" s="2" customFormat="1" ht="35.1" customHeight="1" spans="1:9">
      <c r="A2" s="12" t="s">
        <v>104</v>
      </c>
      <c r="B2" s="12" t="s">
        <v>2</v>
      </c>
      <c r="C2" s="11"/>
      <c r="D2" s="11"/>
      <c r="E2" s="57" t="s">
        <v>105</v>
      </c>
      <c r="F2" s="14" t="s">
        <v>106</v>
      </c>
      <c r="G2" s="58" t="s">
        <v>107</v>
      </c>
      <c r="H2" s="16"/>
      <c r="I2" s="79">
        <v>100</v>
      </c>
    </row>
    <row r="3" s="4" customFormat="1" ht="50" customHeight="1" spans="1:9">
      <c r="A3" s="12" t="s">
        <v>108</v>
      </c>
      <c r="B3" s="77" t="s">
        <v>109</v>
      </c>
      <c r="C3" s="53"/>
      <c r="D3" s="53"/>
      <c r="E3" s="53"/>
      <c r="F3" s="53"/>
      <c r="G3" s="53"/>
      <c r="H3" s="59"/>
      <c r="I3" s="53"/>
    </row>
    <row r="4" s="4" customFormat="1" ht="32" customHeight="1" spans="1:9">
      <c r="A4" s="60" t="s">
        <v>11</v>
      </c>
      <c r="B4" s="61"/>
      <c r="C4" s="61"/>
      <c r="D4" s="61"/>
      <c r="E4" s="61"/>
      <c r="F4" s="61"/>
      <c r="G4" s="61"/>
      <c r="H4" s="61"/>
      <c r="I4" s="66"/>
    </row>
    <row r="5" s="4" customFormat="1" ht="35.1" customHeight="1" spans="1:9">
      <c r="A5" s="12" t="s">
        <v>12</v>
      </c>
      <c r="B5" s="12" t="s">
        <v>13</v>
      </c>
      <c r="C5" s="12" t="s">
        <v>14</v>
      </c>
      <c r="D5" s="12" t="s">
        <v>16</v>
      </c>
      <c r="E5" s="12" t="s">
        <v>110</v>
      </c>
      <c r="F5" s="12" t="s">
        <v>111</v>
      </c>
      <c r="G5" s="12" t="s">
        <v>112</v>
      </c>
      <c r="H5" s="27" t="s">
        <v>15</v>
      </c>
      <c r="I5" s="12" t="s">
        <v>20</v>
      </c>
    </row>
    <row r="6" s="4" customFormat="1" ht="35.1" customHeight="1" spans="1:9">
      <c r="A6" s="12" t="s">
        <v>113</v>
      </c>
      <c r="B6" s="28" t="s">
        <v>22</v>
      </c>
      <c r="C6" s="12" t="s">
        <v>114</v>
      </c>
      <c r="D6" s="11">
        <v>100</v>
      </c>
      <c r="E6" s="26" t="s">
        <v>115</v>
      </c>
      <c r="F6" s="26" t="s">
        <v>116</v>
      </c>
      <c r="G6" s="12" t="s">
        <v>25</v>
      </c>
      <c r="H6" s="27" t="s">
        <v>24</v>
      </c>
      <c r="I6" s="11"/>
    </row>
    <row r="7" s="4" customFormat="1" ht="35.1" customHeight="1" spans="1:9">
      <c r="A7" s="11"/>
      <c r="B7" s="28" t="s">
        <v>28</v>
      </c>
      <c r="C7" s="28" t="s">
        <v>29</v>
      </c>
      <c r="D7" s="12">
        <v>0</v>
      </c>
      <c r="E7" s="29" t="s">
        <v>32</v>
      </c>
      <c r="F7" s="29" t="s">
        <v>33</v>
      </c>
      <c r="G7" s="12" t="s">
        <v>31</v>
      </c>
      <c r="H7" s="27" t="s">
        <v>30</v>
      </c>
      <c r="I7" s="53"/>
    </row>
    <row r="8" s="4" customFormat="1" ht="35.1" customHeight="1" spans="1:9">
      <c r="A8" s="11"/>
      <c r="B8" s="63" t="s">
        <v>34</v>
      </c>
      <c r="C8" s="12" t="s">
        <v>117</v>
      </c>
      <c r="D8" s="12">
        <v>0</v>
      </c>
      <c r="E8" s="26" t="s">
        <v>118</v>
      </c>
      <c r="F8" s="26" t="s">
        <v>37</v>
      </c>
      <c r="G8" s="12" t="s">
        <v>31</v>
      </c>
      <c r="H8" s="27" t="s">
        <v>30</v>
      </c>
      <c r="I8" s="53"/>
    </row>
    <row r="9" s="4" customFormat="1" ht="35.1" customHeight="1" spans="1:9">
      <c r="A9" s="28" t="s">
        <v>119</v>
      </c>
      <c r="B9" s="28" t="s">
        <v>39</v>
      </c>
      <c r="C9" s="76" t="s">
        <v>120</v>
      </c>
      <c r="D9" s="81">
        <v>9</v>
      </c>
      <c r="E9" s="26" t="s">
        <v>121</v>
      </c>
      <c r="F9" s="42" t="s">
        <v>122</v>
      </c>
      <c r="G9" s="36" t="s">
        <v>41</v>
      </c>
      <c r="H9" s="27" t="s">
        <v>30</v>
      </c>
      <c r="I9" s="11"/>
    </row>
    <row r="10" s="4" customFormat="1" ht="35.1" customHeight="1" spans="1:9">
      <c r="A10" s="37"/>
      <c r="B10" s="37"/>
      <c r="C10" s="28" t="s">
        <v>123</v>
      </c>
      <c r="D10" s="38">
        <v>9</v>
      </c>
      <c r="E10" s="26" t="s">
        <v>60</v>
      </c>
      <c r="F10" s="39" t="s">
        <v>124</v>
      </c>
      <c r="G10" s="40" t="s">
        <v>41</v>
      </c>
      <c r="H10" s="27" t="s">
        <v>30</v>
      </c>
      <c r="I10" s="11"/>
    </row>
    <row r="11" s="4" customFormat="1" ht="35.1" customHeight="1" spans="1:9">
      <c r="A11" s="37"/>
      <c r="B11" s="28" t="s">
        <v>61</v>
      </c>
      <c r="C11" s="28" t="s">
        <v>125</v>
      </c>
      <c r="D11" s="82">
        <v>50</v>
      </c>
      <c r="E11" s="83" t="s">
        <v>126</v>
      </c>
      <c r="F11" s="42" t="s">
        <v>127</v>
      </c>
      <c r="G11" s="40" t="s">
        <v>31</v>
      </c>
      <c r="H11" s="27" t="s">
        <v>30</v>
      </c>
      <c r="I11" s="11"/>
    </row>
    <row r="12" s="4" customFormat="1" ht="35.1" customHeight="1" spans="1:9">
      <c r="A12" s="37"/>
      <c r="B12" s="37"/>
      <c r="C12" s="28" t="s">
        <v>128</v>
      </c>
      <c r="D12" s="12">
        <v>100</v>
      </c>
      <c r="E12" s="41" t="s">
        <v>129</v>
      </c>
      <c r="F12" s="42" t="s">
        <v>127</v>
      </c>
      <c r="G12" s="40" t="s">
        <v>31</v>
      </c>
      <c r="H12" s="27" t="s">
        <v>130</v>
      </c>
      <c r="I12" s="53"/>
    </row>
    <row r="13" s="4" customFormat="1" ht="35.1" customHeight="1" spans="1:9">
      <c r="A13" s="64"/>
      <c r="B13" s="28" t="s">
        <v>69</v>
      </c>
      <c r="C13" s="28" t="s">
        <v>131</v>
      </c>
      <c r="D13" s="28" t="s">
        <v>72</v>
      </c>
      <c r="E13" s="29" t="s">
        <v>132</v>
      </c>
      <c r="F13" s="29" t="s">
        <v>133</v>
      </c>
      <c r="G13" s="84" t="s">
        <v>73</v>
      </c>
      <c r="H13" s="84" t="s">
        <v>71</v>
      </c>
      <c r="I13" s="53"/>
    </row>
    <row r="14" s="4" customFormat="1" ht="35.1" customHeight="1" spans="1:9">
      <c r="A14" s="12" t="s">
        <v>134</v>
      </c>
      <c r="B14" s="41" t="s">
        <v>77</v>
      </c>
      <c r="C14" s="26" t="s">
        <v>135</v>
      </c>
      <c r="D14" s="12" t="s">
        <v>79</v>
      </c>
      <c r="E14" s="39" t="s">
        <v>136</v>
      </c>
      <c r="F14" s="29" t="s">
        <v>81</v>
      </c>
      <c r="G14" s="12" t="s">
        <v>73</v>
      </c>
      <c r="H14" s="27" t="s">
        <v>71</v>
      </c>
      <c r="I14" s="11"/>
    </row>
    <row r="15" s="4" customFormat="1" ht="50" customHeight="1" spans="1:9">
      <c r="A15" s="11"/>
      <c r="B15" s="12" t="s">
        <v>82</v>
      </c>
      <c r="C15" s="49" t="s">
        <v>137</v>
      </c>
      <c r="D15" s="49" t="s">
        <v>79</v>
      </c>
      <c r="E15" s="26" t="s">
        <v>138</v>
      </c>
      <c r="F15" s="29" t="s">
        <v>81</v>
      </c>
      <c r="G15" s="12" t="s">
        <v>73</v>
      </c>
      <c r="H15" s="68" t="s">
        <v>71</v>
      </c>
      <c r="I15" s="11"/>
    </row>
    <row r="16" s="4" customFormat="1" ht="35.1" customHeight="1" spans="1:9">
      <c r="A16" s="11"/>
      <c r="B16" s="63" t="s">
        <v>89</v>
      </c>
      <c r="C16" s="49" t="s">
        <v>139</v>
      </c>
      <c r="D16" s="49" t="s">
        <v>140</v>
      </c>
      <c r="E16" s="39" t="s">
        <v>141</v>
      </c>
      <c r="F16" s="29" t="s">
        <v>81</v>
      </c>
      <c r="G16" s="12" t="s">
        <v>73</v>
      </c>
      <c r="H16" s="68" t="s">
        <v>71</v>
      </c>
      <c r="I16" s="11"/>
    </row>
    <row r="17" s="4" customFormat="1" ht="35.1" customHeight="1" spans="1:9">
      <c r="A17" s="12" t="s">
        <v>142</v>
      </c>
      <c r="B17" s="63" t="s">
        <v>93</v>
      </c>
      <c r="C17" s="12" t="s">
        <v>143</v>
      </c>
      <c r="D17" s="12">
        <v>90</v>
      </c>
      <c r="E17" s="26" t="s">
        <v>144</v>
      </c>
      <c r="F17" s="26" t="s">
        <v>145</v>
      </c>
      <c r="G17" s="12" t="s">
        <v>31</v>
      </c>
      <c r="H17" s="27" t="s">
        <v>30</v>
      </c>
      <c r="I17" s="11"/>
    </row>
  </sheetData>
  <mergeCells count="10">
    <mergeCell ref="A1:I1"/>
    <mergeCell ref="B2:D2"/>
    <mergeCell ref="G2:H2"/>
    <mergeCell ref="B3:I3"/>
    <mergeCell ref="A4:I4"/>
    <mergeCell ref="A6:A8"/>
    <mergeCell ref="A9:A13"/>
    <mergeCell ref="A14:A16"/>
    <mergeCell ref="B9:B10"/>
    <mergeCell ref="B11:B12"/>
  </mergeCells>
  <printOptions horizontalCentered="1"/>
  <pageMargins left="0.590277777777778" right="0.590277777777778" top="0.904861111111111" bottom="0.786805555555556" header="0.393055555555556" footer="0.393055555555556"/>
  <pageSetup paperSize="9" scale="72" fitToHeight="0"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6"/>
  <sheetViews>
    <sheetView zoomScale="90" zoomScaleNormal="90" topLeftCell="A3" workbookViewId="0">
      <selection activeCell="E17" sqref="E17"/>
    </sheetView>
  </sheetViews>
  <sheetFormatPr defaultColWidth="12" defaultRowHeight="15"/>
  <cols>
    <col min="1" max="2" width="14.8333333333333" style="5" customWidth="1"/>
    <col min="3" max="3" width="28.5222222222222" style="5" customWidth="1"/>
    <col min="4" max="4" width="14.8333333333333" style="5" customWidth="1"/>
    <col min="5" max="5" width="48.8333333333333" style="6" customWidth="1"/>
    <col min="6" max="6" width="48.8333333333333" style="5" customWidth="1"/>
    <col min="7" max="7" width="13.7" style="5" customWidth="1"/>
    <col min="8" max="8" width="14.2555555555556" style="7" customWidth="1"/>
    <col min="9" max="9" width="11.8444444444444" style="5" customWidth="1"/>
    <col min="10" max="10" width="12" style="5"/>
    <col min="11" max="11" width="4.66666666666667" style="5" customWidth="1"/>
    <col min="12" max="18" width="12" style="5" customWidth="1"/>
    <col min="19" max="16384" width="12" style="5"/>
  </cols>
  <sheetData>
    <row r="1" s="1" customFormat="1" ht="60" customHeight="1" spans="1:9">
      <c r="A1" s="8" t="s">
        <v>103</v>
      </c>
      <c r="B1" s="8"/>
      <c r="C1" s="8"/>
      <c r="D1" s="8"/>
      <c r="E1" s="9"/>
      <c r="F1" s="8"/>
      <c r="G1" s="8"/>
      <c r="H1" s="10"/>
      <c r="I1" s="8"/>
    </row>
    <row r="2" s="2" customFormat="1" ht="35.1" customHeight="1" spans="1:9">
      <c r="A2" s="11" t="s">
        <v>104</v>
      </c>
      <c r="B2" s="12" t="s">
        <v>146</v>
      </c>
      <c r="C2" s="11"/>
      <c r="D2" s="11"/>
      <c r="E2" s="13" t="s">
        <v>147</v>
      </c>
      <c r="F2" s="14" t="s">
        <v>148</v>
      </c>
      <c r="G2" s="15" t="s">
        <v>149</v>
      </c>
      <c r="H2" s="16"/>
      <c r="I2" s="79">
        <v>150</v>
      </c>
    </row>
    <row r="3" s="3" customFormat="1" ht="60" customHeight="1" spans="1:9">
      <c r="A3" s="17" t="s">
        <v>150</v>
      </c>
      <c r="B3" s="50" t="s">
        <v>151</v>
      </c>
      <c r="C3" s="22"/>
      <c r="D3" s="22"/>
      <c r="E3" s="22"/>
      <c r="F3" s="22"/>
      <c r="G3" s="22"/>
      <c r="H3" s="23"/>
      <c r="I3" s="22"/>
    </row>
    <row r="4" s="3" customFormat="1" ht="35" customHeight="1" spans="1:9">
      <c r="A4" s="22" t="s">
        <v>152</v>
      </c>
      <c r="B4" s="22"/>
      <c r="C4" s="22"/>
      <c r="D4" s="22"/>
      <c r="E4" s="18"/>
      <c r="F4" s="22"/>
      <c r="G4" s="22"/>
      <c r="H4" s="23"/>
      <c r="I4" s="80"/>
    </row>
    <row r="5" s="3" customFormat="1" ht="35" customHeight="1" spans="1:9">
      <c r="A5" s="22" t="s">
        <v>153</v>
      </c>
      <c r="B5" s="22" t="s">
        <v>154</v>
      </c>
      <c r="C5" s="22" t="s">
        <v>155</v>
      </c>
      <c r="D5" s="22" t="s">
        <v>156</v>
      </c>
      <c r="E5" s="22" t="s">
        <v>157</v>
      </c>
      <c r="F5" s="22" t="s">
        <v>158</v>
      </c>
      <c r="G5" s="22" t="s">
        <v>159</v>
      </c>
      <c r="H5" s="23" t="s">
        <v>160</v>
      </c>
      <c r="I5" s="22" t="s">
        <v>161</v>
      </c>
    </row>
    <row r="6" s="3" customFormat="1" ht="35" customHeight="1" spans="1:9">
      <c r="A6" s="22" t="s">
        <v>162</v>
      </c>
      <c r="B6" s="28" t="s">
        <v>22</v>
      </c>
      <c r="C6" s="72" t="s">
        <v>163</v>
      </c>
      <c r="D6" s="17">
        <v>150</v>
      </c>
      <c r="E6" s="26" t="s">
        <v>115</v>
      </c>
      <c r="F6" s="26" t="s">
        <v>116</v>
      </c>
      <c r="G6" s="12" t="s">
        <v>25</v>
      </c>
      <c r="H6" s="27" t="s">
        <v>24</v>
      </c>
      <c r="I6" s="22"/>
    </row>
    <row r="7" s="3" customFormat="1" ht="35" customHeight="1" spans="1:9">
      <c r="A7" s="22"/>
      <c r="B7" s="24" t="s">
        <v>164</v>
      </c>
      <c r="C7" s="28" t="s">
        <v>29</v>
      </c>
      <c r="D7" s="17">
        <v>0</v>
      </c>
      <c r="E7" s="29" t="s">
        <v>32</v>
      </c>
      <c r="F7" s="29" t="s">
        <v>33</v>
      </c>
      <c r="G7" s="17" t="s">
        <v>31</v>
      </c>
      <c r="H7" s="30" t="s">
        <v>30</v>
      </c>
      <c r="I7" s="52"/>
    </row>
    <row r="8" s="3" customFormat="1" ht="35" customHeight="1" spans="1:9">
      <c r="A8" s="22"/>
      <c r="B8" s="31" t="s">
        <v>165</v>
      </c>
      <c r="C8" s="12" t="s">
        <v>117</v>
      </c>
      <c r="D8" s="17">
        <v>0</v>
      </c>
      <c r="E8" s="26" t="s">
        <v>118</v>
      </c>
      <c r="F8" s="26" t="s">
        <v>37</v>
      </c>
      <c r="G8" s="17" t="s">
        <v>31</v>
      </c>
      <c r="H8" s="30" t="s">
        <v>30</v>
      </c>
      <c r="I8" s="52"/>
    </row>
    <row r="9" s="4" customFormat="1" ht="35" customHeight="1" spans="1:9">
      <c r="A9" s="28" t="s">
        <v>166</v>
      </c>
      <c r="B9" s="28" t="s">
        <v>39</v>
      </c>
      <c r="C9" s="76" t="s">
        <v>167</v>
      </c>
      <c r="D9" s="12">
        <v>5</v>
      </c>
      <c r="E9" s="77" t="s">
        <v>168</v>
      </c>
      <c r="F9" s="42" t="s">
        <v>169</v>
      </c>
      <c r="G9" s="36" t="s">
        <v>41</v>
      </c>
      <c r="H9" s="27" t="s">
        <v>30</v>
      </c>
      <c r="I9" s="11"/>
    </row>
    <row r="10" s="4" customFormat="1" ht="35" customHeight="1" spans="1:9">
      <c r="A10" s="37"/>
      <c r="B10" s="37"/>
      <c r="C10" s="28" t="s">
        <v>59</v>
      </c>
      <c r="D10" s="12">
        <v>5</v>
      </c>
      <c r="E10" s="26" t="s">
        <v>60</v>
      </c>
      <c r="F10" s="39" t="s">
        <v>124</v>
      </c>
      <c r="G10" s="40" t="s">
        <v>41</v>
      </c>
      <c r="H10" s="27" t="s">
        <v>30</v>
      </c>
      <c r="I10" s="11"/>
    </row>
    <row r="11" s="3" customFormat="1" ht="35" customHeight="1" spans="1:9">
      <c r="A11" s="69"/>
      <c r="B11" s="24" t="s">
        <v>170</v>
      </c>
      <c r="C11" s="76" t="s">
        <v>171</v>
      </c>
      <c r="D11" s="17">
        <v>100</v>
      </c>
      <c r="E11" s="78" t="s">
        <v>172</v>
      </c>
      <c r="F11" s="35" t="s">
        <v>127</v>
      </c>
      <c r="G11" s="40" t="s">
        <v>31</v>
      </c>
      <c r="H11" s="30" t="s">
        <v>130</v>
      </c>
      <c r="I11" s="22"/>
    </row>
    <row r="12" s="3" customFormat="1" ht="35" customHeight="1" spans="1:9">
      <c r="A12" s="69"/>
      <c r="B12" s="37"/>
      <c r="C12" s="71" t="s">
        <v>128</v>
      </c>
      <c r="D12" s="72">
        <v>100</v>
      </c>
      <c r="E12" s="73" t="s">
        <v>129</v>
      </c>
      <c r="F12" s="35" t="s">
        <v>127</v>
      </c>
      <c r="G12" s="40" t="s">
        <v>31</v>
      </c>
      <c r="H12" s="74" t="s">
        <v>130</v>
      </c>
      <c r="I12" s="52"/>
    </row>
    <row r="13" s="3" customFormat="1" ht="35" customHeight="1" spans="1:9">
      <c r="A13" s="43"/>
      <c r="B13" s="24" t="s">
        <v>173</v>
      </c>
      <c r="C13" s="44" t="s">
        <v>174</v>
      </c>
      <c r="D13" s="44" t="s">
        <v>72</v>
      </c>
      <c r="E13" s="45" t="s">
        <v>175</v>
      </c>
      <c r="F13" s="26" t="s">
        <v>133</v>
      </c>
      <c r="G13" s="44" t="s">
        <v>73</v>
      </c>
      <c r="H13" s="44" t="s">
        <v>71</v>
      </c>
      <c r="I13" s="52"/>
    </row>
    <row r="14" s="3" customFormat="1" ht="38" customHeight="1" spans="1:9">
      <c r="A14" s="22" t="s">
        <v>176</v>
      </c>
      <c r="B14" s="72" t="s">
        <v>82</v>
      </c>
      <c r="C14" s="50" t="s">
        <v>177</v>
      </c>
      <c r="D14" s="50" t="s">
        <v>79</v>
      </c>
      <c r="E14" s="34" t="s">
        <v>138</v>
      </c>
      <c r="F14" s="34" t="s">
        <v>178</v>
      </c>
      <c r="G14" s="17" t="s">
        <v>73</v>
      </c>
      <c r="H14" s="75" t="s">
        <v>71</v>
      </c>
      <c r="I14" s="22"/>
    </row>
    <row r="15" s="3" customFormat="1" ht="35" customHeight="1" spans="1:9">
      <c r="A15" s="22"/>
      <c r="B15" s="31" t="s">
        <v>179</v>
      </c>
      <c r="C15" s="49" t="s">
        <v>139</v>
      </c>
      <c r="D15" s="50" t="s">
        <v>180</v>
      </c>
      <c r="E15" s="70" t="s">
        <v>141</v>
      </c>
      <c r="F15" s="34" t="s">
        <v>178</v>
      </c>
      <c r="G15" s="17" t="s">
        <v>73</v>
      </c>
      <c r="H15" s="75" t="s">
        <v>71</v>
      </c>
      <c r="I15" s="22"/>
    </row>
    <row r="16" s="3" customFormat="1" ht="35" customHeight="1" spans="1:9">
      <c r="A16" s="22" t="s">
        <v>181</v>
      </c>
      <c r="B16" s="31" t="s">
        <v>182</v>
      </c>
      <c r="C16" s="17" t="s">
        <v>143</v>
      </c>
      <c r="D16" s="17">
        <v>90</v>
      </c>
      <c r="E16" s="47" t="s">
        <v>144</v>
      </c>
      <c r="F16" s="47" t="s">
        <v>145</v>
      </c>
      <c r="G16" s="17" t="s">
        <v>31</v>
      </c>
      <c r="H16" s="30" t="s">
        <v>30</v>
      </c>
      <c r="I16" s="22"/>
    </row>
  </sheetData>
  <mergeCells count="10">
    <mergeCell ref="A1:I1"/>
    <mergeCell ref="B2:D2"/>
    <mergeCell ref="G2:H2"/>
    <mergeCell ref="B3:I3"/>
    <mergeCell ref="A4:H4"/>
    <mergeCell ref="A6:A8"/>
    <mergeCell ref="A9:A13"/>
    <mergeCell ref="A14:A15"/>
    <mergeCell ref="B9:B10"/>
    <mergeCell ref="B11:B12"/>
  </mergeCells>
  <printOptions horizontalCentered="1"/>
  <pageMargins left="0.590277777777778" right="0.590277777777778" top="0.904861111111111" bottom="0.786805555555556" header="0.393055555555556" footer="0.393055555555556"/>
  <pageSetup paperSize="9" scale="71" fitToHeight="0"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6"/>
  <sheetViews>
    <sheetView zoomScale="90" zoomScaleNormal="90" topLeftCell="A9" workbookViewId="0">
      <selection activeCell="D33" sqref="D33"/>
    </sheetView>
  </sheetViews>
  <sheetFormatPr defaultColWidth="12" defaultRowHeight="15"/>
  <cols>
    <col min="1" max="2" width="14.8333333333333" style="5" customWidth="1"/>
    <col min="3" max="3" width="28.7" style="5" customWidth="1"/>
    <col min="4" max="4" width="14.8333333333333" style="5" customWidth="1"/>
    <col min="5" max="5" width="48.8333333333333" style="6" customWidth="1"/>
    <col min="6" max="6" width="49.0666666666667" style="5" customWidth="1"/>
    <col min="7" max="7" width="12.4" style="5" customWidth="1"/>
    <col min="8" max="8" width="13.3333333333333" style="7" customWidth="1"/>
    <col min="9" max="9" width="10.8333333333333" style="5" customWidth="1"/>
    <col min="10" max="10" width="12" style="5"/>
    <col min="11" max="11" width="4.66666666666667" style="5" customWidth="1"/>
    <col min="12" max="18" width="12" style="5" customWidth="1"/>
    <col min="19" max="16384" width="12" style="5"/>
  </cols>
  <sheetData>
    <row r="1" s="1" customFormat="1" ht="60" customHeight="1" spans="1:9">
      <c r="A1" s="8" t="s">
        <v>103</v>
      </c>
      <c r="B1" s="8"/>
      <c r="C1" s="8"/>
      <c r="D1" s="8"/>
      <c r="E1" s="9"/>
      <c r="F1" s="8"/>
      <c r="G1" s="8"/>
      <c r="H1" s="10"/>
      <c r="I1" s="8"/>
    </row>
    <row r="2" s="2" customFormat="1" ht="35" customHeight="1" spans="1:9">
      <c r="A2" s="11" t="s">
        <v>104</v>
      </c>
      <c r="B2" s="12" t="s">
        <v>146</v>
      </c>
      <c r="C2" s="11"/>
      <c r="D2" s="11"/>
      <c r="E2" s="13" t="s">
        <v>147</v>
      </c>
      <c r="F2" s="14" t="s">
        <v>183</v>
      </c>
      <c r="G2" s="15" t="s">
        <v>149</v>
      </c>
      <c r="H2" s="16"/>
      <c r="I2" s="62">
        <v>30</v>
      </c>
    </row>
    <row r="3" s="3" customFormat="1" ht="60" customHeight="1" spans="1:9">
      <c r="A3" s="17" t="s">
        <v>184</v>
      </c>
      <c r="B3" s="47" t="s">
        <v>185</v>
      </c>
      <c r="C3" s="18"/>
      <c r="D3" s="18"/>
      <c r="E3" s="18"/>
      <c r="F3" s="18"/>
      <c r="G3" s="18"/>
      <c r="H3" s="19"/>
      <c r="I3" s="18"/>
    </row>
    <row r="4" s="3" customFormat="1" ht="35.1" customHeight="1" spans="1:9">
      <c r="A4" s="20" t="s">
        <v>152</v>
      </c>
      <c r="B4" s="21"/>
      <c r="C4" s="21"/>
      <c r="D4" s="21"/>
      <c r="E4" s="21"/>
      <c r="F4" s="21"/>
      <c r="G4" s="21"/>
      <c r="H4" s="21"/>
      <c r="I4" s="51"/>
    </row>
    <row r="5" s="3" customFormat="1" ht="35" customHeight="1" spans="1:9">
      <c r="A5" s="22" t="s">
        <v>153</v>
      </c>
      <c r="B5" s="22" t="s">
        <v>154</v>
      </c>
      <c r="C5" s="22" t="s">
        <v>155</v>
      </c>
      <c r="D5" s="22" t="s">
        <v>156</v>
      </c>
      <c r="E5" s="22" t="s">
        <v>157</v>
      </c>
      <c r="F5" s="22" t="s">
        <v>158</v>
      </c>
      <c r="G5" s="22" t="s">
        <v>159</v>
      </c>
      <c r="H5" s="23" t="s">
        <v>160</v>
      </c>
      <c r="I5" s="22" t="s">
        <v>161</v>
      </c>
    </row>
    <row r="6" s="3" customFormat="1" ht="35" customHeight="1" spans="1:9">
      <c r="A6" s="22" t="s">
        <v>162</v>
      </c>
      <c r="B6" s="24" t="s">
        <v>186</v>
      </c>
      <c r="C6" s="17" t="s">
        <v>183</v>
      </c>
      <c r="D6" s="25">
        <v>30</v>
      </c>
      <c r="E6" s="26" t="s">
        <v>115</v>
      </c>
      <c r="F6" s="26" t="s">
        <v>116</v>
      </c>
      <c r="G6" s="12" t="s">
        <v>25</v>
      </c>
      <c r="H6" s="27" t="s">
        <v>24</v>
      </c>
      <c r="I6" s="17"/>
    </row>
    <row r="7" s="3" customFormat="1" ht="35" customHeight="1" spans="1:9">
      <c r="A7" s="22"/>
      <c r="B7" s="24" t="s">
        <v>164</v>
      </c>
      <c r="C7" s="28" t="s">
        <v>29</v>
      </c>
      <c r="D7" s="17">
        <v>0</v>
      </c>
      <c r="E7" s="29" t="s">
        <v>32</v>
      </c>
      <c r="F7" s="29" t="s">
        <v>33</v>
      </c>
      <c r="G7" s="17" t="s">
        <v>31</v>
      </c>
      <c r="H7" s="30" t="s">
        <v>30</v>
      </c>
      <c r="I7" s="34"/>
    </row>
    <row r="8" s="3" customFormat="1" ht="35" customHeight="1" spans="1:9">
      <c r="A8" s="22"/>
      <c r="B8" s="31" t="s">
        <v>165</v>
      </c>
      <c r="C8" s="12" t="s">
        <v>117</v>
      </c>
      <c r="D8" s="17">
        <v>0</v>
      </c>
      <c r="E8" s="26" t="s">
        <v>118</v>
      </c>
      <c r="F8" s="26" t="s">
        <v>37</v>
      </c>
      <c r="G8" s="17" t="s">
        <v>31</v>
      </c>
      <c r="H8" s="30" t="s">
        <v>30</v>
      </c>
      <c r="I8" s="34"/>
    </row>
    <row r="9" s="3" customFormat="1" ht="35" customHeight="1" spans="1:9">
      <c r="A9" s="32" t="s">
        <v>187</v>
      </c>
      <c r="B9" s="24" t="s">
        <v>188</v>
      </c>
      <c r="C9" s="28" t="s">
        <v>120</v>
      </c>
      <c r="D9" s="33">
        <v>9</v>
      </c>
      <c r="E9" s="34" t="s">
        <v>189</v>
      </c>
      <c r="F9" s="35" t="s">
        <v>169</v>
      </c>
      <c r="G9" s="36" t="s">
        <v>41</v>
      </c>
      <c r="H9" s="30" t="s">
        <v>30</v>
      </c>
      <c r="I9" s="17"/>
    </row>
    <row r="10" s="3" customFormat="1" ht="35" customHeight="1" spans="1:9">
      <c r="A10" s="69"/>
      <c r="B10" s="37"/>
      <c r="C10" s="28" t="s">
        <v>123</v>
      </c>
      <c r="D10" s="38">
        <v>5</v>
      </c>
      <c r="E10" s="26" t="s">
        <v>60</v>
      </c>
      <c r="F10" s="70" t="s">
        <v>124</v>
      </c>
      <c r="G10" s="40" t="s">
        <v>41</v>
      </c>
      <c r="H10" s="27" t="s">
        <v>30</v>
      </c>
      <c r="I10" s="17"/>
    </row>
    <row r="11" s="3" customFormat="1" ht="35" customHeight="1" spans="1:9">
      <c r="A11" s="69"/>
      <c r="B11" s="24" t="s">
        <v>170</v>
      </c>
      <c r="C11" s="71" t="s">
        <v>128</v>
      </c>
      <c r="D11" s="72">
        <v>100</v>
      </c>
      <c r="E11" s="73" t="s">
        <v>129</v>
      </c>
      <c r="F11" s="35" t="s">
        <v>190</v>
      </c>
      <c r="G11" s="40" t="s">
        <v>31</v>
      </c>
      <c r="H11" s="74" t="s">
        <v>130</v>
      </c>
      <c r="I11" s="17"/>
    </row>
    <row r="12" s="3" customFormat="1" ht="35" customHeight="1" spans="1:9">
      <c r="A12" s="43"/>
      <c r="B12" s="24" t="s">
        <v>173</v>
      </c>
      <c r="C12" s="44" t="s">
        <v>174</v>
      </c>
      <c r="D12" s="44" t="s">
        <v>72</v>
      </c>
      <c r="E12" s="45" t="s">
        <v>175</v>
      </c>
      <c r="F12" s="26" t="s">
        <v>133</v>
      </c>
      <c r="G12" s="44" t="s">
        <v>73</v>
      </c>
      <c r="H12" s="44" t="s">
        <v>71</v>
      </c>
      <c r="I12" s="34"/>
    </row>
    <row r="13" s="3" customFormat="1" ht="35" customHeight="1" spans="1:9">
      <c r="A13" s="22" t="s">
        <v>176</v>
      </c>
      <c r="B13" s="46" t="s">
        <v>191</v>
      </c>
      <c r="C13" s="12" t="s">
        <v>192</v>
      </c>
      <c r="D13" s="17" t="s">
        <v>79</v>
      </c>
      <c r="E13" s="34" t="s">
        <v>138</v>
      </c>
      <c r="F13" s="29" t="s">
        <v>81</v>
      </c>
      <c r="G13" s="72" t="s">
        <v>73</v>
      </c>
      <c r="H13" s="27" t="s">
        <v>71</v>
      </c>
      <c r="I13" s="17"/>
    </row>
    <row r="14" s="3" customFormat="1" ht="35" customHeight="1" spans="1:9">
      <c r="A14" s="22"/>
      <c r="B14" s="46" t="s">
        <v>193</v>
      </c>
      <c r="C14" s="48" t="s">
        <v>194</v>
      </c>
      <c r="D14" s="17" t="s">
        <v>79</v>
      </c>
      <c r="E14" s="34" t="s">
        <v>195</v>
      </c>
      <c r="F14" s="29" t="s">
        <v>81</v>
      </c>
      <c r="G14" s="17" t="s">
        <v>73</v>
      </c>
      <c r="H14" s="75" t="s">
        <v>71</v>
      </c>
      <c r="I14" s="17"/>
    </row>
    <row r="15" s="3" customFormat="1" ht="35" customHeight="1" spans="1:9">
      <c r="A15" s="22"/>
      <c r="B15" s="31" t="s">
        <v>179</v>
      </c>
      <c r="C15" s="49" t="s">
        <v>139</v>
      </c>
      <c r="D15" s="50" t="s">
        <v>180</v>
      </c>
      <c r="E15" s="70" t="s">
        <v>141</v>
      </c>
      <c r="F15" s="29" t="s">
        <v>81</v>
      </c>
      <c r="G15" s="17" t="s">
        <v>73</v>
      </c>
      <c r="H15" s="75" t="s">
        <v>71</v>
      </c>
      <c r="I15" s="17"/>
    </row>
    <row r="16" s="3" customFormat="1" ht="35" customHeight="1" spans="1:9">
      <c r="A16" s="22" t="s">
        <v>181</v>
      </c>
      <c r="B16" s="31" t="s">
        <v>182</v>
      </c>
      <c r="C16" s="17" t="s">
        <v>143</v>
      </c>
      <c r="D16" s="17">
        <v>90</v>
      </c>
      <c r="E16" s="47" t="s">
        <v>144</v>
      </c>
      <c r="F16" s="47" t="s">
        <v>145</v>
      </c>
      <c r="G16" s="17" t="s">
        <v>31</v>
      </c>
      <c r="H16" s="30" t="s">
        <v>30</v>
      </c>
      <c r="I16" s="17"/>
    </row>
  </sheetData>
  <mergeCells count="9">
    <mergeCell ref="A1:I1"/>
    <mergeCell ref="B2:D2"/>
    <mergeCell ref="G2:H2"/>
    <mergeCell ref="B3:I3"/>
    <mergeCell ref="A4:I4"/>
    <mergeCell ref="A6:A8"/>
    <mergeCell ref="A9:A12"/>
    <mergeCell ref="A13:A15"/>
    <mergeCell ref="B9:B10"/>
  </mergeCells>
  <printOptions horizontalCentered="1"/>
  <pageMargins left="0.590277777777778" right="0.590277777777778" top="0.904861111111111" bottom="0.786805555555556" header="0.393055555555556" footer="0.393055555555556"/>
  <pageSetup paperSize="9" scale="72" fitToHeight="0"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7"/>
  <sheetViews>
    <sheetView zoomScale="90" zoomScaleNormal="90" topLeftCell="A3" workbookViewId="0">
      <selection activeCell="B3" sqref="B3:I3"/>
    </sheetView>
  </sheetViews>
  <sheetFormatPr defaultColWidth="12" defaultRowHeight="15"/>
  <cols>
    <col min="1" max="1" width="15.9222222222222" style="54" customWidth="1"/>
    <col min="2" max="2" width="14.8333333333333" style="54" customWidth="1"/>
    <col min="3" max="3" width="31.1666666666667" style="54" customWidth="1"/>
    <col min="4" max="4" width="14.8333333333333" style="54" customWidth="1"/>
    <col min="5" max="5" width="48.8333333333333" style="55" customWidth="1"/>
    <col min="6" max="6" width="48.5222222222222" style="54" customWidth="1"/>
    <col min="7" max="7" width="12.7777777777778" style="54" customWidth="1"/>
    <col min="8" max="8" width="13.7" style="56" customWidth="1"/>
    <col min="9" max="9" width="10.8333333333333" style="54" customWidth="1"/>
    <col min="10" max="10" width="12" style="54"/>
    <col min="11" max="11" width="4.66666666666667" style="54" customWidth="1"/>
    <col min="12" max="18" width="12" style="54" customWidth="1"/>
    <col min="19" max="16384" width="12" style="54"/>
  </cols>
  <sheetData>
    <row r="1" s="1" customFormat="1" ht="60" customHeight="1" spans="1:9">
      <c r="A1" s="8" t="s">
        <v>103</v>
      </c>
      <c r="B1" s="8"/>
      <c r="C1" s="8"/>
      <c r="D1" s="8"/>
      <c r="E1" s="9"/>
      <c r="F1" s="8"/>
      <c r="G1" s="8"/>
      <c r="H1" s="10"/>
      <c r="I1" s="8"/>
    </row>
    <row r="2" s="2" customFormat="1" ht="35" customHeight="1" spans="1:9">
      <c r="A2" s="12" t="s">
        <v>104</v>
      </c>
      <c r="B2" s="12" t="s">
        <v>2</v>
      </c>
      <c r="C2" s="11"/>
      <c r="D2" s="11"/>
      <c r="E2" s="57" t="s">
        <v>105</v>
      </c>
      <c r="F2" s="14" t="s">
        <v>196</v>
      </c>
      <c r="G2" s="58" t="s">
        <v>107</v>
      </c>
      <c r="H2" s="16"/>
      <c r="I2" s="62">
        <v>8</v>
      </c>
    </row>
    <row r="3" s="4" customFormat="1" ht="50" customHeight="1" spans="1:9">
      <c r="A3" s="12" t="s">
        <v>108</v>
      </c>
      <c r="B3" s="12" t="s">
        <v>197</v>
      </c>
      <c r="C3" s="11"/>
      <c r="D3" s="11"/>
      <c r="E3" s="11"/>
      <c r="F3" s="11"/>
      <c r="G3" s="11"/>
      <c r="H3" s="67"/>
      <c r="I3" s="11"/>
    </row>
    <row r="4" s="4" customFormat="1" ht="35" customHeight="1" spans="1:9">
      <c r="A4" s="60" t="s">
        <v>11</v>
      </c>
      <c r="B4" s="61"/>
      <c r="C4" s="61"/>
      <c r="D4" s="61"/>
      <c r="E4" s="61"/>
      <c r="F4" s="61"/>
      <c r="G4" s="61"/>
      <c r="H4" s="61"/>
      <c r="I4" s="66"/>
    </row>
    <row r="5" s="4" customFormat="1" ht="35" customHeight="1" spans="1:9">
      <c r="A5" s="12" t="s">
        <v>12</v>
      </c>
      <c r="B5" s="12" t="s">
        <v>13</v>
      </c>
      <c r="C5" s="12" t="s">
        <v>14</v>
      </c>
      <c r="D5" s="12" t="s">
        <v>16</v>
      </c>
      <c r="E5" s="12" t="s">
        <v>110</v>
      </c>
      <c r="F5" s="12" t="s">
        <v>111</v>
      </c>
      <c r="G5" s="12" t="s">
        <v>112</v>
      </c>
      <c r="H5" s="27" t="s">
        <v>15</v>
      </c>
      <c r="I5" s="12" t="s">
        <v>20</v>
      </c>
    </row>
    <row r="6" s="4" customFormat="1" ht="35" customHeight="1" spans="1:9">
      <c r="A6" s="12" t="s">
        <v>113</v>
      </c>
      <c r="B6" s="28" t="s">
        <v>22</v>
      </c>
      <c r="C6" s="12" t="s">
        <v>198</v>
      </c>
      <c r="D6" s="62">
        <v>8</v>
      </c>
      <c r="E6" s="26" t="s">
        <v>115</v>
      </c>
      <c r="F6" s="26" t="s">
        <v>116</v>
      </c>
      <c r="G6" s="12" t="s">
        <v>25</v>
      </c>
      <c r="H6" s="27" t="s">
        <v>24</v>
      </c>
      <c r="I6" s="11"/>
    </row>
    <row r="7" s="4" customFormat="1" ht="35" customHeight="1" spans="1:9">
      <c r="A7" s="11"/>
      <c r="B7" s="28" t="s">
        <v>28</v>
      </c>
      <c r="C7" s="28" t="s">
        <v>29</v>
      </c>
      <c r="D7" s="12">
        <v>0</v>
      </c>
      <c r="E7" s="29" t="s">
        <v>32</v>
      </c>
      <c r="F7" s="29" t="s">
        <v>33</v>
      </c>
      <c r="G7" s="12" t="s">
        <v>31</v>
      </c>
      <c r="H7" s="27" t="s">
        <v>30</v>
      </c>
      <c r="I7" s="53"/>
    </row>
    <row r="8" s="4" customFormat="1" ht="35" customHeight="1" spans="1:9">
      <c r="A8" s="11"/>
      <c r="B8" s="63" t="s">
        <v>199</v>
      </c>
      <c r="C8" s="12" t="s">
        <v>35</v>
      </c>
      <c r="D8" s="12">
        <v>0</v>
      </c>
      <c r="E8" s="26" t="s">
        <v>118</v>
      </c>
      <c r="F8" s="26" t="s">
        <v>37</v>
      </c>
      <c r="G8" s="12" t="s">
        <v>31</v>
      </c>
      <c r="H8" s="27" t="s">
        <v>30</v>
      </c>
      <c r="I8" s="53"/>
    </row>
    <row r="9" s="4" customFormat="1" ht="35" customHeight="1" spans="1:9">
      <c r="A9" s="28" t="s">
        <v>200</v>
      </c>
      <c r="B9" s="28" t="s">
        <v>39</v>
      </c>
      <c r="C9" s="28" t="s">
        <v>201</v>
      </c>
      <c r="D9" s="33">
        <v>35</v>
      </c>
      <c r="E9" s="26" t="s">
        <v>202</v>
      </c>
      <c r="F9" s="42" t="s">
        <v>203</v>
      </c>
      <c r="G9" s="40" t="s">
        <v>204</v>
      </c>
      <c r="H9" s="27" t="s">
        <v>30</v>
      </c>
      <c r="I9" s="11"/>
    </row>
    <row r="10" s="4" customFormat="1" ht="35" customHeight="1" spans="1:9">
      <c r="A10" s="37"/>
      <c r="B10" s="37"/>
      <c r="C10" s="28" t="s">
        <v>205</v>
      </c>
      <c r="D10" s="33">
        <v>100</v>
      </c>
      <c r="E10" s="26" t="s">
        <v>206</v>
      </c>
      <c r="F10" s="39" t="s">
        <v>207</v>
      </c>
      <c r="G10" s="40" t="s">
        <v>56</v>
      </c>
      <c r="H10" s="27" t="s">
        <v>30</v>
      </c>
      <c r="I10" s="11"/>
    </row>
    <row r="11" s="4" customFormat="1" ht="35" customHeight="1" spans="1:9">
      <c r="A11" s="37"/>
      <c r="B11" s="28" t="s">
        <v>61</v>
      </c>
      <c r="C11" s="28" t="s">
        <v>208</v>
      </c>
      <c r="D11" s="33">
        <v>100</v>
      </c>
      <c r="E11" s="26" t="s">
        <v>209</v>
      </c>
      <c r="F11" s="42" t="s">
        <v>127</v>
      </c>
      <c r="G11" s="40" t="s">
        <v>31</v>
      </c>
      <c r="H11" s="27" t="s">
        <v>130</v>
      </c>
      <c r="I11" s="11"/>
    </row>
    <row r="12" s="4" customFormat="1" ht="35" customHeight="1" spans="1:9">
      <c r="A12" s="37"/>
      <c r="B12" s="37"/>
      <c r="C12" s="28" t="s">
        <v>210</v>
      </c>
      <c r="D12" s="12">
        <v>100</v>
      </c>
      <c r="E12" s="26" t="s">
        <v>211</v>
      </c>
      <c r="F12" s="42" t="s">
        <v>127</v>
      </c>
      <c r="G12" s="40" t="s">
        <v>31</v>
      </c>
      <c r="H12" s="27" t="s">
        <v>130</v>
      </c>
      <c r="I12" s="53"/>
    </row>
    <row r="13" s="4" customFormat="1" ht="35" customHeight="1" spans="1:9">
      <c r="A13" s="64"/>
      <c r="B13" s="28" t="s">
        <v>69</v>
      </c>
      <c r="C13" s="12" t="s">
        <v>174</v>
      </c>
      <c r="D13" s="12" t="s">
        <v>72</v>
      </c>
      <c r="E13" s="26" t="s">
        <v>212</v>
      </c>
      <c r="F13" s="26" t="s">
        <v>133</v>
      </c>
      <c r="G13" s="12" t="s">
        <v>73</v>
      </c>
      <c r="H13" s="12" t="s">
        <v>71</v>
      </c>
      <c r="I13" s="53"/>
    </row>
    <row r="14" s="4" customFormat="1" ht="35" customHeight="1" spans="1:9">
      <c r="A14" s="12" t="s">
        <v>134</v>
      </c>
      <c r="B14" s="12" t="s">
        <v>82</v>
      </c>
      <c r="C14" s="12" t="s">
        <v>213</v>
      </c>
      <c r="D14" s="12" t="s">
        <v>79</v>
      </c>
      <c r="E14" s="26" t="s">
        <v>138</v>
      </c>
      <c r="F14" s="29" t="s">
        <v>81</v>
      </c>
      <c r="G14" s="12" t="s">
        <v>73</v>
      </c>
      <c r="H14" s="27" t="s">
        <v>71</v>
      </c>
      <c r="I14" s="11"/>
    </row>
    <row r="15" s="4" customFormat="1" ht="35" customHeight="1" spans="1:9">
      <c r="A15" s="11"/>
      <c r="B15" s="12" t="s">
        <v>85</v>
      </c>
      <c r="C15" s="48" t="s">
        <v>194</v>
      </c>
      <c r="D15" s="12" t="s">
        <v>79</v>
      </c>
      <c r="E15" s="26" t="s">
        <v>195</v>
      </c>
      <c r="F15" s="29" t="s">
        <v>81</v>
      </c>
      <c r="G15" s="12" t="s">
        <v>73</v>
      </c>
      <c r="H15" s="68" t="s">
        <v>71</v>
      </c>
      <c r="I15" s="11"/>
    </row>
    <row r="16" s="4" customFormat="1" ht="35" customHeight="1" spans="1:9">
      <c r="A16" s="11"/>
      <c r="B16" s="63" t="s">
        <v>89</v>
      </c>
      <c r="C16" s="12" t="s">
        <v>214</v>
      </c>
      <c r="D16" s="12" t="s">
        <v>79</v>
      </c>
      <c r="E16" s="26" t="s">
        <v>141</v>
      </c>
      <c r="F16" s="29" t="s">
        <v>81</v>
      </c>
      <c r="G16" s="12" t="s">
        <v>73</v>
      </c>
      <c r="H16" s="68" t="s">
        <v>71</v>
      </c>
      <c r="I16" s="11"/>
    </row>
    <row r="17" s="4" customFormat="1" ht="35" customHeight="1" spans="1:9">
      <c r="A17" s="12" t="s">
        <v>142</v>
      </c>
      <c r="B17" s="63" t="s">
        <v>93</v>
      </c>
      <c r="C17" s="12" t="s">
        <v>215</v>
      </c>
      <c r="D17" s="12">
        <v>90</v>
      </c>
      <c r="E17" s="26" t="s">
        <v>216</v>
      </c>
      <c r="F17" s="26" t="s">
        <v>217</v>
      </c>
      <c r="G17" s="12" t="s">
        <v>31</v>
      </c>
      <c r="H17" s="27" t="s">
        <v>30</v>
      </c>
      <c r="I17" s="11"/>
    </row>
  </sheetData>
  <mergeCells count="10">
    <mergeCell ref="A1:I1"/>
    <mergeCell ref="B2:D2"/>
    <mergeCell ref="G2:H2"/>
    <mergeCell ref="B3:I3"/>
    <mergeCell ref="A4:I4"/>
    <mergeCell ref="A6:A8"/>
    <mergeCell ref="A9:A13"/>
    <mergeCell ref="A14:A16"/>
    <mergeCell ref="B9:B10"/>
    <mergeCell ref="B11:B12"/>
  </mergeCells>
  <printOptions horizontalCentered="1"/>
  <pageMargins left="0.590277777777778" right="0.590277777777778" top="0.904861111111111" bottom="0.786805555555556" header="0.393055555555556" footer="0.393055555555556"/>
  <pageSetup paperSize="9" scale="70" fitToHeight="0"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9"/>
  <sheetViews>
    <sheetView zoomScale="90" zoomScaleNormal="90" workbookViewId="0">
      <selection activeCell="B5" sqref="B5"/>
    </sheetView>
  </sheetViews>
  <sheetFormatPr defaultColWidth="12" defaultRowHeight="15"/>
  <cols>
    <col min="1" max="1" width="14.8333333333333" style="54" customWidth="1"/>
    <col min="2" max="2" width="17.0333333333333" style="54" customWidth="1"/>
    <col min="3" max="3" width="30.3666666666667" style="54" customWidth="1"/>
    <col min="4" max="4" width="14.4444444444444" style="54" customWidth="1"/>
    <col min="5" max="5" width="48.3222222222222" style="55" customWidth="1"/>
    <col min="6" max="6" width="49.6222222222222" style="54" customWidth="1"/>
    <col min="7" max="7" width="13.5111111111111" style="54" customWidth="1"/>
    <col min="8" max="8" width="13.3333333333333" style="56" customWidth="1"/>
    <col min="9" max="9" width="10.8333333333333" style="54" customWidth="1"/>
    <col min="10" max="10" width="12" style="54"/>
    <col min="11" max="11" width="4.66666666666667" style="54" customWidth="1"/>
    <col min="12" max="18" width="12" style="54" customWidth="1"/>
    <col min="19" max="16384" width="12" style="54"/>
  </cols>
  <sheetData>
    <row r="1" s="1" customFormat="1" ht="60" customHeight="1" spans="1:9">
      <c r="A1" s="8" t="s">
        <v>103</v>
      </c>
      <c r="B1" s="8"/>
      <c r="C1" s="8"/>
      <c r="D1" s="8"/>
      <c r="E1" s="9"/>
      <c r="F1" s="8"/>
      <c r="G1" s="8"/>
      <c r="H1" s="10"/>
      <c r="I1" s="8"/>
    </row>
    <row r="2" s="2" customFormat="1" ht="35.1" customHeight="1" spans="1:9">
      <c r="A2" s="12" t="s">
        <v>104</v>
      </c>
      <c r="B2" s="12" t="s">
        <v>146</v>
      </c>
      <c r="C2" s="11"/>
      <c r="D2" s="11"/>
      <c r="E2" s="57" t="s">
        <v>105</v>
      </c>
      <c r="F2" s="14" t="s">
        <v>218</v>
      </c>
      <c r="G2" s="58" t="s">
        <v>107</v>
      </c>
      <c r="H2" s="16"/>
      <c r="I2" s="62">
        <v>20</v>
      </c>
    </row>
    <row r="3" s="4" customFormat="1" ht="60" customHeight="1" spans="1:9">
      <c r="A3" s="12" t="s">
        <v>108</v>
      </c>
      <c r="B3" s="26" t="s">
        <v>219</v>
      </c>
      <c r="C3" s="53"/>
      <c r="D3" s="53"/>
      <c r="E3" s="53"/>
      <c r="F3" s="53"/>
      <c r="G3" s="53"/>
      <c r="H3" s="59"/>
      <c r="I3" s="53"/>
    </row>
    <row r="4" s="4" customFormat="1" ht="35" customHeight="1" spans="1:9">
      <c r="A4" s="60" t="s">
        <v>11</v>
      </c>
      <c r="B4" s="61"/>
      <c r="C4" s="61"/>
      <c r="D4" s="61"/>
      <c r="E4" s="61"/>
      <c r="F4" s="61"/>
      <c r="G4" s="61"/>
      <c r="H4" s="61"/>
      <c r="I4" s="66"/>
    </row>
    <row r="5" s="4" customFormat="1" ht="35" customHeight="1" spans="1:9">
      <c r="A5" s="12" t="s">
        <v>12</v>
      </c>
      <c r="B5" s="12" t="s">
        <v>13</v>
      </c>
      <c r="C5" s="12" t="s">
        <v>14</v>
      </c>
      <c r="D5" s="12" t="s">
        <v>16</v>
      </c>
      <c r="E5" s="12" t="s">
        <v>110</v>
      </c>
      <c r="F5" s="12" t="s">
        <v>111</v>
      </c>
      <c r="G5" s="12" t="s">
        <v>112</v>
      </c>
      <c r="H5" s="27" t="s">
        <v>15</v>
      </c>
      <c r="I5" s="12" t="s">
        <v>20</v>
      </c>
    </row>
    <row r="6" s="4" customFormat="1" ht="32" customHeight="1" spans="1:9">
      <c r="A6" s="12" t="s">
        <v>113</v>
      </c>
      <c r="B6" s="28" t="s">
        <v>22</v>
      </c>
      <c r="C6" s="28" t="s">
        <v>218</v>
      </c>
      <c r="D6" s="62">
        <v>20</v>
      </c>
      <c r="E6" s="26" t="s">
        <v>115</v>
      </c>
      <c r="F6" s="26" t="s">
        <v>116</v>
      </c>
      <c r="G6" s="12" t="s">
        <v>25</v>
      </c>
      <c r="H6" s="27" t="s">
        <v>24</v>
      </c>
      <c r="I6" s="27"/>
    </row>
    <row r="7" s="4" customFormat="1" ht="32" customHeight="1" spans="1:9">
      <c r="A7" s="11"/>
      <c r="B7" s="28" t="s">
        <v>28</v>
      </c>
      <c r="C7" s="28" t="s">
        <v>29</v>
      </c>
      <c r="D7" s="12">
        <v>0</v>
      </c>
      <c r="E7" s="29" t="s">
        <v>32</v>
      </c>
      <c r="F7" s="29" t="s">
        <v>33</v>
      </c>
      <c r="G7" s="12" t="s">
        <v>31</v>
      </c>
      <c r="H7" s="27" t="s">
        <v>30</v>
      </c>
      <c r="I7" s="27"/>
    </row>
    <row r="8" s="4" customFormat="1" ht="32" customHeight="1" spans="1:9">
      <c r="A8" s="11"/>
      <c r="B8" s="63" t="s">
        <v>34</v>
      </c>
      <c r="C8" s="12" t="s">
        <v>117</v>
      </c>
      <c r="D8" s="12">
        <v>0</v>
      </c>
      <c r="E8" s="26" t="s">
        <v>118</v>
      </c>
      <c r="F8" s="26" t="s">
        <v>37</v>
      </c>
      <c r="G8" s="12" t="s">
        <v>31</v>
      </c>
      <c r="H8" s="27" t="s">
        <v>30</v>
      </c>
      <c r="I8" s="27"/>
    </row>
    <row r="9" s="4" customFormat="1" ht="32" customHeight="1" spans="1:9">
      <c r="A9" s="28" t="s">
        <v>220</v>
      </c>
      <c r="B9" s="28" t="s">
        <v>39</v>
      </c>
      <c r="C9" s="28" t="s">
        <v>221</v>
      </c>
      <c r="D9" s="28">
        <v>2</v>
      </c>
      <c r="E9" s="26" t="s">
        <v>222</v>
      </c>
      <c r="F9" s="26" t="s">
        <v>169</v>
      </c>
      <c r="G9" s="63" t="s">
        <v>41</v>
      </c>
      <c r="H9" s="27" t="s">
        <v>30</v>
      </c>
      <c r="I9" s="27"/>
    </row>
    <row r="10" s="4" customFormat="1" ht="32" customHeight="1" spans="1:9">
      <c r="A10" s="37"/>
      <c r="B10" s="37"/>
      <c r="C10" s="28" t="s">
        <v>223</v>
      </c>
      <c r="D10" s="28">
        <v>2</v>
      </c>
      <c r="E10" s="26" t="s">
        <v>224</v>
      </c>
      <c r="F10" s="26" t="s">
        <v>169</v>
      </c>
      <c r="G10" s="63" t="s">
        <v>41</v>
      </c>
      <c r="H10" s="27" t="s">
        <v>30</v>
      </c>
      <c r="I10" s="27"/>
    </row>
    <row r="11" s="4" customFormat="1" ht="32" customHeight="1" spans="1:9">
      <c r="A11" s="37"/>
      <c r="B11" s="37"/>
      <c r="C11" s="28" t="s">
        <v>225</v>
      </c>
      <c r="D11" s="28">
        <v>0</v>
      </c>
      <c r="E11" s="26" t="s">
        <v>226</v>
      </c>
      <c r="F11" s="26" t="s">
        <v>169</v>
      </c>
      <c r="G11" s="63" t="s">
        <v>41</v>
      </c>
      <c r="H11" s="27" t="s">
        <v>30</v>
      </c>
      <c r="I11" s="27"/>
    </row>
    <row r="12" s="4" customFormat="1" ht="32" customHeight="1" spans="1:9">
      <c r="A12" s="37"/>
      <c r="B12" s="28" t="s">
        <v>61</v>
      </c>
      <c r="C12" s="28" t="s">
        <v>128</v>
      </c>
      <c r="D12" s="12">
        <v>100</v>
      </c>
      <c r="E12" s="41" t="s">
        <v>129</v>
      </c>
      <c r="F12" s="42" t="s">
        <v>127</v>
      </c>
      <c r="G12" s="40" t="s">
        <v>31</v>
      </c>
      <c r="H12" s="27" t="s">
        <v>130</v>
      </c>
      <c r="I12" s="27"/>
    </row>
    <row r="13" s="4" customFormat="1" ht="32" customHeight="1" spans="1:9">
      <c r="A13" s="37"/>
      <c r="B13" s="37"/>
      <c r="C13" s="28" t="s">
        <v>227</v>
      </c>
      <c r="D13" s="12">
        <v>100</v>
      </c>
      <c r="E13" s="26" t="s">
        <v>228</v>
      </c>
      <c r="F13" s="42" t="s">
        <v>127</v>
      </c>
      <c r="G13" s="40" t="s">
        <v>31</v>
      </c>
      <c r="H13" s="27" t="s">
        <v>130</v>
      </c>
      <c r="I13" s="27"/>
    </row>
    <row r="14" s="4" customFormat="1" ht="32" customHeight="1" spans="1:9">
      <c r="A14" s="64"/>
      <c r="B14" s="28" t="s">
        <v>69</v>
      </c>
      <c r="C14" s="12" t="s">
        <v>174</v>
      </c>
      <c r="D14" s="12" t="s">
        <v>72</v>
      </c>
      <c r="E14" s="26" t="s">
        <v>175</v>
      </c>
      <c r="F14" s="26" t="s">
        <v>229</v>
      </c>
      <c r="G14" s="12" t="s">
        <v>73</v>
      </c>
      <c r="H14" s="12" t="s">
        <v>71</v>
      </c>
      <c r="I14" s="27"/>
    </row>
    <row r="15" s="4" customFormat="1" ht="32" customHeight="1" spans="1:9">
      <c r="A15" s="12" t="s">
        <v>134</v>
      </c>
      <c r="B15" s="12" t="s">
        <v>77</v>
      </c>
      <c r="C15" s="12" t="s">
        <v>230</v>
      </c>
      <c r="D15" s="12" t="s">
        <v>79</v>
      </c>
      <c r="E15" s="26" t="s">
        <v>231</v>
      </c>
      <c r="F15" s="29" t="s">
        <v>81</v>
      </c>
      <c r="G15" s="12" t="s">
        <v>73</v>
      </c>
      <c r="H15" s="12" t="s">
        <v>71</v>
      </c>
      <c r="I15" s="27"/>
    </row>
    <row r="16" s="4" customFormat="1" ht="32" customHeight="1" spans="1:9">
      <c r="A16" s="65"/>
      <c r="B16" s="12" t="s">
        <v>82</v>
      </c>
      <c r="C16" s="12" t="s">
        <v>232</v>
      </c>
      <c r="D16" s="12" t="s">
        <v>79</v>
      </c>
      <c r="E16" s="26" t="s">
        <v>138</v>
      </c>
      <c r="F16" s="29" t="s">
        <v>81</v>
      </c>
      <c r="G16" s="12" t="s">
        <v>73</v>
      </c>
      <c r="H16" s="12" t="s">
        <v>71</v>
      </c>
      <c r="I16" s="27"/>
    </row>
    <row r="17" s="4" customFormat="1" ht="32" customHeight="1" spans="1:9">
      <c r="A17" s="11"/>
      <c r="B17" s="12" t="s">
        <v>85</v>
      </c>
      <c r="C17" s="48" t="s">
        <v>194</v>
      </c>
      <c r="D17" s="12" t="s">
        <v>79</v>
      </c>
      <c r="E17" s="26" t="s">
        <v>195</v>
      </c>
      <c r="F17" s="26" t="s">
        <v>88</v>
      </c>
      <c r="G17" s="12" t="s">
        <v>73</v>
      </c>
      <c r="H17" s="12" t="s">
        <v>71</v>
      </c>
      <c r="I17" s="27"/>
    </row>
    <row r="18" s="4" customFormat="1" ht="32" customHeight="1" spans="1:9">
      <c r="A18" s="11"/>
      <c r="B18" s="63" t="s">
        <v>89</v>
      </c>
      <c r="C18" s="49" t="s">
        <v>139</v>
      </c>
      <c r="D18" s="49" t="s">
        <v>180</v>
      </c>
      <c r="E18" s="26" t="s">
        <v>141</v>
      </c>
      <c r="F18" s="26" t="s">
        <v>88</v>
      </c>
      <c r="G18" s="12" t="s">
        <v>73</v>
      </c>
      <c r="H18" s="12" t="s">
        <v>71</v>
      </c>
      <c r="I18" s="27"/>
    </row>
    <row r="19" s="4" customFormat="1" ht="32" customHeight="1" spans="1:9">
      <c r="A19" s="12" t="s">
        <v>142</v>
      </c>
      <c r="B19" s="63" t="s">
        <v>93</v>
      </c>
      <c r="C19" s="12" t="s">
        <v>143</v>
      </c>
      <c r="D19" s="12">
        <v>90</v>
      </c>
      <c r="E19" s="26" t="s">
        <v>144</v>
      </c>
      <c r="F19" s="26" t="s">
        <v>145</v>
      </c>
      <c r="G19" s="12" t="s">
        <v>31</v>
      </c>
      <c r="H19" s="27" t="s">
        <v>30</v>
      </c>
      <c r="I19" s="27"/>
    </row>
  </sheetData>
  <mergeCells count="10">
    <mergeCell ref="A1:I1"/>
    <mergeCell ref="B2:D2"/>
    <mergeCell ref="G2:H2"/>
    <mergeCell ref="B3:I3"/>
    <mergeCell ref="A4:I4"/>
    <mergeCell ref="A6:A8"/>
    <mergeCell ref="A9:A14"/>
    <mergeCell ref="A15:A18"/>
    <mergeCell ref="B9:B11"/>
    <mergeCell ref="B12:B13"/>
  </mergeCells>
  <printOptions horizontalCentered="1"/>
  <pageMargins left="0.590277777777778" right="0.590277777777778" top="0.904861111111111" bottom="0.786805555555556" header="0.393055555555556" footer="0.393055555555556"/>
  <pageSetup paperSize="9" scale="70" fitToHeight="0" orientation="landscape"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8"/>
  <sheetViews>
    <sheetView tabSelected="1" zoomScale="90" zoomScaleNormal="90" topLeftCell="A9" workbookViewId="0">
      <selection activeCell="D12" sqref="D12"/>
    </sheetView>
  </sheetViews>
  <sheetFormatPr defaultColWidth="12" defaultRowHeight="15"/>
  <cols>
    <col min="1" max="2" width="14.8333333333333" style="5" customWidth="1"/>
    <col min="3" max="3" width="31.1666666666667" style="5" customWidth="1"/>
    <col min="4" max="4" width="14.0666666666667" style="5" customWidth="1"/>
    <col min="5" max="5" width="51.1" style="6" customWidth="1"/>
    <col min="6" max="6" width="50.5555555555556" style="5" customWidth="1"/>
    <col min="7" max="7" width="13.1444444444444" style="5" customWidth="1"/>
    <col min="8" max="8" width="13.8888888888889" style="7" customWidth="1"/>
    <col min="9" max="9" width="13.6888888888889" style="5" customWidth="1"/>
    <col min="10" max="10" width="12" style="5"/>
    <col min="11" max="11" width="4.66666666666667" style="5" customWidth="1"/>
    <col min="12" max="18" width="12" style="5" customWidth="1"/>
    <col min="19" max="16384" width="12" style="5"/>
  </cols>
  <sheetData>
    <row r="1" s="1" customFormat="1" ht="55" customHeight="1" spans="1:9">
      <c r="A1" s="8" t="s">
        <v>103</v>
      </c>
      <c r="B1" s="8"/>
      <c r="C1" s="8"/>
      <c r="D1" s="8"/>
      <c r="E1" s="9"/>
      <c r="F1" s="8"/>
      <c r="G1" s="8"/>
      <c r="H1" s="10"/>
      <c r="I1" s="8"/>
    </row>
    <row r="2" s="2" customFormat="1" ht="35" customHeight="1" spans="1:9">
      <c r="A2" s="11" t="s">
        <v>104</v>
      </c>
      <c r="B2" s="12" t="s">
        <v>146</v>
      </c>
      <c r="C2" s="11"/>
      <c r="D2" s="11"/>
      <c r="E2" s="13" t="s">
        <v>147</v>
      </c>
      <c r="F2" s="14" t="s">
        <v>233</v>
      </c>
      <c r="G2" s="15" t="s">
        <v>149</v>
      </c>
      <c r="H2" s="16"/>
      <c r="I2" s="25">
        <v>10</v>
      </c>
    </row>
    <row r="3" s="3" customFormat="1" ht="57" customHeight="1" spans="1:9">
      <c r="A3" s="17" t="s">
        <v>184</v>
      </c>
      <c r="B3" s="18" t="s">
        <v>234</v>
      </c>
      <c r="C3" s="18"/>
      <c r="D3" s="18"/>
      <c r="E3" s="18"/>
      <c r="F3" s="18"/>
      <c r="G3" s="18"/>
      <c r="H3" s="19"/>
      <c r="I3" s="18"/>
    </row>
    <row r="4" s="3" customFormat="1" ht="35.1" customHeight="1" spans="1:9">
      <c r="A4" s="20" t="s">
        <v>152</v>
      </c>
      <c r="B4" s="21"/>
      <c r="C4" s="21"/>
      <c r="D4" s="21"/>
      <c r="E4" s="21"/>
      <c r="F4" s="21"/>
      <c r="G4" s="21"/>
      <c r="H4" s="21"/>
      <c r="I4" s="51"/>
    </row>
    <row r="5" s="3" customFormat="1" ht="35.1" customHeight="1" spans="1:9">
      <c r="A5" s="22" t="s">
        <v>153</v>
      </c>
      <c r="B5" s="22" t="s">
        <v>154</v>
      </c>
      <c r="C5" s="22" t="s">
        <v>155</v>
      </c>
      <c r="D5" s="22" t="s">
        <v>156</v>
      </c>
      <c r="E5" s="22" t="s">
        <v>157</v>
      </c>
      <c r="F5" s="22" t="s">
        <v>158</v>
      </c>
      <c r="G5" s="22" t="s">
        <v>159</v>
      </c>
      <c r="H5" s="23" t="s">
        <v>160</v>
      </c>
      <c r="I5" s="22" t="s">
        <v>161</v>
      </c>
    </row>
    <row r="6" s="3" customFormat="1" ht="35.1" customHeight="1" spans="1:9">
      <c r="A6" s="22" t="s">
        <v>162</v>
      </c>
      <c r="B6" s="24" t="s">
        <v>186</v>
      </c>
      <c r="C6" s="17" t="s">
        <v>233</v>
      </c>
      <c r="D6" s="25">
        <v>10</v>
      </c>
      <c r="E6" s="26" t="s">
        <v>115</v>
      </c>
      <c r="F6" s="26" t="s">
        <v>116</v>
      </c>
      <c r="G6" s="12" t="s">
        <v>25</v>
      </c>
      <c r="H6" s="27" t="s">
        <v>24</v>
      </c>
      <c r="I6" s="22"/>
    </row>
    <row r="7" s="3" customFormat="1" ht="35.1" customHeight="1" spans="1:9">
      <c r="A7" s="22"/>
      <c r="B7" s="24" t="s">
        <v>164</v>
      </c>
      <c r="C7" s="28" t="s">
        <v>29</v>
      </c>
      <c r="D7" s="17">
        <v>0</v>
      </c>
      <c r="E7" s="29" t="s">
        <v>32</v>
      </c>
      <c r="F7" s="29" t="s">
        <v>33</v>
      </c>
      <c r="G7" s="17" t="s">
        <v>31</v>
      </c>
      <c r="H7" s="30" t="s">
        <v>30</v>
      </c>
      <c r="I7" s="52"/>
    </row>
    <row r="8" s="3" customFormat="1" ht="35.1" customHeight="1" spans="1:9">
      <c r="A8" s="22"/>
      <c r="B8" s="31" t="s">
        <v>165</v>
      </c>
      <c r="C8" s="12" t="s">
        <v>117</v>
      </c>
      <c r="D8" s="17">
        <v>0</v>
      </c>
      <c r="E8" s="26" t="s">
        <v>118</v>
      </c>
      <c r="F8" s="26" t="s">
        <v>37</v>
      </c>
      <c r="G8" s="17" t="s">
        <v>31</v>
      </c>
      <c r="H8" s="30" t="s">
        <v>30</v>
      </c>
      <c r="I8" s="52"/>
    </row>
    <row r="9" s="3" customFormat="1" ht="35.1" customHeight="1" spans="1:9">
      <c r="A9" s="32" t="s">
        <v>235</v>
      </c>
      <c r="B9" s="24" t="s">
        <v>188</v>
      </c>
      <c r="C9" s="28" t="s">
        <v>236</v>
      </c>
      <c r="D9" s="33">
        <v>2</v>
      </c>
      <c r="E9" s="34" t="s">
        <v>237</v>
      </c>
      <c r="F9" s="35" t="s">
        <v>169</v>
      </c>
      <c r="G9" s="36" t="s">
        <v>41</v>
      </c>
      <c r="H9" s="30" t="s">
        <v>30</v>
      </c>
      <c r="I9" s="22"/>
    </row>
    <row r="10" s="4" customFormat="1" ht="35.1" customHeight="1" spans="1:9">
      <c r="A10" s="37"/>
      <c r="B10" s="37"/>
      <c r="C10" s="28" t="s">
        <v>123</v>
      </c>
      <c r="D10" s="38">
        <v>2</v>
      </c>
      <c r="E10" s="26" t="s">
        <v>238</v>
      </c>
      <c r="F10" s="39" t="s">
        <v>124</v>
      </c>
      <c r="G10" s="40" t="s">
        <v>41</v>
      </c>
      <c r="H10" s="27" t="s">
        <v>30</v>
      </c>
      <c r="I10" s="11"/>
    </row>
    <row r="11" s="4" customFormat="1" ht="35.1" customHeight="1" spans="1:9">
      <c r="A11" s="37"/>
      <c r="B11" s="28" t="s">
        <v>61</v>
      </c>
      <c r="C11" s="28" t="s">
        <v>128</v>
      </c>
      <c r="D11" s="12">
        <v>100</v>
      </c>
      <c r="E11" s="41" t="s">
        <v>129</v>
      </c>
      <c r="F11" s="42" t="s">
        <v>127</v>
      </c>
      <c r="G11" s="40" t="s">
        <v>31</v>
      </c>
      <c r="H11" s="27" t="s">
        <v>130</v>
      </c>
      <c r="I11" s="11"/>
    </row>
    <row r="12" s="4" customFormat="1" ht="35.1" customHeight="1" spans="1:9">
      <c r="A12" s="37"/>
      <c r="B12" s="37"/>
      <c r="C12" s="28" t="s">
        <v>227</v>
      </c>
      <c r="D12" s="12">
        <v>100</v>
      </c>
      <c r="E12" s="26" t="s">
        <v>228</v>
      </c>
      <c r="F12" s="42" t="s">
        <v>127</v>
      </c>
      <c r="G12" s="40" t="s">
        <v>31</v>
      </c>
      <c r="H12" s="27" t="s">
        <v>130</v>
      </c>
      <c r="I12" s="53"/>
    </row>
    <row r="13" s="3" customFormat="1" ht="35.1" customHeight="1" spans="1:9">
      <c r="A13" s="43"/>
      <c r="B13" s="24" t="s">
        <v>173</v>
      </c>
      <c r="C13" s="44" t="s">
        <v>174</v>
      </c>
      <c r="D13" s="44" t="s">
        <v>72</v>
      </c>
      <c r="E13" s="45" t="s">
        <v>175</v>
      </c>
      <c r="F13" s="26" t="s">
        <v>133</v>
      </c>
      <c r="G13" s="44" t="s">
        <v>73</v>
      </c>
      <c r="H13" s="44" t="s">
        <v>71</v>
      </c>
      <c r="I13" s="52"/>
    </row>
    <row r="14" s="3" customFormat="1" ht="35.1" customHeight="1" spans="1:9">
      <c r="A14" s="22" t="s">
        <v>176</v>
      </c>
      <c r="B14" s="46" t="s">
        <v>239</v>
      </c>
      <c r="C14" s="12" t="s">
        <v>230</v>
      </c>
      <c r="D14" s="17" t="s">
        <v>79</v>
      </c>
      <c r="E14" s="47" t="s">
        <v>231</v>
      </c>
      <c r="F14" s="29" t="s">
        <v>81</v>
      </c>
      <c r="G14" s="17" t="s">
        <v>73</v>
      </c>
      <c r="H14" s="44" t="s">
        <v>71</v>
      </c>
      <c r="I14" s="22"/>
    </row>
    <row r="15" s="3" customFormat="1" ht="35.1" customHeight="1" spans="1:9">
      <c r="A15" s="20"/>
      <c r="B15" s="46" t="s">
        <v>191</v>
      </c>
      <c r="C15" s="12" t="s">
        <v>232</v>
      </c>
      <c r="D15" s="17" t="s">
        <v>79</v>
      </c>
      <c r="E15" s="34" t="s">
        <v>138</v>
      </c>
      <c r="F15" s="29" t="s">
        <v>81</v>
      </c>
      <c r="G15" s="17" t="s">
        <v>73</v>
      </c>
      <c r="H15" s="44" t="s">
        <v>71</v>
      </c>
      <c r="I15" s="11"/>
    </row>
    <row r="16" s="3" customFormat="1" ht="35.1" customHeight="1" spans="1:9">
      <c r="A16" s="22"/>
      <c r="B16" s="46" t="s">
        <v>193</v>
      </c>
      <c r="C16" s="48" t="s">
        <v>194</v>
      </c>
      <c r="D16" s="17" t="s">
        <v>79</v>
      </c>
      <c r="E16" s="34" t="s">
        <v>195</v>
      </c>
      <c r="F16" s="26" t="s">
        <v>88</v>
      </c>
      <c r="G16" s="17" t="s">
        <v>73</v>
      </c>
      <c r="H16" s="44" t="s">
        <v>71</v>
      </c>
      <c r="I16" s="22"/>
    </row>
    <row r="17" s="3" customFormat="1" ht="35.1" customHeight="1" spans="1:9">
      <c r="A17" s="22"/>
      <c r="B17" s="31" t="s">
        <v>179</v>
      </c>
      <c r="C17" s="49" t="s">
        <v>139</v>
      </c>
      <c r="D17" s="50" t="s">
        <v>180</v>
      </c>
      <c r="E17" s="34" t="s">
        <v>141</v>
      </c>
      <c r="F17" s="26" t="s">
        <v>88</v>
      </c>
      <c r="G17" s="17" t="s">
        <v>73</v>
      </c>
      <c r="H17" s="44" t="s">
        <v>71</v>
      </c>
      <c r="I17" s="22"/>
    </row>
    <row r="18" s="3" customFormat="1" ht="35.1" customHeight="1" spans="1:9">
      <c r="A18" s="22" t="s">
        <v>181</v>
      </c>
      <c r="B18" s="31" t="s">
        <v>182</v>
      </c>
      <c r="C18" s="17" t="s">
        <v>240</v>
      </c>
      <c r="D18" s="17">
        <v>90</v>
      </c>
      <c r="E18" s="47" t="s">
        <v>241</v>
      </c>
      <c r="F18" s="47" t="s">
        <v>242</v>
      </c>
      <c r="G18" s="17" t="s">
        <v>31</v>
      </c>
      <c r="H18" s="30" t="s">
        <v>30</v>
      </c>
      <c r="I18" s="22"/>
    </row>
  </sheetData>
  <mergeCells count="10">
    <mergeCell ref="A1:I1"/>
    <mergeCell ref="B2:D2"/>
    <mergeCell ref="G2:H2"/>
    <mergeCell ref="B3:I3"/>
    <mergeCell ref="A4:I4"/>
    <mergeCell ref="A6:A8"/>
    <mergeCell ref="A9:A13"/>
    <mergeCell ref="A14:A17"/>
    <mergeCell ref="B9:B10"/>
    <mergeCell ref="B11:B12"/>
  </mergeCells>
  <printOptions horizontalCentered="1"/>
  <pageMargins left="0.590277777777778" right="0.590277777777778" top="0.904861111111111" bottom="0.786805555555556" header="0.393055555555556" footer="0.393055555555556"/>
  <pageSetup paperSize="9" scale="69" fitToHeight="0" orientation="landscape" horizontalDpi="600"/>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rangeList sheetStid="3" master="" otherUserPermission="visible"/>
  <rangeList sheetStid="4" master="" otherUserPermission="visible"/>
  <rangeList sheetStid="9" master="" otherUserPermission="visible"/>
  <rangeList sheetStid="6" master="" otherUserPermission="visible"/>
  <rangeList sheetStid="5" master="" otherUserPermission="visible"/>
  <rangeList sheetStid="8"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整体支出绩效目标表</vt:lpstr>
      <vt:lpstr>1.全过程跟踪审计业务费</vt:lpstr>
      <vt:lpstr>2.政府投资项目审计业务费</vt:lpstr>
      <vt:lpstr>3.投资审计中心日常运转经费</vt:lpstr>
      <vt:lpstr>4.“金审工程”网络维护及升级费</vt:lpstr>
      <vt:lpstr>5.审计业务经费</vt:lpstr>
      <vt:lpstr>6.重要审计事项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奇妙</cp:lastModifiedBy>
  <dcterms:created xsi:type="dcterms:W3CDTF">2021-09-07T17:46:00Z</dcterms:created>
  <cp:lastPrinted>2023-02-08T11:30:00Z</cp:lastPrinted>
  <dcterms:modified xsi:type="dcterms:W3CDTF">2025-05-09T07:06:51Z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2052-12.1.0.20784</vt:lpwstr>
  </property>
  <property fmtid="{D5CDD505-2E9C-101B-9397-08002B2CF9AE}" pid="4" name="ICV">
    <vt:lpwstr>C89B2F3D8C8966D809AD01684D1E55D0_43</vt:lpwstr>
  </property>
  <property fmtid="{D5CDD505-2E9C-101B-9397-08002B2CF9AE}" pid="5" name="KSOReadingLayout">
    <vt:bool>false</vt:bool>
  </property>
</Properties>
</file>