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777" firstSheet="3" activeTab="8"/>
  </bookViews>
  <sheets>
    <sheet name="整体支出绩效目标表" sheetId="2" r:id="rId1"/>
    <sheet name="1、办案费和装备费" sheetId="3" r:id="rId2"/>
    <sheet name="2、法律援助" sheetId="4" r:id="rId3"/>
    <sheet name="3、普法宣传经费" sheetId="5" r:id="rId4"/>
    <sheet name="4、安置帮教、人民调解、三调联动" sheetId="6" r:id="rId5"/>
    <sheet name="5、社区矫正" sheetId="7" r:id="rId6"/>
    <sheet name="6、行政应诉经费" sheetId="8" r:id="rId7"/>
    <sheet name="7、以奖代补" sheetId="9" r:id="rId8"/>
    <sheet name="8、政府法律顾问经费" sheetId="10" r:id="rId9"/>
  </sheets>
  <definedNames>
    <definedName name="_xlnm.Print_Titles" localSheetId="0">整体支出绩效目标表!$8:$8</definedName>
    <definedName name="_xlnm.Print_Titles" localSheetId="1">'1、办案费和装备费'!$5:$5</definedName>
    <definedName name="_xlnm.Print_Titles" localSheetId="3">'3、普法宣传经费'!$5:$5</definedName>
    <definedName name="_xlnm.Print_Titles" localSheetId="4">'4、安置帮教、人民调解、三调联动'!$5:$5</definedName>
    <definedName name="_xlnm.Print_Titles" localSheetId="5">'5、社区矫正'!$5:$5</definedName>
    <definedName name="_xlnm.Print_Titles" localSheetId="7">'7、以奖代补'!$5:$5</definedName>
    <definedName name="_xlnm.Print_Titles" localSheetId="2">'2、法律援助'!$5:$5</definedName>
    <definedName name="_xlnm.Print_Titles" localSheetId="8">'8、政府法律顾问经费'!$5:$5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<sst xmlns="http://schemas.openxmlformats.org/spreadsheetml/2006/main" count="1115" uniqueCount="347">
  <si>
    <t>整体绩效目标申报表</t>
  </si>
  <si>
    <t>部门单位名称</t>
  </si>
  <si>
    <t>通道侗族自治县司法局</t>
  </si>
  <si>
    <t>部门（单位）职责</t>
  </si>
  <si>
    <t>1、承担全面依法治县重大问题的调查研究，协调有关方面提出全面依法治县中长期规划建议，负责有关重大决策部署督察工作。负责组织开展依法治县和法治政府建设考核工作。
2、贯彻执行国家、省、市关于司法行政工作的方针政策和法律法规；编制全县司法行政工作发展规划和年度计划并监督实施。
3、承担统筹规划县人民政府立法工作的责任,协调有关方面提出立法规划和年度立法工作计划的建议,报县人民政府批准后组织实施。负责跟踪了解各部门对立法工作计划的落实情况,加强组织协调和督促指导,研究提出立法与改革决策相衔接的意见、措施。负责面向社会征集法规规章制定项目建议。
4、负责起草或者组织起草有关地方性法规、自治条例、单行条例、规章草案。承办有关草案的审查工作。负责立法协调。
5、承办县人民政府立法后评估工作。负责协调各部门实施法律法规和规章中的有关争议和问题。
6、负责指导全县规范性文件管理有关工作。承担县人民政府规范性文件送审稿的合法性审查工作。承办县人民政府及其各部门规范性文件的登记工作。受理有关规范性文件异议审查申请。负责乡（镇）人民政府规范性文件备案审查工作。负责县人民政府规范性文件向市人民政府和县人大常委会报送备案工作。组织开展政府规范性文件清理工作。负责对县政府重大行政决策进行合法性审查。7、承担统筹推进法治政府建设的责任。指导、监督县人民政府各部门、乡（镇）人民政府依法行政工作。负责综合协调行政执法，承担推进行政执法体制改革有关工作，推进严格规范公正文明执法。
8、承办向县人民政府申请的行政复议案件，承办县人民政府受理的行政赔偿案件，承办或指导有关单位办理县人民政府行政应诉事项，承办或指导有关单位办理以县人民政府为被申请人的行政复议案件的有关行政复议事项。指导、监督全县行政复议、行政赔偿和行政应诉工作。
9、承担统筹规划全县法治社会建设的责任。负责拟订法治宣传教育规划，组织实施普法宣传工作，组织对外法治宣传。推动人民参与和促进法治建设。指导依法治理和法治创建工作，参与社会治安综合治理工作。指导调解工作和人民陪审员、人民监督员选任管理工作，推进司法所建设。
10、指导、管理社区矫正工作。指导刑满释放人员帮教安置工作。
11、负责县人民政府法律顾问工作。负责拟订公共法律服务体系建设规划并指导实施，统筹和布局城乡、区域法律服务资源。指导、监督律师、法律援助、司法鉴定、公证和基层法律服务管理工作。负责国家统一法律职业资格考试的宣传发动工作。参与指导面向社会的法学教育。
12、负责全县法治对外合作工作。组织开展法治对外合作交流。
13、负责本系统服装和警车管理工作，指导、监督本系统财务、装备、设施、场所等保障工作。
14、规划、协调、指导法治人才队伍建设相关工作。指导、监督本系统队伍建设。指导管理全县司法行政系统的教育培训、考核奖励工作。
15、完成县委、县政府交办的其他任务。</t>
  </si>
  <si>
    <t>年度总体目标</t>
  </si>
  <si>
    <t>目标1：健全和完善社会矛盾纠纷“大调解”工作机制，更好的发挥人民调解维护基层社会稳定的职能。目标2：全面规范社区矫正中心运行，做好特殊人群管理工作，政府购买服务方式，加大对过渡性安置帮教基地的扶持力度。目标3：推进多层次多领域依法治理。目标4：推进公共法律服务体系，提高法律援助保障能力。</t>
  </si>
  <si>
    <t>预算情况</t>
  </si>
  <si>
    <t>部门预算总额（万元）</t>
  </si>
  <si>
    <t>（1）基本支出</t>
  </si>
  <si>
    <t>（2）项目支出</t>
  </si>
  <si>
    <t xml:space="preserve">
绩效指标</t>
  </si>
  <si>
    <t>一级指标</t>
  </si>
  <si>
    <t>二级指标</t>
  </si>
  <si>
    <t>三级指标</t>
  </si>
  <si>
    <t>指标值类型</t>
  </si>
  <si>
    <t>指标值</t>
  </si>
  <si>
    <t>计量单位</t>
  </si>
  <si>
    <t>指标解释</t>
  </si>
  <si>
    <t>评/扣分标准</t>
  </si>
  <si>
    <t>备注</t>
  </si>
  <si>
    <t>成本指标
（20分）</t>
  </si>
  <si>
    <t>经济成本指标</t>
  </si>
  <si>
    <t>基本支出</t>
  </si>
  <si>
    <t>≤</t>
  </si>
  <si>
    <t>万元</t>
  </si>
  <si>
    <t>考核公用经费的控制情况</t>
  </si>
  <si>
    <t>成本控制在预算范围内，得5分。每超过10%扣1分，扣完为止。</t>
  </si>
  <si>
    <t>项目支出</t>
  </si>
  <si>
    <t>考核项目支出的控制情况</t>
  </si>
  <si>
    <t>社会成本指标</t>
  </si>
  <si>
    <t>社会成本节约率</t>
  </si>
  <si>
    <t>≥</t>
  </si>
  <si>
    <t>0</t>
  </si>
  <si>
    <t>%</t>
  </si>
  <si>
    <t>社会成本指标节约率＝(计划成本-实际成本) /计划成本×100%。</t>
  </si>
  <si>
    <t>社会成本节约率为0，得5分，每下降1%，扣0.5分，扣完为止。（如不适用，直接计分）</t>
  </si>
  <si>
    <t>生态环境成本
指标</t>
  </si>
  <si>
    <t>生态环境成本
节约率</t>
  </si>
  <si>
    <t>生态环境成本节约率＝(计划成本-实际成本) /计划成本×100%。</t>
  </si>
  <si>
    <t>生态环境成本节约率为0，得5分，每下降1%，扣0.5分，扣完为止。（如不适用，直接计分）</t>
  </si>
  <si>
    <t>产出指标
(30分)</t>
  </si>
  <si>
    <t>数量指标</t>
  </si>
  <si>
    <t>财政供养人员数量</t>
  </si>
  <si>
    <t>人</t>
  </si>
  <si>
    <t>考核财政供养人员数量情况</t>
  </si>
  <si>
    <t>财政供养人员数量未超核定数，得1.5分；每超1人扣0.5分，扣完为止</t>
  </si>
  <si>
    <t>全年调解矛盾数量</t>
  </si>
  <si>
    <t>件</t>
  </si>
  <si>
    <t>考核全年调解矛盾纠纷数量情况</t>
  </si>
  <si>
    <t>按计划完成得1.5分，否则按实际值/计划值*指标分值计分。</t>
  </si>
  <si>
    <t>法律援助案件数</t>
  </si>
  <si>
    <t>考核全年办理法律援助案件数情况</t>
  </si>
  <si>
    <t>社区矫正人员
管理数</t>
  </si>
  <si>
    <t>考核全年社区矫正人员管理数情况</t>
  </si>
  <si>
    <t>普法宣传数</t>
  </si>
  <si>
    <t>场</t>
  </si>
  <si>
    <t>考核全年普法宣传场次情况</t>
  </si>
  <si>
    <t>参与审核的政府合同、规范性文件覆盖率</t>
  </si>
  <si>
    <t>＝</t>
  </si>
  <si>
    <t>考核全年全县规范性文件审查数情况</t>
  </si>
  <si>
    <t>行政应诉案件受理
覆盖率</t>
  </si>
  <si>
    <t>考核全年全县行政复议案件受理数情况</t>
  </si>
  <si>
    <t>质量指标</t>
  </si>
  <si>
    <t>资金支付的合法
合规性</t>
  </si>
  <si>
    <t>考核资金支付的合法合规性情况</t>
  </si>
  <si>
    <t>预算调整率</t>
  </si>
  <si>
    <t>考核预算调整率控制情况</t>
  </si>
  <si>
    <t>政府采购执行率</t>
  </si>
  <si>
    <t>考核政府采购执行率控制情况</t>
  </si>
  <si>
    <t>矛盾纠纷调解
成功率</t>
  </si>
  <si>
    <t>考核年度内矛盾纠纷调解成功率情况</t>
  </si>
  <si>
    <t>法律援助案件的
办结率</t>
  </si>
  <si>
    <t>考核年度内法律援助案件的办结率情况</t>
  </si>
  <si>
    <t>社区矫正人员的
脱管率</t>
  </si>
  <si>
    <t>考核在矫社区矫正人员的脱管率情况</t>
  </si>
  <si>
    <t>普法宣传目标的
达成率</t>
  </si>
  <si>
    <t>考核普法宣传年初目标场次的达成率情况</t>
  </si>
  <si>
    <t>按计划完成得1分，否则按实际值/计划值*指标分值计分。</t>
  </si>
  <si>
    <t>政府合同、规范性
文件完成值</t>
  </si>
  <si>
    <t>考核规范性文件审查年初目标完成值情况</t>
  </si>
  <si>
    <t>行政复议案件的
办结率</t>
  </si>
  <si>
    <t>考核行政复议案件年度内的办结率情况</t>
  </si>
  <si>
    <t>时效指标</t>
  </si>
  <si>
    <t>矛盾纠纷调解及时性</t>
  </si>
  <si>
    <t>考核矛盾纠纷调解及时性情况</t>
  </si>
  <si>
    <t>法律援助案件受理
及时性</t>
  </si>
  <si>
    <t>考核法律援助案件受理及时性情况</t>
  </si>
  <si>
    <t>普法宣传开展
及时性</t>
  </si>
  <si>
    <t>考核普法宣传开展及时性情况</t>
  </si>
  <si>
    <t>行政复议案件受理
及时性</t>
  </si>
  <si>
    <t>考核行政复议案件受理及时性情况</t>
  </si>
  <si>
    <t>工资发放的及时性</t>
  </si>
  <si>
    <t>考核工资发放的及时性情况</t>
  </si>
  <si>
    <t>效益指标
(30分)</t>
  </si>
  <si>
    <t>经济效益指标</t>
  </si>
  <si>
    <t>法律服务有效果，
减少经济损失</t>
  </si>
  <si>
    <t>定性</t>
  </si>
  <si>
    <t>效果明显</t>
  </si>
  <si>
    <t>无</t>
  </si>
  <si>
    <t>部门履职对经济发展所带来的直接或间接影响情况。</t>
  </si>
  <si>
    <t>效果明显得5分，效果一般3分，否则不得分。</t>
  </si>
  <si>
    <t>社会效益指标</t>
  </si>
  <si>
    <t>重新犯罪率减低，
维护社会稳定</t>
  </si>
  <si>
    <t>部门履职对社会发展所带来的直接或间接影响情况。</t>
  </si>
  <si>
    <t>效果明显得10分，效果一般5分，否则不得分。</t>
  </si>
  <si>
    <t>生态效益指标</t>
  </si>
  <si>
    <t>营造宜居的
人文环境</t>
  </si>
  <si>
    <t>不适用</t>
  </si>
  <si>
    <t>部门履职对生态环境所带来的直接或间接影响情况。</t>
  </si>
  <si>
    <t>可持续影响
指标</t>
  </si>
  <si>
    <t>提升司法行政
工作水平</t>
  </si>
  <si>
    <t>部门履职对可持续影响所带来的直接或间接影响情况。</t>
  </si>
  <si>
    <t>满意度指标
(10分）</t>
  </si>
  <si>
    <t>服务对象
满意度指标</t>
  </si>
  <si>
    <t>群众满意度</t>
  </si>
  <si>
    <t>考核服务对象对司法行政各项业务工作的满意度</t>
  </si>
  <si>
    <t>满意度90%及以上计10分，90-80%（含80%）计8分，80-70%（含70%）计6分，70%以下计0分）</t>
  </si>
  <si>
    <t>项目支出绩效目标表</t>
  </si>
  <si>
    <t>部门（单位）    名称 (盖章）</t>
  </si>
  <si>
    <t>项目名称</t>
  </si>
  <si>
    <t>办案费和装备费</t>
  </si>
  <si>
    <t>预算金额（万元）</t>
  </si>
  <si>
    <t>项目支出       绩效目标</t>
  </si>
  <si>
    <t>加大对弱势群体的法律援助工作力度；积极开展全县普法工作；开展矛盾纠纷排查，及时化解纠纷隐患，维护社会稳定，确保我县社会大局平安、和谐、稳定。</t>
  </si>
  <si>
    <t>绩效指标</t>
  </si>
  <si>
    <t>指标值内容</t>
  </si>
  <si>
    <t>评（扣）分标准</t>
  </si>
  <si>
    <t>度量单位</t>
  </si>
  <si>
    <t>办案业务成本</t>
  </si>
  <si>
    <t>考核办案业务成本的控制情况</t>
  </si>
  <si>
    <t>成本控制在预算成本范围内，得5分，每超出10%，扣2.5分，扣完为止。</t>
  </si>
  <si>
    <t>装备购置成本</t>
  </si>
  <si>
    <t>考核装备购置成本的控制情况</t>
  </si>
  <si>
    <t>社会成本节约率为0，得5分，每下降10%，扣2.5分，扣完为止。（如不适用，直接计分）</t>
  </si>
  <si>
    <t>生态环境成本指标</t>
  </si>
  <si>
    <t>生态环境成本节约率为0，得5分，每下降10%，扣2.5分，扣完为止。（如不适用，直接计分）</t>
  </si>
  <si>
    <t>产出指标
（30分）</t>
  </si>
  <si>
    <t>购买装备的数量</t>
  </si>
  <si>
    <t>考核购买装备的数量</t>
  </si>
  <si>
    <t>按计划完成得4.5分，否则按实际值/计划值*指标分值计分。</t>
  </si>
  <si>
    <t>办案数量</t>
  </si>
  <si>
    <t>考核办案数量</t>
  </si>
  <si>
    <t>装备验收合格率</t>
  </si>
  <si>
    <t>考核装备验收合格率</t>
  </si>
  <si>
    <t>按计划完成得3分，否则按实际值/计划值*指标分值计分。</t>
  </si>
  <si>
    <t>办理案件的结案率</t>
  </si>
  <si>
    <t>考核办理案件的结案率</t>
  </si>
  <si>
    <t>无脱管、漏管和
重新犯罪率</t>
  </si>
  <si>
    <t>考核是否存在脱管、漏管和重新犯罪情况</t>
  </si>
  <si>
    <t>资金使用的合规性</t>
  </si>
  <si>
    <t>考核资金使用的合规性</t>
  </si>
  <si>
    <t>装备购置的及时性</t>
  </si>
  <si>
    <t>考核装备购置的及时性</t>
  </si>
  <si>
    <t>案件立案及结案
的及时性</t>
  </si>
  <si>
    <t>考核案件立案及结案的及时性</t>
  </si>
  <si>
    <t>资金支付的及时性</t>
  </si>
  <si>
    <t>考核资金支付的及时性</t>
  </si>
  <si>
    <t>效益指标
（30分）</t>
  </si>
  <si>
    <t>提高财政资金的
使用效益</t>
  </si>
  <si>
    <t>项目实施对经济发展所带来的直接或间接影响情况。</t>
  </si>
  <si>
    <t>维护社会和谐稳定</t>
  </si>
  <si>
    <t>考核项目实施对社会发展所带来的直接或间接影响情况。</t>
  </si>
  <si>
    <t>保障司法机关业务
工作正常开展</t>
  </si>
  <si>
    <t>考核项目实施对可持续发展所带来的直接或间接影响情况。</t>
  </si>
  <si>
    <t>满意度指标
（10分）</t>
  </si>
  <si>
    <t>社会公众满意度</t>
  </si>
  <si>
    <t>考核社会公众对项目实施的满意度</t>
  </si>
  <si>
    <t>满意度在90%及以上，得10分；否则按实际值/计划值*指标分值计分。</t>
  </si>
  <si>
    <t>法律援助</t>
  </si>
  <si>
    <t>做好法律援助工作；做好法律援助工作人员培训工作，加强人才队伍建设；完成法律援助案件。</t>
  </si>
  <si>
    <t>法律援助工作经
开展成本</t>
  </si>
  <si>
    <t>16</t>
  </si>
  <si>
    <t>考核法律援助工作经开展成本的控制情况</t>
  </si>
  <si>
    <t>成本控制在预算成本范围以内计10分，每超过10%扣5分，扣完为止</t>
  </si>
  <si>
    <t>社会成本指标节约率=（计划成本-实际成本）/计划成本*100%）</t>
  </si>
  <si>
    <t>社会成本节约率≥0%，得5分，每下降10%，扣5分，扣完为止。（如不适用，直接计分）</t>
  </si>
  <si>
    <t>生态环境成本节约率=（计划成本-实际成本）/计划成本*100%）</t>
  </si>
  <si>
    <t>生态环境成本节约率≥0%，得5分，每下降10%，扣5分，扣完为止。（如不适用，直接计分）</t>
  </si>
  <si>
    <t>办理法援案件数</t>
  </si>
  <si>
    <t>考核办理法援案件数</t>
  </si>
  <si>
    <t>按计划完成得5分，否则按实际值/计划值*指标分值计分。</t>
  </si>
  <si>
    <t>受理法律咨询人次</t>
  </si>
  <si>
    <t>考核受理法律咨询人次</t>
  </si>
  <si>
    <t>人次</t>
  </si>
  <si>
    <t>法援案件结案率</t>
  </si>
  <si>
    <t>考核案件完成率</t>
  </si>
  <si>
    <t>接受回访率</t>
  </si>
  <si>
    <t>考核接受回访率</t>
  </si>
  <si>
    <t>项目实施的时效性</t>
  </si>
  <si>
    <t>2025年12月31日之前完成</t>
  </si>
  <si>
    <t>考核项目时效性。</t>
  </si>
  <si>
    <t>项目在2025年12月31日前完成，得5分；每延迟5天扣1分，扣完为止</t>
  </si>
  <si>
    <t>降低纠纷解决成本、
提升营商环境
促进经济发展</t>
  </si>
  <si>
    <t>反映项目实施对经济发展所带来的直接或者间接影响的情况</t>
  </si>
  <si>
    <t>效果明显6分，效果一般3分，否则不计分</t>
  </si>
  <si>
    <t>法律援助政策知晓率</t>
  </si>
  <si>
    <t>反映项目实施对社会发展所带来的直接或者间接影响的情况</t>
  </si>
  <si>
    <t>按计划完成得6分，否则按实际值/计划值*指标分值计分。</t>
  </si>
  <si>
    <t>推动司法工作，
维护社会稳定</t>
  </si>
  <si>
    <t>化解社会矛盾，
服务群众，打造
宜居人文环境</t>
  </si>
  <si>
    <t>反映项目实施对生态效益发展所带来的直接或者间接影响的情况</t>
  </si>
  <si>
    <t>帮助维护弱势群体的合法权益，促进社会可持续和谐健康发展</t>
  </si>
  <si>
    <t>反映社会公众对项目实施的满意度</t>
  </si>
  <si>
    <t>普法宣传经费</t>
  </si>
  <si>
    <t>全民普法，增加群众法律意识，加大依法治县宣传力度，推进通道法治建设。</t>
  </si>
  <si>
    <t>考核普法宣传经费成本控制情况。</t>
  </si>
  <si>
    <t>项目成本控制在总成本范围内，得10分，每超出10%，扣5分，扣完为止。</t>
  </si>
  <si>
    <t>法制公园维护</t>
  </si>
  <si>
    <t>考核法制公园维护数量</t>
  </si>
  <si>
    <t>处</t>
  </si>
  <si>
    <t>普法宣传次数</t>
  </si>
  <si>
    <t>考核普法宣传次数</t>
  </si>
  <si>
    <t>次</t>
  </si>
  <si>
    <t>培训次数</t>
  </si>
  <si>
    <t>考核培训次数</t>
  </si>
  <si>
    <t>宣传资料印刷份数</t>
  </si>
  <si>
    <t>考核宣传资料印刷份数</t>
  </si>
  <si>
    <t>份</t>
  </si>
  <si>
    <t>普法宣传群众
参与率</t>
  </si>
  <si>
    <t>考核普法宣传群众参与率</t>
  </si>
  <si>
    <t>培训人员出勤率</t>
  </si>
  <si>
    <t>考核培训人员出勤率</t>
  </si>
  <si>
    <t>普法宣传的及时性</t>
  </si>
  <si>
    <t>考核普法宣传的及时性</t>
  </si>
  <si>
    <t>开展培训的及时性</t>
  </si>
  <si>
    <t>考核开展培训的及时性</t>
  </si>
  <si>
    <t>2025年12月
31日前</t>
  </si>
  <si>
    <t>资金于2025年12月31日前支付得3分，每延迟5天扣1分，扣完为止</t>
  </si>
  <si>
    <t>促进经济发展</t>
  </si>
  <si>
    <t>反映项目实施对经济发展所带来的直接或间接影响情况。</t>
  </si>
  <si>
    <t>群众法律意识提升</t>
  </si>
  <si>
    <t>反映项目实施对社会发展所带来的直接或间接影响情况。</t>
  </si>
  <si>
    <t>营造宜居人文环境</t>
  </si>
  <si>
    <t>反映项目实施对生态环境所带来的直接或间接影响情况。</t>
  </si>
  <si>
    <t>干部职工依法
行政能力提升</t>
  </si>
  <si>
    <t>反映项目实施对可持续发展所带来的直接或间接影响情况。</t>
  </si>
  <si>
    <t>安置帮教、人民调解、三调联动</t>
  </si>
  <si>
    <t>管理安置帮教人员，预防重新犯罪维护社会稳定；调解矛盾纠纷，预防违法犯罪，维护社会和谐稳定。实现人民调解、司法调解、行政调解有效衔接，健全和完善社会矛盾纠纷大调解联动机制，更好地发挥人民调解维护基层社会稳定的职能作用。</t>
  </si>
  <si>
    <t>安置帮教、人民调解、三调联动工作成本</t>
  </si>
  <si>
    <t>考核安置帮教、人民调解、三调联动工作成本的控制情况。</t>
  </si>
  <si>
    <t>产出指标
（30）</t>
  </si>
  <si>
    <t>管理安置帮教人数</t>
  </si>
  <si>
    <t>考核管理安置帮教人数情况</t>
  </si>
  <si>
    <t>开展调解工作
指导次数</t>
  </si>
  <si>
    <t>考核开展调解工作指导次数</t>
  </si>
  <si>
    <t>考核矛盾纠纷调解成功率</t>
  </si>
  <si>
    <t>刑满释放人员
安置率</t>
  </si>
  <si>
    <t>考核刑满释放人员安置率</t>
  </si>
  <si>
    <t>按计划完成得4分，否则按实际值/计划值*指标分值计分。</t>
  </si>
  <si>
    <t>调解受理的及时性</t>
  </si>
  <si>
    <t>考核调解受理的及时性</t>
  </si>
  <si>
    <t>安置帮教的及时性</t>
  </si>
  <si>
    <t>考核安置帮教的及时性</t>
  </si>
  <si>
    <t>资金于2025年12月31日前支付，得4分；每延迟5天扣1分，扣完为止</t>
  </si>
  <si>
    <t>为群众挽回损失</t>
  </si>
  <si>
    <t>考核为群众挽回损失金额。</t>
  </si>
  <si>
    <t>项目按计划完成得5分，否则酌情扣分。</t>
  </si>
  <si>
    <t>矛盾纠纷化解率</t>
  </si>
  <si>
    <t>考核项目矛盾纠纷化解率。</t>
  </si>
  <si>
    <t>完成90%得10分，每下降1%，扣0.5分，扣完为止</t>
  </si>
  <si>
    <t>考核项目实施对生态环境所带来的直接或间接影响情况。</t>
  </si>
  <si>
    <t>效果明显得5分，效果一般3分，否则不得分。（如不适用，直接计分）</t>
  </si>
  <si>
    <t>社会综合治理工作</t>
  </si>
  <si>
    <t>可持续影响效果明显得10分，效果一般5分，效果不明显不得分。</t>
  </si>
  <si>
    <t>社区矫正</t>
  </si>
  <si>
    <t>管理社矫人员，做好特殊人群管理，维护社会稳定。加强社区矫正队伍建设，推进信息化建设，提高社区矫正质量。</t>
  </si>
  <si>
    <t>社区矫正成本</t>
  </si>
  <si>
    <t>5</t>
  </si>
  <si>
    <t>考核社区矫正专项成本的控制情况</t>
  </si>
  <si>
    <t>成本控制预算成本范围以内计10分，每超过10%扣5分，扣完为止</t>
  </si>
  <si>
    <t>社会成本节约率≥0%，得5分，每下降10%，扣2.5分，扣完为止。（如不适用，直接计分）</t>
  </si>
  <si>
    <t>生态环境成本节约率≥0%，得5分，每下降10%，扣2.5分，扣完为止。（如不适用，直接计分）</t>
  </si>
  <si>
    <t>社区矫正人数</t>
  </si>
  <si>
    <t>70</t>
  </si>
  <si>
    <t>考核社区矫正人数情况</t>
  </si>
  <si>
    <t>社矫人员集中
学习、社区劳动</t>
  </si>
  <si>
    <t>考核社矫人员集中学习、社区劳动情况</t>
  </si>
  <si>
    <t>社区矫正对象个案
矫正率</t>
  </si>
  <si>
    <t>考核社区矫正对象个案矫正率情况</t>
  </si>
  <si>
    <t>100</t>
  </si>
  <si>
    <t>考核资金使用的合规性情况</t>
  </si>
  <si>
    <t>集中学习、劳动的
及时性</t>
  </si>
  <si>
    <t>考核集中学习、劳动的及时性情况</t>
  </si>
  <si>
    <t>考核资金支付的及时性情况</t>
  </si>
  <si>
    <t>降低犯罪，
减少经济损失</t>
  </si>
  <si>
    <t>效果明显7.5分，效果一般4分，否则不得分</t>
  </si>
  <si>
    <t>防止社区矫正对象
重新犯罪，维护
社会平安稳定</t>
  </si>
  <si>
    <t>打造无犯罪、无毒品的宜居环境</t>
  </si>
  <si>
    <t>帮助维护群众的合法权益，促进社会可持续和谐健康发展</t>
  </si>
  <si>
    <t>社区矫正对象满意度</t>
  </si>
  <si>
    <t>反映社区矫正对象对项目实施的满意度</t>
  </si>
  <si>
    <t>行政应诉经费</t>
  </si>
  <si>
    <t>做好全县行政复议、应诉工作；保护公民、法人和其他组织的合法权益。</t>
  </si>
  <si>
    <t>行政复议、应诉经费</t>
  </si>
  <si>
    <t>2</t>
  </si>
  <si>
    <t>考核行政复议、应诉经费的成本控制情况</t>
  </si>
  <si>
    <t>考核行政应诉案件受理覆盖率</t>
  </si>
  <si>
    <t>行政复议应诉年度
结案率</t>
  </si>
  <si>
    <t>80</t>
  </si>
  <si>
    <t>考核行政复议应诉年度结案率</t>
  </si>
  <si>
    <t>行政应诉案件案件办结的及时性</t>
  </si>
  <si>
    <t>考核行政应诉案件案件办结的及时性</t>
  </si>
  <si>
    <t>资金于2025年12月31日前支付计6分；每延迟5天扣1分，扣完为止</t>
  </si>
  <si>
    <t>案件纠错挽回经济
损失，营商环境优
化促进经济发展</t>
  </si>
  <si>
    <t>打造宜居人文环境</t>
  </si>
  <si>
    <t>法人和其他组织
满意度</t>
  </si>
  <si>
    <t>反映法人和其他组织对项目实施的满意度</t>
  </si>
  <si>
    <t>满意度90%以上得5分，否则按实际值/计划值*指标分值计分。</t>
  </si>
  <si>
    <t>以奖代补</t>
  </si>
  <si>
    <t>进一步提升矛盾纠纷化解工作，更好的发挥人民调解维护基层社会稳定的职能工作。</t>
  </si>
  <si>
    <t>以奖代补经费支出</t>
  </si>
  <si>
    <t>考核以奖代补经费支出的控制情况。</t>
  </si>
  <si>
    <t>项目成本控制在总成本范围内，得10分，每超出10%，5分，扣完为止。</t>
  </si>
  <si>
    <t>产出指标（30）</t>
  </si>
  <si>
    <t>人民调解案件数</t>
  </si>
  <si>
    <t>考核人民调解案件数</t>
  </si>
  <si>
    <t>资金使用的
合规性</t>
  </si>
  <si>
    <t>调解受理的
及时性</t>
  </si>
  <si>
    <t>资金支付的
及时性</t>
  </si>
  <si>
    <t xml:space="preserve">
效益指标
（30分）</t>
  </si>
  <si>
    <t>形成社会综合治理工作的长效机制</t>
  </si>
  <si>
    <t>服务对象
满 意度指标</t>
  </si>
  <si>
    <t>满意度90%以上得10分，否则按实际值/计划值*指标分值计分。</t>
  </si>
  <si>
    <t>政府法律顾问经费</t>
  </si>
  <si>
    <t>为政府重大决策提供法律服务，推进法治政府建设。</t>
  </si>
  <si>
    <t>法律顾问团专项成本</t>
  </si>
  <si>
    <t>10</t>
  </si>
  <si>
    <t>考核法律顾问团专项成本的控制情况</t>
  </si>
  <si>
    <t>成本控制在预算成本以内计10分，每超过10%扣5分，扣完为止</t>
  </si>
  <si>
    <t>参与审核的政府合同、
规范性文件覆盖率</t>
  </si>
  <si>
    <t>考核参与审核的政府合同、规范性文件覆盖率</t>
  </si>
  <si>
    <t>参与行政复议、应诉
案件次数</t>
  </si>
  <si>
    <t>考核参与行政复议、应诉案件次数</t>
  </si>
  <si>
    <t>法律咨询意见的采纳率</t>
  </si>
  <si>
    <t>考核法律咨询意见的采纳率</t>
  </si>
  <si>
    <t>按计划完成得3.5分，否则按实际值/计划值*指标分值计分。</t>
  </si>
  <si>
    <t>立案案件办结率</t>
  </si>
  <si>
    <t>考核立案案件办结率</t>
  </si>
  <si>
    <t>审核政府合同、规范性
文件的及时性</t>
  </si>
  <si>
    <t>考核审核政府合同、规范性文件的及时性</t>
  </si>
  <si>
    <t>受理行政复议、应诉
案件的及时性</t>
  </si>
  <si>
    <t>考核受理行政复议、应诉案件的及时性</t>
  </si>
  <si>
    <t>降低纠纷解决成本、提升
营商环境促进经济发展</t>
  </si>
  <si>
    <t>推动司法工作，维护
社会稳定</t>
  </si>
  <si>
    <t>化解社会矛盾，服务群众。实现经济与生态协调发展</t>
  </si>
  <si>
    <t>帮助维护弱势群体的合法
权益，促进社会可持续
和谐健康发展</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</si>
</sst>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36">
    <font>
      <sz val="10"/>
      <color rgb="FF000000"/>
      <name val="Times New Roman"/>
      <charset val="204"/>
    </font>
    <font>
      <sz val="12"/>
      <name val="宋体"/>
      <charset val="134"/>
    </font>
    <font>
      <sz val="10"/>
      <name val="宋体"/>
      <charset val="134"/>
    </font>
    <font>
      <sz val="10"/>
      <color theme="1"/>
      <name val="宋体"/>
      <charset val="134"/>
      <scheme val="minor"/>
    </font>
    <font>
      <sz val="11"/>
      <color theme="1"/>
      <name val="宋体"/>
      <charset val="134"/>
      <scheme val="minor"/>
    </font>
    <font>
      <sz val="20"/>
      <name val="黑体"/>
      <charset val="134"/>
    </font>
    <font>
      <sz val="10"/>
      <color theme="1"/>
      <name val="宋体"/>
      <charset val="134"/>
    </font>
    <font>
      <sz val="11"/>
      <color indexed="8"/>
      <name val="宋体"/>
      <charset val="134"/>
    </font>
    <font>
      <sz val="10"/>
      <color indexed="8"/>
      <name val="宋体"/>
      <charset val="134"/>
    </font>
    <font>
      <sz val="10"/>
      <color rgb="FF000000"/>
      <name val="宋体"/>
      <charset val="134"/>
    </font>
    <font>
      <sz val="10"/>
      <color theme="1"/>
      <name val="SimSun"/>
      <charset val="134"/>
    </font>
    <font>
      <sz val="10"/>
      <color theme="1"/>
      <name val="Times New Roman"/>
      <charset val="134"/>
    </font>
    <font>
      <sz val="11"/>
      <color indexed="8"/>
      <name val="宋体"/>
      <charset val="134"/>
      <scheme val="minor"/>
    </font>
    <font>
      <sz val="9"/>
      <name val="宋体"/>
      <charset val="134"/>
    </font>
    <font>
      <sz val="10"/>
      <color indexed="8"/>
      <name val="宋体"/>
      <charset val="134"/>
      <scheme val="minor"/>
    </font>
    <font>
      <sz val="20"/>
      <name val="Calibri"/>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4" fillId="2" borderId="11"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2" applyNumberFormat="0" applyFill="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3" fillId="0" borderId="0" applyNumberFormat="0" applyFill="0" applyBorder="0" applyAlignment="0" applyProtection="0">
      <alignment vertical="center"/>
    </xf>
    <xf numFmtId="0" fontId="24" fillId="3" borderId="14" applyNumberFormat="0" applyAlignment="0" applyProtection="0">
      <alignment vertical="center"/>
    </xf>
    <xf numFmtId="0" fontId="25" fillId="4" borderId="15" applyNumberFormat="0" applyAlignment="0" applyProtection="0">
      <alignment vertical="center"/>
    </xf>
    <xf numFmtId="0" fontId="26" fillId="4" borderId="14" applyNumberFormat="0" applyAlignment="0" applyProtection="0">
      <alignment vertical="center"/>
    </xf>
    <xf numFmtId="0" fontId="27" fillId="5" borderId="16" applyNumberFormat="0" applyAlignment="0" applyProtection="0">
      <alignment vertical="center"/>
    </xf>
    <xf numFmtId="0" fontId="28" fillId="0" borderId="17" applyNumberFormat="0" applyFill="0" applyAlignment="0" applyProtection="0">
      <alignment vertical="center"/>
    </xf>
    <xf numFmtId="0" fontId="29" fillId="0" borderId="18"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xf numFmtId="0" fontId="35" fillId="0" borderId="0" applyFill="0">
      <alignment vertical="center"/>
    </xf>
  </cellStyleXfs>
  <cellXfs count="101">
    <xf numFmtId="0" fontId="0" fillId="0" borderId="0" xfId="0" applyFill="1" applyBorder="1" applyAlignment="1">
      <alignment horizontal="left" vertical="top"/>
    </xf>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0" applyFont="1" applyFill="1" applyBorder="1" applyAlignment="1">
      <alignment vertical="center" wrapText="1"/>
    </xf>
    <xf numFmtId="0" fontId="4" fillId="0" borderId="0" xfId="0" applyFont="1" applyFill="1" applyBorder="1" applyAlignment="1">
      <alignment vertical="center" wrapText="1"/>
    </xf>
    <xf numFmtId="0" fontId="4" fillId="0" borderId="0" xfId="0" applyFont="1" applyFill="1" applyBorder="1" applyAlignment="1">
      <alignment horizontal="left" vertical="center" wrapText="1"/>
    </xf>
    <xf numFmtId="49" fontId="4" fillId="0" borderId="0" xfId="0" applyNumberFormat="1" applyFont="1" applyFill="1" applyBorder="1" applyAlignment="1">
      <alignment vertical="center" wrapText="1"/>
    </xf>
    <xf numFmtId="0" fontId="5" fillId="0" borderId="0" xfId="0" applyFont="1" applyFill="1" applyBorder="1" applyAlignment="1">
      <alignment horizontal="center" vertical="center"/>
    </xf>
    <xf numFmtId="0" fontId="5" fillId="0" borderId="0" xfId="0" applyFont="1" applyFill="1" applyBorder="1" applyAlignment="1">
      <alignment horizontal="left" vertical="center"/>
    </xf>
    <xf numFmtId="49" fontId="5" fillId="0" borderId="0" xfId="0" applyNumberFormat="1"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49" fontId="2" fillId="0" borderId="2" xfId="0" applyNumberFormat="1"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49" fontId="6"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9" fontId="2" fillId="0" borderId="1" xfId="0" applyNumberFormat="1" applyFont="1" applyFill="1" applyBorder="1" applyAlignment="1">
      <alignment horizontal="center" vertical="center" wrapText="1"/>
    </xf>
    <xf numFmtId="9" fontId="2" fillId="0" borderId="1" xfId="0" applyNumberFormat="1" applyFont="1" applyFill="1" applyBorder="1" applyAlignment="1">
      <alignment horizontal="left" vertical="center" wrapText="1"/>
    </xf>
    <xf numFmtId="49" fontId="6" fillId="0" borderId="1" xfId="0" applyNumberFormat="1" applyFont="1" applyFill="1" applyBorder="1" applyAlignment="1">
      <alignment horizontal="left" vertical="center" wrapText="1"/>
    </xf>
    <xf numFmtId="0" fontId="7" fillId="0" borderId="1" xfId="0" applyFont="1" applyFill="1" applyBorder="1" applyAlignment="1">
      <alignment horizontal="center" vertical="center"/>
    </xf>
    <xf numFmtId="0" fontId="9" fillId="0" borderId="1" xfId="49" applyFont="1" applyFill="1" applyBorder="1" applyAlignment="1">
      <alignment horizontal="left" vertical="center" wrapText="1"/>
    </xf>
    <xf numFmtId="0" fontId="6" fillId="0" borderId="4"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0" fontId="2" fillId="0" borderId="6" xfId="0" applyFont="1" applyFill="1" applyBorder="1" applyAlignment="1">
      <alignment horizontal="left" vertical="center" wrapText="1"/>
    </xf>
    <xf numFmtId="0" fontId="9" fillId="0" borderId="6" xfId="0" applyFont="1" applyFill="1" applyBorder="1" applyAlignment="1">
      <alignment horizontal="center" vertical="center" wrapText="1"/>
    </xf>
    <xf numFmtId="0" fontId="9" fillId="0" borderId="6" xfId="0" applyFont="1" applyFill="1" applyBorder="1" applyAlignment="1">
      <alignment horizontal="left" vertical="center" wrapText="1"/>
    </xf>
    <xf numFmtId="0" fontId="2" fillId="0" borderId="1" xfId="49"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6" fillId="0" borderId="7" xfId="0" applyFont="1" applyFill="1" applyBorder="1" applyAlignment="1">
      <alignment horizontal="center" vertical="center" wrapText="1"/>
    </xf>
    <xf numFmtId="0" fontId="6" fillId="0" borderId="1" xfId="0" applyFont="1" applyFill="1" applyBorder="1" applyAlignment="1">
      <alignment horizontal="justify" vertical="center" wrapText="1"/>
    </xf>
    <xf numFmtId="0" fontId="6" fillId="0" borderId="3" xfId="0" applyFont="1" applyFill="1" applyBorder="1" applyAlignment="1">
      <alignment horizontal="center" vertical="center" wrapText="1"/>
    </xf>
    <xf numFmtId="0" fontId="9" fillId="0" borderId="1" xfId="49" applyFont="1" applyFill="1" applyBorder="1" applyAlignment="1">
      <alignment horizontal="center" vertical="center" wrapText="1"/>
    </xf>
    <xf numFmtId="176" fontId="2" fillId="0" borderId="1" xfId="0" applyNumberFormat="1" applyFont="1" applyFill="1" applyBorder="1" applyAlignment="1">
      <alignment horizontal="center" vertical="center"/>
    </xf>
    <xf numFmtId="0" fontId="6" fillId="0" borderId="1" xfId="0" applyFont="1" applyFill="1" applyBorder="1" applyAlignment="1">
      <alignment vertical="center" wrapText="1"/>
    </xf>
    <xf numFmtId="0" fontId="10" fillId="0" borderId="0" xfId="0" applyFont="1" applyFill="1" applyBorder="1" applyAlignment="1">
      <alignment vertical="center" wrapText="1"/>
    </xf>
    <xf numFmtId="0" fontId="2" fillId="0" borderId="4" xfId="0" applyFont="1" applyFill="1" applyBorder="1" applyAlignment="1">
      <alignment horizontal="left" vertical="center" wrapText="1"/>
    </xf>
    <xf numFmtId="0" fontId="2" fillId="0" borderId="1" xfId="0" applyFont="1" applyFill="1" applyBorder="1" applyAlignment="1">
      <alignment horizontal="left" vertical="center" wrapText="1"/>
    </xf>
    <xf numFmtId="0" fontId="6" fillId="0" borderId="8"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6" fillId="0" borderId="1" xfId="0" applyFont="1" applyFill="1" applyBorder="1" applyAlignment="1">
      <alignment horizontal="center" vertical="top" wrapText="1"/>
    </xf>
    <xf numFmtId="0" fontId="6" fillId="0" borderId="3" xfId="0" applyFont="1" applyFill="1" applyBorder="1" applyAlignment="1">
      <alignment horizontal="center" vertical="top" wrapText="1"/>
    </xf>
    <xf numFmtId="49" fontId="2" fillId="0" borderId="1" xfId="0" applyNumberFormat="1" applyFont="1" applyFill="1" applyBorder="1" applyAlignment="1">
      <alignment horizontal="center" vertical="center" wrapText="1"/>
    </xf>
    <xf numFmtId="4" fontId="2" fillId="0" borderId="1" xfId="0" applyNumberFormat="1" applyFont="1" applyFill="1" applyBorder="1" applyAlignment="1" applyProtection="1">
      <alignment horizontal="center" vertical="center" wrapText="1"/>
    </xf>
    <xf numFmtId="0" fontId="8" fillId="0" borderId="1" xfId="0" applyFont="1" applyFill="1" applyBorder="1" applyAlignment="1">
      <alignment horizontal="center" vertical="center"/>
    </xf>
    <xf numFmtId="0" fontId="3" fillId="0" borderId="0" xfId="0" applyFont="1" applyFill="1" applyBorder="1" applyAlignment="1">
      <alignment horizontal="center" vertical="center" wrapText="1"/>
    </xf>
    <xf numFmtId="0" fontId="3" fillId="0" borderId="0" xfId="0" applyFont="1" applyFill="1" applyBorder="1" applyAlignment="1">
      <alignment horizontal="left" vertical="center" wrapText="1"/>
    </xf>
    <xf numFmtId="0" fontId="4" fillId="0" borderId="1" xfId="0" applyFont="1" applyFill="1" applyBorder="1" applyAlignment="1">
      <alignment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2" fillId="0" borderId="7" xfId="0"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justify" vertical="center" wrapText="1"/>
    </xf>
    <xf numFmtId="0" fontId="9" fillId="0" borderId="4" xfId="0" applyFont="1" applyFill="1" applyBorder="1" applyAlignment="1">
      <alignment horizontal="center" vertical="center" wrapText="1"/>
    </xf>
    <xf numFmtId="0" fontId="9" fillId="0" borderId="4" xfId="0" applyFont="1" applyFill="1" applyBorder="1" applyAlignment="1">
      <alignment horizontal="left" vertical="center" wrapText="1"/>
    </xf>
    <xf numFmtId="0" fontId="9" fillId="0" borderId="7" xfId="0" applyFont="1" applyFill="1" applyBorder="1" applyAlignment="1">
      <alignment horizontal="center" vertical="center" wrapText="1"/>
    </xf>
    <xf numFmtId="0" fontId="11" fillId="0" borderId="0" xfId="0" applyFont="1" applyFill="1" applyBorder="1" applyAlignment="1">
      <alignment vertical="center" wrapText="1"/>
    </xf>
    <xf numFmtId="0" fontId="6" fillId="0" borderId="4" xfId="0" applyFont="1" applyFill="1" applyBorder="1" applyAlignment="1">
      <alignment horizontal="left" vertical="center" wrapText="1"/>
    </xf>
    <xf numFmtId="0" fontId="2" fillId="0" borderId="1" xfId="0" applyNumberFormat="1" applyFont="1" applyFill="1" applyBorder="1" applyAlignment="1">
      <alignment horizontal="center" vertical="center" wrapText="1"/>
    </xf>
    <xf numFmtId="0" fontId="2" fillId="0" borderId="1" xfId="0" applyNumberFormat="1" applyFont="1" applyFill="1" applyBorder="1" applyAlignment="1" applyProtection="1">
      <alignment horizontal="center" vertical="center" wrapText="1"/>
    </xf>
    <xf numFmtId="0" fontId="12" fillId="0" borderId="0" xfId="0" applyFont="1" applyFill="1" applyBorder="1" applyAlignment="1">
      <alignment vertical="center"/>
    </xf>
    <xf numFmtId="0" fontId="13" fillId="0" borderId="0" xfId="0" applyFont="1" applyFill="1" applyBorder="1" applyAlignment="1">
      <alignment vertical="center"/>
    </xf>
    <xf numFmtId="0" fontId="7" fillId="0" borderId="0" xfId="0" applyFont="1" applyFill="1" applyBorder="1" applyAlignment="1">
      <alignment horizontal="center" vertical="center"/>
    </xf>
    <xf numFmtId="0" fontId="12" fillId="0" borderId="0" xfId="0" applyFont="1" applyFill="1" applyBorder="1" applyAlignment="1">
      <alignment horizontal="center" vertical="center" wrapText="1"/>
    </xf>
    <xf numFmtId="176" fontId="12" fillId="0" borderId="0" xfId="0" applyNumberFormat="1" applyFont="1" applyFill="1" applyBorder="1" applyAlignment="1">
      <alignment horizontal="center" vertical="center" wrapText="1"/>
    </xf>
    <xf numFmtId="176" fontId="12" fillId="0" borderId="0" xfId="0" applyNumberFormat="1" applyFont="1" applyFill="1" applyBorder="1" applyAlignment="1">
      <alignment horizontal="center" vertical="center"/>
    </xf>
    <xf numFmtId="0" fontId="12" fillId="0" borderId="0" xfId="0" applyFont="1" applyFill="1" applyBorder="1" applyAlignment="1">
      <alignment horizontal="center" vertical="center"/>
    </xf>
    <xf numFmtId="0" fontId="12" fillId="0" borderId="0" xfId="0" applyFont="1" applyFill="1" applyBorder="1" applyAlignment="1">
      <alignment vertical="center" wrapText="1"/>
    </xf>
    <xf numFmtId="0" fontId="5" fillId="0" borderId="0" xfId="0" applyNumberFormat="1" applyFont="1" applyFill="1" applyBorder="1" applyAlignment="1">
      <alignment horizontal="center" vertical="center" wrapText="1"/>
    </xf>
    <xf numFmtId="0" fontId="5" fillId="0" borderId="0" xfId="0" applyNumberFormat="1" applyFont="1" applyFill="1" applyBorder="1" applyAlignment="1">
      <alignment horizontal="center" vertical="center"/>
    </xf>
    <xf numFmtId="0" fontId="8" fillId="0" borderId="3" xfId="0" applyFont="1" applyFill="1" applyBorder="1" applyAlignment="1">
      <alignment horizontal="center" vertical="center"/>
    </xf>
    <xf numFmtId="0" fontId="8" fillId="0" borderId="2" xfId="0" applyFont="1" applyFill="1" applyBorder="1" applyAlignment="1">
      <alignment horizontal="center" vertical="center"/>
    </xf>
    <xf numFmtId="0" fontId="8" fillId="0" borderId="3" xfId="0" applyFont="1" applyFill="1" applyBorder="1" applyAlignment="1">
      <alignment horizontal="left" vertical="center" wrapText="1"/>
    </xf>
    <xf numFmtId="0" fontId="8" fillId="0" borderId="10" xfId="0" applyFont="1" applyFill="1" applyBorder="1" applyAlignment="1">
      <alignment horizontal="left" vertical="center" wrapText="1"/>
    </xf>
    <xf numFmtId="0" fontId="8" fillId="0" borderId="1" xfId="0" applyFont="1" applyFill="1" applyBorder="1" applyAlignment="1">
      <alignment horizontal="left" vertical="center" wrapText="1"/>
    </xf>
    <xf numFmtId="177" fontId="2" fillId="0" borderId="1" xfId="0" applyNumberFormat="1" applyFont="1" applyFill="1" applyBorder="1" applyAlignment="1">
      <alignment horizontal="center" vertical="center"/>
    </xf>
    <xf numFmtId="0" fontId="8" fillId="0" borderId="1" xfId="0" applyFont="1" applyFill="1" applyBorder="1" applyAlignment="1">
      <alignment horizontal="center" vertical="top" wrapText="1"/>
    </xf>
    <xf numFmtId="176" fontId="8" fillId="0" borderId="1" xfId="0" applyNumberFormat="1" applyFont="1" applyFill="1" applyBorder="1" applyAlignment="1">
      <alignment horizontal="center" vertical="center"/>
    </xf>
    <xf numFmtId="0" fontId="14" fillId="0" borderId="1" xfId="0" applyFont="1" applyFill="1" applyBorder="1" applyAlignment="1">
      <alignment horizontal="center" vertical="top"/>
    </xf>
    <xf numFmtId="0" fontId="8" fillId="0" borderId="4" xfId="0" applyFont="1" applyFill="1" applyBorder="1" applyAlignment="1">
      <alignment horizontal="center" vertical="center" wrapText="1"/>
    </xf>
    <xf numFmtId="177" fontId="2" fillId="0" borderId="1" xfId="49" applyNumberFormat="1"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1" xfId="0" applyFont="1" applyFill="1" applyBorder="1" applyAlignment="1">
      <alignment horizontal="justify" vertical="center" wrapText="1"/>
    </xf>
    <xf numFmtId="0" fontId="8" fillId="0" borderId="5" xfId="0" applyFont="1" applyFill="1" applyBorder="1" applyAlignment="1">
      <alignment horizontal="center" vertical="center" wrapText="1"/>
    </xf>
    <xf numFmtId="176" fontId="9" fillId="0" borderId="1" xfId="0" applyNumberFormat="1" applyFont="1" applyFill="1" applyBorder="1" applyAlignment="1">
      <alignment horizontal="center" vertical="center"/>
    </xf>
    <xf numFmtId="176" fontId="8" fillId="0" borderId="4" xfId="0" applyNumberFormat="1" applyFont="1" applyFill="1" applyBorder="1" applyAlignment="1">
      <alignment horizontal="center" vertical="center"/>
    </xf>
    <xf numFmtId="0" fontId="2" fillId="0" borderId="4" xfId="49" applyFont="1" applyFill="1" applyBorder="1" applyAlignment="1">
      <alignment horizontal="center" vertical="center" wrapText="1"/>
    </xf>
    <xf numFmtId="0" fontId="9" fillId="0" borderId="0" xfId="49" applyFont="1" applyAlignment="1">
      <alignment horizontal="center" vertical="center"/>
    </xf>
    <xf numFmtId="0" fontId="8" fillId="0" borderId="4" xfId="0" applyFont="1" applyFill="1" applyBorder="1" applyAlignment="1">
      <alignment horizontal="left" vertical="center" wrapText="1"/>
    </xf>
    <xf numFmtId="0" fontId="14" fillId="0" borderId="0" xfId="0" applyFont="1" applyFill="1" applyBorder="1" applyAlignment="1">
      <alignment horizontal="center" vertical="center" wrapText="1"/>
    </xf>
    <xf numFmtId="0" fontId="15" fillId="0" borderId="0" xfId="0" applyNumberFormat="1" applyFont="1" applyFill="1" applyBorder="1" applyAlignment="1"/>
    <xf numFmtId="0" fontId="8" fillId="0" borderId="2" xfId="0" applyFont="1" applyFill="1" applyBorder="1" applyAlignment="1">
      <alignment horizontal="left" vertical="center" wrapText="1"/>
    </xf>
    <xf numFmtId="0" fontId="8" fillId="0" borderId="1" xfId="0" applyFont="1" applyFill="1" applyBorder="1" applyAlignment="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8"/>
  <sheetViews>
    <sheetView topLeftCell="A26" workbookViewId="0">
      <selection activeCell="I9" sqref="I9:I38"/>
    </sheetView>
  </sheetViews>
  <sheetFormatPr defaultColWidth="12" defaultRowHeight="13.5"/>
  <cols>
    <col min="1" max="1" width="17.1666666666667" style="68" customWidth="1"/>
    <col min="2" max="2" width="16.3333333333333" style="71" customWidth="1"/>
    <col min="3" max="3" width="17" style="68" customWidth="1"/>
    <col min="4" max="4" width="20.4444444444444" style="72" customWidth="1"/>
    <col min="5" max="5" width="13" style="73" customWidth="1"/>
    <col min="6" max="6" width="11.3333333333333" style="68" customWidth="1"/>
    <col min="7" max="7" width="10.8333333333333" style="74" customWidth="1"/>
    <col min="8" max="8" width="37" style="75" customWidth="1"/>
    <col min="9" max="9" width="46.6666666666667" style="74" customWidth="1"/>
    <col min="10" max="10" width="13.6666666666667" style="68" customWidth="1"/>
    <col min="11" max="16384" width="12" style="68"/>
  </cols>
  <sheetData>
    <row r="1" s="68" customFormat="1" ht="45" customHeight="1" spans="1:11">
      <c r="A1" s="76" t="s">
        <v>0</v>
      </c>
      <c r="B1" s="77"/>
      <c r="C1" s="77"/>
      <c r="D1" s="76"/>
      <c r="E1" s="77"/>
      <c r="F1" s="77"/>
      <c r="G1" s="77"/>
      <c r="H1" s="77"/>
      <c r="I1" s="77"/>
      <c r="J1" s="77"/>
      <c r="K1" s="98"/>
    </row>
    <row r="2" s="68" customFormat="1" ht="30" customHeight="1" spans="1:10">
      <c r="A2" s="52" t="s">
        <v>1</v>
      </c>
      <c r="B2" s="52"/>
      <c r="C2" s="19" t="s">
        <v>2</v>
      </c>
      <c r="D2" s="19"/>
      <c r="E2" s="19"/>
      <c r="F2" s="19"/>
      <c r="G2" s="19"/>
      <c r="H2" s="19"/>
      <c r="I2" s="19"/>
      <c r="J2" s="19"/>
    </row>
    <row r="3" s="68" customFormat="1" ht="277" customHeight="1" spans="1:10">
      <c r="A3" s="78" t="s">
        <v>3</v>
      </c>
      <c r="B3" s="79"/>
      <c r="C3" s="80" t="s">
        <v>4</v>
      </c>
      <c r="D3" s="81"/>
      <c r="E3" s="81"/>
      <c r="F3" s="81"/>
      <c r="G3" s="81"/>
      <c r="H3" s="81"/>
      <c r="I3" s="81"/>
      <c r="J3" s="99"/>
    </row>
    <row r="4" s="68" customFormat="1" ht="46" customHeight="1" spans="1:10">
      <c r="A4" s="52" t="s">
        <v>5</v>
      </c>
      <c r="B4" s="52"/>
      <c r="C4" s="82" t="s">
        <v>6</v>
      </c>
      <c r="D4" s="82"/>
      <c r="E4" s="82"/>
      <c r="F4" s="82"/>
      <c r="G4" s="82"/>
      <c r="H4" s="82"/>
      <c r="I4" s="82"/>
      <c r="J4" s="82"/>
    </row>
    <row r="5" s="69" customFormat="1" ht="28" customHeight="1" spans="1:10">
      <c r="A5" s="10" t="s">
        <v>7</v>
      </c>
      <c r="B5" s="10"/>
      <c r="C5" s="10" t="s">
        <v>8</v>
      </c>
      <c r="D5" s="10"/>
      <c r="E5" s="10"/>
      <c r="F5" s="10"/>
      <c r="G5" s="10"/>
      <c r="H5" s="83">
        <f>H6+H7</f>
        <v>1255.73</v>
      </c>
      <c r="I5" s="83"/>
      <c r="J5" s="83"/>
    </row>
    <row r="6" s="69" customFormat="1" ht="28" customHeight="1" spans="1:10">
      <c r="A6" s="10"/>
      <c r="B6" s="10"/>
      <c r="C6" s="10" t="s">
        <v>9</v>
      </c>
      <c r="D6" s="10"/>
      <c r="E6" s="10"/>
      <c r="F6" s="10"/>
      <c r="G6" s="10"/>
      <c r="H6" s="83">
        <v>1081.73</v>
      </c>
      <c r="I6" s="83"/>
      <c r="J6" s="83"/>
    </row>
    <row r="7" s="69" customFormat="1" ht="28" customHeight="1" spans="1:10">
      <c r="A7" s="10"/>
      <c r="B7" s="10"/>
      <c r="C7" s="10" t="s">
        <v>10</v>
      </c>
      <c r="D7" s="10"/>
      <c r="E7" s="10"/>
      <c r="F7" s="10"/>
      <c r="G7" s="10"/>
      <c r="H7" s="83">
        <v>174</v>
      </c>
      <c r="I7" s="83"/>
      <c r="J7" s="83"/>
    </row>
    <row r="8" s="70" customFormat="1" ht="30" customHeight="1" spans="1:10">
      <c r="A8" s="84" t="s">
        <v>11</v>
      </c>
      <c r="B8" s="52" t="s">
        <v>12</v>
      </c>
      <c r="C8" s="19" t="s">
        <v>13</v>
      </c>
      <c r="D8" s="19" t="s">
        <v>14</v>
      </c>
      <c r="E8" s="85" t="s">
        <v>15</v>
      </c>
      <c r="F8" s="85" t="s">
        <v>16</v>
      </c>
      <c r="G8" s="52" t="s">
        <v>17</v>
      </c>
      <c r="H8" s="19" t="s">
        <v>18</v>
      </c>
      <c r="I8" s="52" t="s">
        <v>19</v>
      </c>
      <c r="J8" s="52" t="s">
        <v>20</v>
      </c>
    </row>
    <row r="9" s="68" customFormat="1" ht="33" customHeight="1" spans="1:10">
      <c r="A9" s="86"/>
      <c r="B9" s="19" t="s">
        <v>21</v>
      </c>
      <c r="C9" s="87" t="s">
        <v>22</v>
      </c>
      <c r="D9" s="19" t="s">
        <v>23</v>
      </c>
      <c r="E9" s="17" t="s">
        <v>24</v>
      </c>
      <c r="F9" s="88">
        <v>1081.73</v>
      </c>
      <c r="G9" s="17" t="s">
        <v>25</v>
      </c>
      <c r="H9" s="82" t="s">
        <v>26</v>
      </c>
      <c r="I9" s="82" t="s">
        <v>27</v>
      </c>
      <c r="J9" s="52"/>
    </row>
    <row r="10" s="68" customFormat="1" ht="33" customHeight="1" spans="1:10">
      <c r="A10" s="86"/>
      <c r="B10" s="19"/>
      <c r="C10" s="89"/>
      <c r="D10" s="19" t="s">
        <v>28</v>
      </c>
      <c r="E10" s="17" t="s">
        <v>24</v>
      </c>
      <c r="F10" s="88">
        <v>174</v>
      </c>
      <c r="G10" s="17" t="s">
        <v>25</v>
      </c>
      <c r="H10" s="82" t="s">
        <v>29</v>
      </c>
      <c r="I10" s="82" t="s">
        <v>27</v>
      </c>
      <c r="J10" s="52"/>
    </row>
    <row r="11" s="68" customFormat="1" ht="33" customHeight="1" spans="1:10">
      <c r="A11" s="86"/>
      <c r="B11" s="19"/>
      <c r="C11" s="19" t="s">
        <v>30</v>
      </c>
      <c r="D11" s="19" t="s">
        <v>31</v>
      </c>
      <c r="E11" s="19" t="s">
        <v>32</v>
      </c>
      <c r="F11" s="19" t="s">
        <v>33</v>
      </c>
      <c r="G11" s="19" t="s">
        <v>34</v>
      </c>
      <c r="H11" s="90" t="s">
        <v>35</v>
      </c>
      <c r="I11" s="90" t="s">
        <v>36</v>
      </c>
      <c r="J11" s="52"/>
    </row>
    <row r="12" s="68" customFormat="1" ht="33" customHeight="1" spans="1:10">
      <c r="A12" s="86"/>
      <c r="B12" s="52"/>
      <c r="C12" s="19" t="s">
        <v>37</v>
      </c>
      <c r="D12" s="19" t="s">
        <v>38</v>
      </c>
      <c r="E12" s="19" t="s">
        <v>32</v>
      </c>
      <c r="F12" s="19" t="s">
        <v>33</v>
      </c>
      <c r="G12" s="19" t="s">
        <v>34</v>
      </c>
      <c r="H12" s="90" t="s">
        <v>39</v>
      </c>
      <c r="I12" s="90" t="s">
        <v>40</v>
      </c>
      <c r="J12" s="52"/>
    </row>
    <row r="13" s="68" customFormat="1" ht="33" customHeight="1" spans="1:10">
      <c r="A13" s="86"/>
      <c r="B13" s="87" t="s">
        <v>41</v>
      </c>
      <c r="C13" s="87" t="s">
        <v>42</v>
      </c>
      <c r="D13" s="19" t="s">
        <v>43</v>
      </c>
      <c r="E13" s="17" t="s">
        <v>24</v>
      </c>
      <c r="F13" s="19">
        <v>61</v>
      </c>
      <c r="G13" s="19" t="s">
        <v>44</v>
      </c>
      <c r="H13" s="82" t="s">
        <v>45</v>
      </c>
      <c r="I13" s="82" t="s">
        <v>46</v>
      </c>
      <c r="J13" s="52"/>
    </row>
    <row r="14" s="68" customFormat="1" ht="33" customHeight="1" spans="1:10">
      <c r="A14" s="86"/>
      <c r="B14" s="91"/>
      <c r="C14" s="91"/>
      <c r="D14" s="19" t="s">
        <v>47</v>
      </c>
      <c r="E14" s="92" t="s">
        <v>32</v>
      </c>
      <c r="F14" s="34">
        <v>400</v>
      </c>
      <c r="G14" s="52" t="s">
        <v>48</v>
      </c>
      <c r="H14" s="82" t="s">
        <v>49</v>
      </c>
      <c r="I14" s="24" t="s">
        <v>50</v>
      </c>
      <c r="J14" s="52"/>
    </row>
    <row r="15" s="68" customFormat="1" ht="33" customHeight="1" spans="1:10">
      <c r="A15" s="86"/>
      <c r="B15" s="91"/>
      <c r="C15" s="91"/>
      <c r="D15" s="19" t="s">
        <v>51</v>
      </c>
      <c r="E15" s="92" t="s">
        <v>32</v>
      </c>
      <c r="F15" s="34">
        <v>100</v>
      </c>
      <c r="G15" s="52" t="s">
        <v>48</v>
      </c>
      <c r="H15" s="82" t="s">
        <v>52</v>
      </c>
      <c r="I15" s="24" t="s">
        <v>50</v>
      </c>
      <c r="J15" s="52"/>
    </row>
    <row r="16" s="68" customFormat="1" ht="33" customHeight="1" spans="1:10">
      <c r="A16" s="86"/>
      <c r="B16" s="91"/>
      <c r="C16" s="91"/>
      <c r="D16" s="19" t="s">
        <v>53</v>
      </c>
      <c r="E16" s="92" t="s">
        <v>32</v>
      </c>
      <c r="F16" s="34">
        <v>70</v>
      </c>
      <c r="G16" s="52" t="s">
        <v>44</v>
      </c>
      <c r="H16" s="82" t="s">
        <v>54</v>
      </c>
      <c r="I16" s="24" t="s">
        <v>50</v>
      </c>
      <c r="J16" s="52"/>
    </row>
    <row r="17" s="68" customFormat="1" ht="33" customHeight="1" spans="1:10">
      <c r="A17" s="86"/>
      <c r="B17" s="91"/>
      <c r="C17" s="91"/>
      <c r="D17" s="19" t="s">
        <v>55</v>
      </c>
      <c r="E17" s="92" t="s">
        <v>32</v>
      </c>
      <c r="F17" s="34">
        <v>3</v>
      </c>
      <c r="G17" s="52" t="s">
        <v>56</v>
      </c>
      <c r="H17" s="82" t="s">
        <v>57</v>
      </c>
      <c r="I17" s="24" t="s">
        <v>50</v>
      </c>
      <c r="J17" s="52"/>
    </row>
    <row r="18" s="68" customFormat="1" ht="33" customHeight="1" spans="1:10">
      <c r="A18" s="86"/>
      <c r="B18" s="91"/>
      <c r="C18" s="91"/>
      <c r="D18" s="19" t="s">
        <v>58</v>
      </c>
      <c r="E18" s="34" t="s">
        <v>59</v>
      </c>
      <c r="F18" s="34">
        <v>100</v>
      </c>
      <c r="G18" s="34" t="s">
        <v>34</v>
      </c>
      <c r="H18" s="82" t="s">
        <v>60</v>
      </c>
      <c r="I18" s="24" t="s">
        <v>50</v>
      </c>
      <c r="J18" s="52"/>
    </row>
    <row r="19" s="68" customFormat="1" ht="33" customHeight="1" spans="1:10">
      <c r="A19" s="86"/>
      <c r="B19" s="91"/>
      <c r="C19" s="89"/>
      <c r="D19" s="19" t="s">
        <v>61</v>
      </c>
      <c r="E19" s="92" t="s">
        <v>32</v>
      </c>
      <c r="F19" s="34">
        <v>10</v>
      </c>
      <c r="G19" s="34" t="s">
        <v>48</v>
      </c>
      <c r="H19" s="82" t="s">
        <v>62</v>
      </c>
      <c r="I19" s="24" t="s">
        <v>50</v>
      </c>
      <c r="J19" s="52"/>
    </row>
    <row r="20" s="68" customFormat="1" ht="33" customHeight="1" spans="1:10">
      <c r="A20" s="86"/>
      <c r="B20" s="91"/>
      <c r="C20" s="91" t="s">
        <v>63</v>
      </c>
      <c r="D20" s="19" t="s">
        <v>64</v>
      </c>
      <c r="E20" s="34" t="s">
        <v>59</v>
      </c>
      <c r="F20" s="34">
        <v>100</v>
      </c>
      <c r="G20" s="52" t="s">
        <v>34</v>
      </c>
      <c r="H20" s="82" t="s">
        <v>65</v>
      </c>
      <c r="I20" s="24" t="s">
        <v>50</v>
      </c>
      <c r="J20" s="52"/>
    </row>
    <row r="21" s="68" customFormat="1" ht="33" customHeight="1" spans="1:10">
      <c r="A21" s="86"/>
      <c r="B21" s="91"/>
      <c r="C21" s="91"/>
      <c r="D21" s="19" t="s">
        <v>66</v>
      </c>
      <c r="E21" s="17" t="s">
        <v>24</v>
      </c>
      <c r="F21" s="34">
        <v>10</v>
      </c>
      <c r="G21" s="34" t="s">
        <v>34</v>
      </c>
      <c r="H21" s="82" t="s">
        <v>67</v>
      </c>
      <c r="I21" s="24" t="s">
        <v>50</v>
      </c>
      <c r="J21" s="52"/>
    </row>
    <row r="22" s="68" customFormat="1" ht="33" customHeight="1" spans="1:10">
      <c r="A22" s="86"/>
      <c r="B22" s="91"/>
      <c r="C22" s="91"/>
      <c r="D22" s="93" t="s">
        <v>68</v>
      </c>
      <c r="E22" s="34" t="s">
        <v>59</v>
      </c>
      <c r="F22" s="94">
        <v>100</v>
      </c>
      <c r="G22" s="95" t="s">
        <v>34</v>
      </c>
      <c r="H22" s="96" t="s">
        <v>69</v>
      </c>
      <c r="I22" s="24" t="s">
        <v>50</v>
      </c>
      <c r="J22" s="52"/>
    </row>
    <row r="23" s="68" customFormat="1" ht="33" customHeight="1" spans="1:10">
      <c r="A23" s="86"/>
      <c r="B23" s="91"/>
      <c r="C23" s="91"/>
      <c r="D23" s="19" t="s">
        <v>70</v>
      </c>
      <c r="E23" s="92" t="s">
        <v>32</v>
      </c>
      <c r="F23" s="34">
        <v>98</v>
      </c>
      <c r="G23" s="34" t="s">
        <v>34</v>
      </c>
      <c r="H23" s="82" t="s">
        <v>71</v>
      </c>
      <c r="I23" s="24" t="s">
        <v>50</v>
      </c>
      <c r="J23" s="52"/>
    </row>
    <row r="24" s="68" customFormat="1" ht="33" customHeight="1" spans="1:10">
      <c r="A24" s="86"/>
      <c r="B24" s="91"/>
      <c r="C24" s="91"/>
      <c r="D24" s="19" t="s">
        <v>72</v>
      </c>
      <c r="E24" s="92" t="s">
        <v>32</v>
      </c>
      <c r="F24" s="34">
        <v>80</v>
      </c>
      <c r="G24" s="34" t="s">
        <v>34</v>
      </c>
      <c r="H24" s="82" t="s">
        <v>73</v>
      </c>
      <c r="I24" s="24" t="s">
        <v>50</v>
      </c>
      <c r="J24" s="52"/>
    </row>
    <row r="25" s="68" customFormat="1" ht="33" customHeight="1" spans="1:10">
      <c r="A25" s="86"/>
      <c r="B25" s="91"/>
      <c r="C25" s="91"/>
      <c r="D25" s="19" t="s">
        <v>74</v>
      </c>
      <c r="E25" s="92" t="s">
        <v>24</v>
      </c>
      <c r="F25" s="34">
        <v>0.5</v>
      </c>
      <c r="G25" s="34" t="s">
        <v>34</v>
      </c>
      <c r="H25" s="82" t="s">
        <v>75</v>
      </c>
      <c r="I25" s="24" t="s">
        <v>50</v>
      </c>
      <c r="J25" s="52"/>
    </row>
    <row r="26" s="68" customFormat="1" ht="33" customHeight="1" spans="1:10">
      <c r="A26" s="86"/>
      <c r="B26" s="91"/>
      <c r="C26" s="91"/>
      <c r="D26" s="19" t="s">
        <v>76</v>
      </c>
      <c r="E26" s="92" t="s">
        <v>32</v>
      </c>
      <c r="F26" s="34">
        <v>98</v>
      </c>
      <c r="G26" s="34" t="s">
        <v>34</v>
      </c>
      <c r="H26" s="82" t="s">
        <v>77</v>
      </c>
      <c r="I26" s="24" t="s">
        <v>78</v>
      </c>
      <c r="J26" s="52"/>
    </row>
    <row r="27" s="68" customFormat="1" ht="33" customHeight="1" spans="1:10">
      <c r="A27" s="86"/>
      <c r="B27" s="91"/>
      <c r="C27" s="91"/>
      <c r="D27" s="19" t="s">
        <v>79</v>
      </c>
      <c r="E27" s="92" t="s">
        <v>32</v>
      </c>
      <c r="F27" s="34">
        <v>98</v>
      </c>
      <c r="G27" s="34" t="s">
        <v>34</v>
      </c>
      <c r="H27" s="82" t="s">
        <v>80</v>
      </c>
      <c r="I27" s="24" t="s">
        <v>78</v>
      </c>
      <c r="J27" s="52"/>
    </row>
    <row r="28" s="68" customFormat="1" ht="33" customHeight="1" spans="1:10">
      <c r="A28" s="86"/>
      <c r="B28" s="91"/>
      <c r="C28" s="89"/>
      <c r="D28" s="19" t="s">
        <v>81</v>
      </c>
      <c r="E28" s="92" t="s">
        <v>32</v>
      </c>
      <c r="F28" s="34">
        <v>98</v>
      </c>
      <c r="G28" s="34" t="s">
        <v>34</v>
      </c>
      <c r="H28" s="82" t="s">
        <v>82</v>
      </c>
      <c r="I28" s="24" t="s">
        <v>78</v>
      </c>
      <c r="J28" s="100"/>
    </row>
    <row r="29" s="68" customFormat="1" ht="33" customHeight="1" spans="1:10">
      <c r="A29" s="86"/>
      <c r="B29" s="91"/>
      <c r="C29" s="87" t="s">
        <v>83</v>
      </c>
      <c r="D29" s="19" t="s">
        <v>84</v>
      </c>
      <c r="E29" s="34" t="s">
        <v>59</v>
      </c>
      <c r="F29" s="34">
        <v>100</v>
      </c>
      <c r="G29" s="34" t="s">
        <v>34</v>
      </c>
      <c r="H29" s="82" t="s">
        <v>85</v>
      </c>
      <c r="I29" s="24" t="s">
        <v>50</v>
      </c>
      <c r="J29" s="100"/>
    </row>
    <row r="30" s="68" customFormat="1" ht="33" customHeight="1" spans="1:10">
      <c r="A30" s="86"/>
      <c r="B30" s="91"/>
      <c r="C30" s="91"/>
      <c r="D30" s="19" t="s">
        <v>86</v>
      </c>
      <c r="E30" s="34" t="s">
        <v>59</v>
      </c>
      <c r="F30" s="34">
        <v>100</v>
      </c>
      <c r="G30" s="34" t="s">
        <v>34</v>
      </c>
      <c r="H30" s="82" t="s">
        <v>87</v>
      </c>
      <c r="I30" s="24" t="s">
        <v>50</v>
      </c>
      <c r="J30" s="100"/>
    </row>
    <row r="31" s="68" customFormat="1" ht="33" customHeight="1" spans="1:10">
      <c r="A31" s="86"/>
      <c r="B31" s="91"/>
      <c r="C31" s="91"/>
      <c r="D31" s="19" t="s">
        <v>88</v>
      </c>
      <c r="E31" s="34" t="s">
        <v>59</v>
      </c>
      <c r="F31" s="34">
        <v>100</v>
      </c>
      <c r="G31" s="34" t="s">
        <v>34</v>
      </c>
      <c r="H31" s="82" t="s">
        <v>89</v>
      </c>
      <c r="I31" s="24" t="s">
        <v>50</v>
      </c>
      <c r="J31" s="100"/>
    </row>
    <row r="32" s="68" customFormat="1" ht="33" customHeight="1" spans="1:10">
      <c r="A32" s="86"/>
      <c r="B32" s="91"/>
      <c r="C32" s="91"/>
      <c r="D32" s="19" t="s">
        <v>90</v>
      </c>
      <c r="E32" s="34" t="s">
        <v>59</v>
      </c>
      <c r="F32" s="34">
        <v>100</v>
      </c>
      <c r="G32" s="34" t="s">
        <v>34</v>
      </c>
      <c r="H32" s="82" t="s">
        <v>91</v>
      </c>
      <c r="I32" s="24" t="s">
        <v>50</v>
      </c>
      <c r="J32" s="100"/>
    </row>
    <row r="33" s="68" customFormat="1" ht="33" customHeight="1" spans="1:10">
      <c r="A33" s="86"/>
      <c r="B33" s="89"/>
      <c r="C33" s="89"/>
      <c r="D33" s="19" t="s">
        <v>92</v>
      </c>
      <c r="E33" s="34" t="s">
        <v>59</v>
      </c>
      <c r="F33" s="34">
        <v>100</v>
      </c>
      <c r="G33" s="34" t="s">
        <v>34</v>
      </c>
      <c r="H33" s="82" t="s">
        <v>93</v>
      </c>
      <c r="I33" s="24" t="s">
        <v>50</v>
      </c>
      <c r="J33" s="100"/>
    </row>
    <row r="34" s="68" customFormat="1" ht="33" customHeight="1" spans="1:10">
      <c r="A34" s="86"/>
      <c r="B34" s="19" t="s">
        <v>94</v>
      </c>
      <c r="C34" s="19" t="s">
        <v>95</v>
      </c>
      <c r="D34" s="19" t="s">
        <v>96</v>
      </c>
      <c r="E34" s="40" t="s">
        <v>97</v>
      </c>
      <c r="F34" s="40" t="s">
        <v>98</v>
      </c>
      <c r="G34" s="40" t="s">
        <v>99</v>
      </c>
      <c r="H34" s="36" t="s">
        <v>100</v>
      </c>
      <c r="I34" s="45" t="s">
        <v>101</v>
      </c>
      <c r="J34" s="100"/>
    </row>
    <row r="35" s="68" customFormat="1" ht="33" customHeight="1" spans="1:10">
      <c r="A35" s="86"/>
      <c r="B35" s="52"/>
      <c r="C35" s="19" t="s">
        <v>102</v>
      </c>
      <c r="D35" s="97" t="s">
        <v>103</v>
      </c>
      <c r="E35" s="40" t="s">
        <v>97</v>
      </c>
      <c r="F35" s="40" t="s">
        <v>98</v>
      </c>
      <c r="G35" s="40" t="s">
        <v>99</v>
      </c>
      <c r="H35" s="36" t="s">
        <v>104</v>
      </c>
      <c r="I35" s="45" t="s">
        <v>105</v>
      </c>
      <c r="J35" s="100"/>
    </row>
    <row r="36" s="68" customFormat="1" ht="33" customHeight="1" spans="1:10">
      <c r="A36" s="86"/>
      <c r="B36" s="52"/>
      <c r="C36" s="19" t="s">
        <v>106</v>
      </c>
      <c r="D36" s="19" t="s">
        <v>107</v>
      </c>
      <c r="E36" s="40" t="s">
        <v>97</v>
      </c>
      <c r="F36" s="40" t="s">
        <v>98</v>
      </c>
      <c r="G36" s="40" t="s">
        <v>108</v>
      </c>
      <c r="H36" s="36" t="s">
        <v>109</v>
      </c>
      <c r="I36" s="45" t="s">
        <v>101</v>
      </c>
      <c r="J36" s="100"/>
    </row>
    <row r="37" s="68" customFormat="1" ht="33" customHeight="1" spans="1:10">
      <c r="A37" s="86"/>
      <c r="B37" s="52"/>
      <c r="C37" s="19" t="s">
        <v>110</v>
      </c>
      <c r="D37" s="10" t="s">
        <v>111</v>
      </c>
      <c r="E37" s="40" t="s">
        <v>97</v>
      </c>
      <c r="F37" s="40" t="s">
        <v>98</v>
      </c>
      <c r="G37" s="40" t="s">
        <v>108</v>
      </c>
      <c r="H37" s="36" t="s">
        <v>112</v>
      </c>
      <c r="I37" s="45" t="s">
        <v>105</v>
      </c>
      <c r="J37" s="100"/>
    </row>
    <row r="38" s="68" customFormat="1" ht="33" customHeight="1" spans="1:10">
      <c r="A38" s="86"/>
      <c r="B38" s="19" t="s">
        <v>113</v>
      </c>
      <c r="C38" s="19" t="s">
        <v>114</v>
      </c>
      <c r="D38" s="19" t="s">
        <v>115</v>
      </c>
      <c r="E38" s="40" t="s">
        <v>32</v>
      </c>
      <c r="F38" s="40">
        <v>90</v>
      </c>
      <c r="G38" s="34" t="s">
        <v>34</v>
      </c>
      <c r="H38" s="82" t="s">
        <v>116</v>
      </c>
      <c r="I38" s="82" t="s">
        <v>117</v>
      </c>
      <c r="J38" s="100"/>
    </row>
  </sheetData>
  <sheetProtection objects="1" scenarios="1"/>
  <mergeCells count="22">
    <mergeCell ref="A1:J1"/>
    <mergeCell ref="A2:B2"/>
    <mergeCell ref="C2:J2"/>
    <mergeCell ref="A3:B3"/>
    <mergeCell ref="C3:J3"/>
    <mergeCell ref="A4:B4"/>
    <mergeCell ref="C4:J4"/>
    <mergeCell ref="C5:G5"/>
    <mergeCell ref="H5:J5"/>
    <mergeCell ref="C6:G6"/>
    <mergeCell ref="H6:J6"/>
    <mergeCell ref="C7:G7"/>
    <mergeCell ref="H7:J7"/>
    <mergeCell ref="A8:A38"/>
    <mergeCell ref="B9:B12"/>
    <mergeCell ref="B13:B33"/>
    <mergeCell ref="B34:B37"/>
    <mergeCell ref="C9:C10"/>
    <mergeCell ref="C13:C19"/>
    <mergeCell ref="C20:C28"/>
    <mergeCell ref="C29:C33"/>
    <mergeCell ref="A5:B7"/>
  </mergeCells>
  <printOptions horizontalCentered="1"/>
  <pageMargins left="0.590277777777778" right="0.590277777777778" top="0.904861111111111" bottom="0.786805555555556" header="0.393055555555556" footer="0.393055555555556"/>
  <pageSetup paperSize="9" scale="73"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2"/>
  <sheetViews>
    <sheetView topLeftCell="A9" workbookViewId="0">
      <selection activeCell="C23" sqref="C23"/>
    </sheetView>
  </sheetViews>
  <sheetFormatPr defaultColWidth="12" defaultRowHeight="13.5"/>
  <cols>
    <col min="1" max="1" width="14.8333333333333" style="4" customWidth="1"/>
    <col min="2" max="2" width="14.3333333333333" style="4" customWidth="1"/>
    <col min="3" max="3" width="18.8888888888889" style="4" customWidth="1"/>
    <col min="4" max="4" width="11.1666666666667" style="4" customWidth="1"/>
    <col min="5" max="5" width="44.4444444444444" style="5" customWidth="1"/>
    <col min="6" max="6" width="42.4444444444444" style="4" customWidth="1"/>
    <col min="7" max="7" width="10" style="4" customWidth="1"/>
    <col min="8" max="8" width="11.8333333333333" style="6" customWidth="1"/>
    <col min="9" max="9" width="10.8333333333333" style="4" customWidth="1"/>
    <col min="10" max="10" width="12" style="4"/>
    <col min="11" max="11" width="4.66666666666667" style="4" customWidth="1"/>
    <col min="12" max="18" width="12" style="4" hidden="1" customWidth="1"/>
    <col min="19" max="16384" width="12" style="4"/>
  </cols>
  <sheetData>
    <row r="1" s="1" customFormat="1" ht="60" customHeight="1" spans="1:9">
      <c r="A1" s="7" t="s">
        <v>118</v>
      </c>
      <c r="B1" s="7"/>
      <c r="C1" s="7"/>
      <c r="D1" s="7"/>
      <c r="E1" s="8"/>
      <c r="F1" s="7"/>
      <c r="G1" s="7"/>
      <c r="H1" s="9"/>
      <c r="I1" s="7"/>
    </row>
    <row r="2" s="2" customFormat="1" ht="35.1" customHeight="1" spans="1:9">
      <c r="A2" s="10" t="s">
        <v>119</v>
      </c>
      <c r="B2" s="10" t="str">
        <f>整体支出绩效目标表!C2</f>
        <v>通道侗族自治县司法局</v>
      </c>
      <c r="C2" s="10"/>
      <c r="D2" s="10"/>
      <c r="E2" s="11" t="s">
        <v>120</v>
      </c>
      <c r="F2" s="12" t="s">
        <v>121</v>
      </c>
      <c r="G2" s="13" t="s">
        <v>122</v>
      </c>
      <c r="H2" s="14"/>
      <c r="I2" s="41">
        <v>120</v>
      </c>
    </row>
    <row r="3" s="3" customFormat="1" ht="50.1" customHeight="1" spans="1:9">
      <c r="A3" s="15" t="s">
        <v>123</v>
      </c>
      <c r="B3" s="15" t="s">
        <v>124</v>
      </c>
      <c r="C3" s="15"/>
      <c r="D3" s="15"/>
      <c r="E3" s="16"/>
      <c r="F3" s="15"/>
      <c r="G3" s="15"/>
      <c r="H3" s="17"/>
      <c r="I3" s="15"/>
    </row>
    <row r="4" s="3" customFormat="1" ht="35.1" customHeight="1" spans="1:9">
      <c r="A4" s="15" t="s">
        <v>125</v>
      </c>
      <c r="B4" s="15"/>
      <c r="C4" s="15"/>
      <c r="D4" s="15"/>
      <c r="E4" s="16"/>
      <c r="F4" s="15"/>
      <c r="G4" s="15"/>
      <c r="H4" s="17"/>
      <c r="I4" s="42"/>
    </row>
    <row r="5" s="3" customFormat="1" ht="35.1" customHeight="1" spans="1:9">
      <c r="A5" s="15" t="s">
        <v>12</v>
      </c>
      <c r="B5" s="15" t="s">
        <v>13</v>
      </c>
      <c r="C5" s="15" t="s">
        <v>14</v>
      </c>
      <c r="D5" s="15" t="s">
        <v>16</v>
      </c>
      <c r="E5" s="15" t="s">
        <v>126</v>
      </c>
      <c r="F5" s="15" t="s">
        <v>127</v>
      </c>
      <c r="G5" s="15" t="s">
        <v>128</v>
      </c>
      <c r="H5" s="17" t="s">
        <v>15</v>
      </c>
      <c r="I5" s="15" t="s">
        <v>20</v>
      </c>
    </row>
    <row r="6" s="64" customFormat="1" ht="35.1" customHeight="1" spans="1:9">
      <c r="A6" s="15" t="s">
        <v>21</v>
      </c>
      <c r="B6" s="26" t="s">
        <v>22</v>
      </c>
      <c r="C6" s="15" t="s">
        <v>129</v>
      </c>
      <c r="D6" s="15">
        <v>84</v>
      </c>
      <c r="E6" s="16" t="s">
        <v>130</v>
      </c>
      <c r="F6" s="36" t="s">
        <v>131</v>
      </c>
      <c r="G6" s="15" t="s">
        <v>25</v>
      </c>
      <c r="H6" s="17" t="s">
        <v>24</v>
      </c>
      <c r="I6" s="15"/>
    </row>
    <row r="7" s="64" customFormat="1" ht="35.1" customHeight="1" spans="1:9">
      <c r="A7" s="15"/>
      <c r="B7" s="28"/>
      <c r="C7" s="25" t="s">
        <v>132</v>
      </c>
      <c r="D7" s="15">
        <v>36</v>
      </c>
      <c r="E7" s="65" t="s">
        <v>133</v>
      </c>
      <c r="F7" s="36" t="s">
        <v>131</v>
      </c>
      <c r="G7" s="15" t="s">
        <v>25</v>
      </c>
      <c r="H7" s="17" t="s">
        <v>24</v>
      </c>
      <c r="I7" s="15"/>
    </row>
    <row r="8" s="64" customFormat="1" ht="38" customHeight="1" spans="1:9">
      <c r="A8" s="15"/>
      <c r="B8" s="26" t="s">
        <v>30</v>
      </c>
      <c r="C8" s="26" t="s">
        <v>31</v>
      </c>
      <c r="D8" s="15">
        <v>0</v>
      </c>
      <c r="E8" s="44" t="s">
        <v>35</v>
      </c>
      <c r="F8" s="44" t="s">
        <v>134</v>
      </c>
      <c r="G8" s="15" t="s">
        <v>34</v>
      </c>
      <c r="H8" s="17" t="s">
        <v>32</v>
      </c>
      <c r="I8" s="36"/>
    </row>
    <row r="9" s="64" customFormat="1" ht="38" customHeight="1" spans="1:9">
      <c r="A9" s="15"/>
      <c r="B9" s="40" t="s">
        <v>135</v>
      </c>
      <c r="C9" s="10" t="s">
        <v>38</v>
      </c>
      <c r="D9" s="15">
        <v>0</v>
      </c>
      <c r="E9" s="45" t="s">
        <v>39</v>
      </c>
      <c r="F9" s="45" t="s">
        <v>136</v>
      </c>
      <c r="G9" s="15" t="s">
        <v>34</v>
      </c>
      <c r="H9" s="17" t="s">
        <v>32</v>
      </c>
      <c r="I9" s="36"/>
    </row>
    <row r="10" s="64" customFormat="1" ht="35.1" customHeight="1" spans="1:9">
      <c r="A10" s="25" t="s">
        <v>137</v>
      </c>
      <c r="B10" s="26" t="s">
        <v>42</v>
      </c>
      <c r="C10" s="26" t="s">
        <v>138</v>
      </c>
      <c r="D10" s="66">
        <v>20</v>
      </c>
      <c r="E10" s="44" t="s">
        <v>139</v>
      </c>
      <c r="F10" s="24" t="s">
        <v>140</v>
      </c>
      <c r="G10" s="15" t="s">
        <v>48</v>
      </c>
      <c r="H10" s="17" t="s">
        <v>32</v>
      </c>
      <c r="I10" s="15"/>
    </row>
    <row r="11" s="64" customFormat="1" ht="35.1" customHeight="1" spans="1:9">
      <c r="A11" s="27"/>
      <c r="B11" s="28"/>
      <c r="C11" s="26" t="s">
        <v>141</v>
      </c>
      <c r="D11" s="66">
        <v>50</v>
      </c>
      <c r="E11" s="44" t="s">
        <v>142</v>
      </c>
      <c r="F11" s="24" t="s">
        <v>140</v>
      </c>
      <c r="G11" s="15" t="s">
        <v>48</v>
      </c>
      <c r="H11" s="17" t="s">
        <v>32</v>
      </c>
      <c r="I11" s="15"/>
    </row>
    <row r="12" s="64" customFormat="1" ht="35.1" customHeight="1" spans="1:9">
      <c r="A12" s="27"/>
      <c r="B12" s="10" t="s">
        <v>63</v>
      </c>
      <c r="C12" s="10" t="s">
        <v>143</v>
      </c>
      <c r="D12" s="67">
        <v>100</v>
      </c>
      <c r="E12" s="45" t="s">
        <v>144</v>
      </c>
      <c r="F12" s="24" t="s">
        <v>145</v>
      </c>
      <c r="G12" s="20" t="s">
        <v>34</v>
      </c>
      <c r="H12" s="34" t="s">
        <v>59</v>
      </c>
      <c r="I12" s="15"/>
    </row>
    <row r="13" s="64" customFormat="1" ht="35.1" customHeight="1" spans="1:9">
      <c r="A13" s="27"/>
      <c r="B13" s="10"/>
      <c r="C13" s="10" t="s">
        <v>146</v>
      </c>
      <c r="D13" s="67">
        <v>100</v>
      </c>
      <c r="E13" s="45" t="s">
        <v>147</v>
      </c>
      <c r="F13" s="24" t="s">
        <v>145</v>
      </c>
      <c r="G13" s="20" t="s">
        <v>34</v>
      </c>
      <c r="H13" s="34" t="s">
        <v>59</v>
      </c>
      <c r="I13" s="15"/>
    </row>
    <row r="14" s="64" customFormat="1" ht="35.1" customHeight="1" spans="1:9">
      <c r="A14" s="27"/>
      <c r="B14" s="10"/>
      <c r="C14" s="10" t="s">
        <v>148</v>
      </c>
      <c r="D14" s="67" t="s">
        <v>99</v>
      </c>
      <c r="E14" s="45" t="s">
        <v>149</v>
      </c>
      <c r="F14" s="24" t="s">
        <v>145</v>
      </c>
      <c r="G14" s="15" t="s">
        <v>99</v>
      </c>
      <c r="H14" s="17" t="s">
        <v>97</v>
      </c>
      <c r="I14" s="15"/>
    </row>
    <row r="15" s="64" customFormat="1" ht="35.1" customHeight="1" spans="1:9">
      <c r="A15" s="27"/>
      <c r="B15" s="10"/>
      <c r="C15" s="10" t="s">
        <v>150</v>
      </c>
      <c r="D15" s="67">
        <v>100</v>
      </c>
      <c r="E15" s="45" t="s">
        <v>151</v>
      </c>
      <c r="F15" s="24" t="s">
        <v>145</v>
      </c>
      <c r="G15" s="20" t="s">
        <v>34</v>
      </c>
      <c r="H15" s="34" t="s">
        <v>59</v>
      </c>
      <c r="I15" s="15"/>
    </row>
    <row r="16" s="64" customFormat="1" ht="35.1" customHeight="1" spans="1:9">
      <c r="A16" s="27"/>
      <c r="B16" s="10" t="s">
        <v>83</v>
      </c>
      <c r="C16" s="10" t="s">
        <v>152</v>
      </c>
      <c r="D16" s="67">
        <v>100</v>
      </c>
      <c r="E16" s="45" t="s">
        <v>153</v>
      </c>
      <c r="F16" s="24" t="s">
        <v>145</v>
      </c>
      <c r="G16" s="20" t="s">
        <v>34</v>
      </c>
      <c r="H16" s="34" t="s">
        <v>59</v>
      </c>
      <c r="I16" s="15"/>
    </row>
    <row r="17" s="64" customFormat="1" ht="35.1" customHeight="1" spans="1:9">
      <c r="A17" s="27"/>
      <c r="B17" s="10"/>
      <c r="C17" s="10" t="s">
        <v>154</v>
      </c>
      <c r="D17" s="67">
        <v>100</v>
      </c>
      <c r="E17" s="45" t="s">
        <v>155</v>
      </c>
      <c r="F17" s="24" t="s">
        <v>145</v>
      </c>
      <c r="G17" s="20" t="s">
        <v>34</v>
      </c>
      <c r="H17" s="34" t="s">
        <v>59</v>
      </c>
      <c r="I17" s="15"/>
    </row>
    <row r="18" s="64" customFormat="1" ht="35.1" customHeight="1" spans="1:9">
      <c r="A18" s="37"/>
      <c r="B18" s="10"/>
      <c r="C18" s="10" t="s">
        <v>156</v>
      </c>
      <c r="D18" s="67">
        <v>100</v>
      </c>
      <c r="E18" s="45" t="s">
        <v>157</v>
      </c>
      <c r="F18" s="24" t="s">
        <v>145</v>
      </c>
      <c r="G18" s="20" t="s">
        <v>34</v>
      </c>
      <c r="H18" s="34" t="s">
        <v>59</v>
      </c>
      <c r="I18" s="36"/>
    </row>
    <row r="19" s="64" customFormat="1" ht="35.1" customHeight="1" spans="1:9">
      <c r="A19" s="15" t="s">
        <v>158</v>
      </c>
      <c r="B19" s="35" t="s">
        <v>95</v>
      </c>
      <c r="C19" s="15" t="s">
        <v>159</v>
      </c>
      <c r="D19" s="15" t="s">
        <v>98</v>
      </c>
      <c r="E19" s="16" t="s">
        <v>160</v>
      </c>
      <c r="F19" s="44" t="s">
        <v>105</v>
      </c>
      <c r="G19" s="15" t="s">
        <v>99</v>
      </c>
      <c r="H19" s="17" t="s">
        <v>97</v>
      </c>
      <c r="I19" s="15"/>
    </row>
    <row r="20" s="64" customFormat="1" ht="47" customHeight="1" spans="1:9">
      <c r="A20" s="39"/>
      <c r="B20" s="35" t="s">
        <v>102</v>
      </c>
      <c r="C20" s="10" t="s">
        <v>161</v>
      </c>
      <c r="D20" s="15" t="s">
        <v>98</v>
      </c>
      <c r="E20" s="36" t="s">
        <v>162</v>
      </c>
      <c r="F20" s="36" t="s">
        <v>105</v>
      </c>
      <c r="G20" s="15" t="s">
        <v>99</v>
      </c>
      <c r="H20" s="50" t="s">
        <v>97</v>
      </c>
      <c r="I20" s="10"/>
    </row>
    <row r="21" s="64" customFormat="1" ht="35.1" customHeight="1" spans="1:9">
      <c r="A21" s="15"/>
      <c r="B21" s="40" t="s">
        <v>110</v>
      </c>
      <c r="C21" s="10" t="s">
        <v>163</v>
      </c>
      <c r="D21" s="15" t="s">
        <v>98</v>
      </c>
      <c r="E21" s="36" t="s">
        <v>164</v>
      </c>
      <c r="F21" s="36" t="s">
        <v>105</v>
      </c>
      <c r="G21" s="15" t="s">
        <v>99</v>
      </c>
      <c r="H21" s="50" t="s">
        <v>97</v>
      </c>
      <c r="I21" s="15"/>
    </row>
    <row r="22" s="64" customFormat="1" ht="35.1" customHeight="1" spans="1:9">
      <c r="A22" s="15" t="s">
        <v>165</v>
      </c>
      <c r="B22" s="40" t="s">
        <v>114</v>
      </c>
      <c r="C22" s="40" t="s">
        <v>166</v>
      </c>
      <c r="D22" s="40">
        <v>90</v>
      </c>
      <c r="E22" s="24" t="s">
        <v>167</v>
      </c>
      <c r="F22" s="24" t="s">
        <v>168</v>
      </c>
      <c r="G22" s="40" t="s">
        <v>34</v>
      </c>
      <c r="H22" s="40" t="s">
        <v>32</v>
      </c>
      <c r="I22" s="40"/>
    </row>
  </sheetData>
  <mergeCells count="12">
    <mergeCell ref="A1:I1"/>
    <mergeCell ref="B2:D2"/>
    <mergeCell ref="G2:H2"/>
    <mergeCell ref="B3:I3"/>
    <mergeCell ref="A4:H4"/>
    <mergeCell ref="A6:A9"/>
    <mergeCell ref="A10:A18"/>
    <mergeCell ref="A19:A21"/>
    <mergeCell ref="B6:B7"/>
    <mergeCell ref="B10:B11"/>
    <mergeCell ref="B12:B15"/>
    <mergeCell ref="B16:B18"/>
  </mergeCells>
  <pageMargins left="0.590277777777778" right="0.590277777777778" top="0.904861111111111" bottom="0.786805555555556" header="0.393055555555556" footer="0.393055555555556"/>
  <pageSetup paperSize="9" scale="83" fitToHeight="0"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20"/>
  <sheetViews>
    <sheetView topLeftCell="A9" workbookViewId="0">
      <selection activeCell="D17" sqref="D17"/>
    </sheetView>
  </sheetViews>
  <sheetFormatPr defaultColWidth="12" defaultRowHeight="13.5"/>
  <cols>
    <col min="1" max="2" width="14.8333333333333" style="4" customWidth="1"/>
    <col min="3" max="3" width="20.8888888888889" style="4" customWidth="1"/>
    <col min="4" max="4" width="15.5" style="4" customWidth="1"/>
    <col min="5" max="5" width="40.1111111111111" style="5" customWidth="1"/>
    <col min="6" max="6" width="42.2222222222222" style="4" customWidth="1"/>
    <col min="7" max="7" width="11" style="4" customWidth="1"/>
    <col min="8" max="8" width="12" style="6" customWidth="1"/>
    <col min="9" max="9" width="10.8333333333333" style="4" customWidth="1"/>
    <col min="10" max="10" width="12" style="4"/>
    <col min="11" max="11" width="4.66666666666667" style="4" customWidth="1"/>
    <col min="12" max="18" width="12" style="4" hidden="1" customWidth="1"/>
    <col min="19" max="16384" width="12" style="4"/>
  </cols>
  <sheetData>
    <row r="1" s="1" customFormat="1" ht="60" customHeight="1" spans="1:9">
      <c r="A1" s="7" t="s">
        <v>118</v>
      </c>
      <c r="B1" s="7"/>
      <c r="C1" s="7"/>
      <c r="D1" s="7"/>
      <c r="E1" s="8"/>
      <c r="F1" s="7"/>
      <c r="G1" s="7"/>
      <c r="H1" s="9"/>
      <c r="I1" s="7"/>
    </row>
    <row r="2" s="2" customFormat="1" ht="35.1" customHeight="1" spans="1:9">
      <c r="A2" s="10" t="s">
        <v>119</v>
      </c>
      <c r="B2" s="10" t="str">
        <f>整体支出绩效目标表!C2</f>
        <v>通道侗族自治县司法局</v>
      </c>
      <c r="C2" s="10"/>
      <c r="D2" s="10"/>
      <c r="E2" s="11" t="s">
        <v>120</v>
      </c>
      <c r="F2" s="12" t="s">
        <v>169</v>
      </c>
      <c r="G2" s="13" t="s">
        <v>122</v>
      </c>
      <c r="H2" s="14"/>
      <c r="I2" s="41">
        <v>17</v>
      </c>
    </row>
    <row r="3" s="3" customFormat="1" ht="50.1" customHeight="1" spans="1:9">
      <c r="A3" s="15" t="s">
        <v>123</v>
      </c>
      <c r="B3" s="15" t="s">
        <v>170</v>
      </c>
      <c r="C3" s="15"/>
      <c r="D3" s="15"/>
      <c r="E3" s="16"/>
      <c r="F3" s="15"/>
      <c r="G3" s="15"/>
      <c r="H3" s="17"/>
      <c r="I3" s="15"/>
    </row>
    <row r="4" s="3" customFormat="1" ht="35.1" customHeight="1" spans="1:9">
      <c r="A4" s="15" t="s">
        <v>125</v>
      </c>
      <c r="B4" s="15"/>
      <c r="C4" s="15"/>
      <c r="D4" s="15"/>
      <c r="E4" s="16"/>
      <c r="F4" s="15"/>
      <c r="G4" s="15"/>
      <c r="H4" s="17"/>
      <c r="I4" s="42"/>
    </row>
    <row r="5" s="3" customFormat="1" ht="35.1" customHeight="1" spans="1:9">
      <c r="A5" s="15" t="s">
        <v>12</v>
      </c>
      <c r="B5" s="15" t="s">
        <v>13</v>
      </c>
      <c r="C5" s="15" t="s">
        <v>14</v>
      </c>
      <c r="D5" s="15" t="s">
        <v>16</v>
      </c>
      <c r="E5" s="15" t="s">
        <v>126</v>
      </c>
      <c r="F5" s="15" t="s">
        <v>127</v>
      </c>
      <c r="G5" s="15" t="s">
        <v>128</v>
      </c>
      <c r="H5" s="17" t="s">
        <v>15</v>
      </c>
      <c r="I5" s="15" t="s">
        <v>20</v>
      </c>
    </row>
    <row r="6" s="3" customFormat="1" ht="35.1" customHeight="1" spans="1:9">
      <c r="A6" s="18" t="s">
        <v>21</v>
      </c>
      <c r="B6" s="19" t="s">
        <v>22</v>
      </c>
      <c r="C6" s="20" t="s">
        <v>171</v>
      </c>
      <c r="D6" s="17" t="s">
        <v>172</v>
      </c>
      <c r="E6" s="21" t="s">
        <v>173</v>
      </c>
      <c r="F6" s="60" t="s">
        <v>174</v>
      </c>
      <c r="G6" s="20" t="s">
        <v>25</v>
      </c>
      <c r="H6" s="17" t="s">
        <v>24</v>
      </c>
      <c r="I6" s="15"/>
    </row>
    <row r="7" s="3" customFormat="1" ht="35.1" customHeight="1" spans="1:9">
      <c r="A7" s="23"/>
      <c r="B7" s="19" t="s">
        <v>30</v>
      </c>
      <c r="C7" s="20" t="s">
        <v>31</v>
      </c>
      <c r="D7" s="17" t="s">
        <v>33</v>
      </c>
      <c r="E7" s="21" t="s">
        <v>175</v>
      </c>
      <c r="F7" s="24" t="s">
        <v>176</v>
      </c>
      <c r="G7" s="20" t="s">
        <v>34</v>
      </c>
      <c r="H7" s="17" t="s">
        <v>32</v>
      </c>
      <c r="I7" s="15"/>
    </row>
    <row r="8" s="3" customFormat="1" ht="35.1" customHeight="1" spans="1:9">
      <c r="A8" s="23"/>
      <c r="B8" s="19" t="s">
        <v>37</v>
      </c>
      <c r="C8" s="20" t="s">
        <v>135</v>
      </c>
      <c r="D8" s="17" t="s">
        <v>33</v>
      </c>
      <c r="E8" s="22" t="s">
        <v>177</v>
      </c>
      <c r="F8" s="24" t="s">
        <v>178</v>
      </c>
      <c r="G8" s="17" t="s">
        <v>34</v>
      </c>
      <c r="H8" s="17" t="s">
        <v>32</v>
      </c>
      <c r="I8" s="15"/>
    </row>
    <row r="9" s="3" customFormat="1" ht="35.1" customHeight="1" spans="1:9">
      <c r="A9" s="25" t="s">
        <v>137</v>
      </c>
      <c r="B9" s="26" t="s">
        <v>42</v>
      </c>
      <c r="C9" s="26" t="s">
        <v>179</v>
      </c>
      <c r="D9" s="30">
        <v>100</v>
      </c>
      <c r="E9" s="36" t="s">
        <v>180</v>
      </c>
      <c r="F9" s="24" t="s">
        <v>181</v>
      </c>
      <c r="G9" s="20" t="s">
        <v>48</v>
      </c>
      <c r="H9" s="17" t="s">
        <v>32</v>
      </c>
      <c r="I9" s="15"/>
    </row>
    <row r="10" s="3" customFormat="1" ht="35.1" customHeight="1" spans="1:9">
      <c r="A10" s="27"/>
      <c r="B10" s="28"/>
      <c r="C10" s="26" t="s">
        <v>182</v>
      </c>
      <c r="D10" s="30">
        <v>200</v>
      </c>
      <c r="E10" s="36" t="s">
        <v>183</v>
      </c>
      <c r="F10" s="24" t="s">
        <v>181</v>
      </c>
      <c r="G10" s="20" t="s">
        <v>184</v>
      </c>
      <c r="H10" s="17" t="s">
        <v>32</v>
      </c>
      <c r="I10" s="15"/>
    </row>
    <row r="11" s="3" customFormat="1" ht="35.1" customHeight="1" spans="1:9">
      <c r="A11" s="27"/>
      <c r="B11" s="26" t="s">
        <v>63</v>
      </c>
      <c r="C11" s="26" t="s">
        <v>185</v>
      </c>
      <c r="D11" s="30">
        <v>95</v>
      </c>
      <c r="E11" s="36" t="s">
        <v>186</v>
      </c>
      <c r="F11" s="24" t="s">
        <v>181</v>
      </c>
      <c r="G11" s="20" t="s">
        <v>34</v>
      </c>
      <c r="H11" s="34" t="s">
        <v>59</v>
      </c>
      <c r="I11" s="15"/>
    </row>
    <row r="12" s="3" customFormat="1" ht="35.1" customHeight="1" spans="1:9">
      <c r="A12" s="27"/>
      <c r="B12" s="28"/>
      <c r="C12" s="61" t="s">
        <v>187</v>
      </c>
      <c r="D12" s="30">
        <v>90</v>
      </c>
      <c r="E12" s="36" t="s">
        <v>188</v>
      </c>
      <c r="F12" s="24" t="s">
        <v>181</v>
      </c>
      <c r="G12" s="20" t="s">
        <v>34</v>
      </c>
      <c r="H12" s="34" t="s">
        <v>59</v>
      </c>
      <c r="I12" s="36"/>
    </row>
    <row r="13" s="3" customFormat="1" ht="35.1" customHeight="1" spans="1:9">
      <c r="A13" s="27"/>
      <c r="B13" s="28"/>
      <c r="C13" s="61" t="s">
        <v>150</v>
      </c>
      <c r="D13" s="30">
        <v>100</v>
      </c>
      <c r="E13" s="62" t="s">
        <v>151</v>
      </c>
      <c r="F13" s="24" t="s">
        <v>181</v>
      </c>
      <c r="G13" s="20" t="s">
        <v>34</v>
      </c>
      <c r="H13" s="34" t="s">
        <v>59</v>
      </c>
      <c r="I13" s="36"/>
    </row>
    <row r="14" s="3" customFormat="1" ht="35.1" customHeight="1" spans="1:9">
      <c r="A14" s="37"/>
      <c r="B14" s="26" t="s">
        <v>83</v>
      </c>
      <c r="C14" s="35" t="s">
        <v>189</v>
      </c>
      <c r="D14" s="30" t="s">
        <v>190</v>
      </c>
      <c r="E14" s="36" t="s">
        <v>191</v>
      </c>
      <c r="F14" s="44" t="s">
        <v>192</v>
      </c>
      <c r="G14" s="15" t="s">
        <v>99</v>
      </c>
      <c r="H14" s="59" t="s">
        <v>97</v>
      </c>
      <c r="I14" s="36"/>
    </row>
    <row r="15" s="3" customFormat="1" ht="38" customHeight="1" spans="1:9">
      <c r="A15" s="15" t="s">
        <v>158</v>
      </c>
      <c r="B15" s="35" t="s">
        <v>95</v>
      </c>
      <c r="C15" s="15" t="s">
        <v>193</v>
      </c>
      <c r="D15" s="15" t="s">
        <v>98</v>
      </c>
      <c r="E15" s="16" t="s">
        <v>194</v>
      </c>
      <c r="F15" s="16" t="s">
        <v>195</v>
      </c>
      <c r="G15" s="15" t="s">
        <v>99</v>
      </c>
      <c r="H15" s="17" t="s">
        <v>97</v>
      </c>
      <c r="I15" s="15"/>
    </row>
    <row r="16" s="3" customFormat="1" ht="35.1" customHeight="1" spans="1:18">
      <c r="A16" s="39"/>
      <c r="B16" s="61" t="s">
        <v>102</v>
      </c>
      <c r="C16" s="53" t="s">
        <v>196</v>
      </c>
      <c r="D16" s="15">
        <v>80</v>
      </c>
      <c r="E16" s="16" t="s">
        <v>197</v>
      </c>
      <c r="F16" s="24" t="s">
        <v>198</v>
      </c>
      <c r="G16" s="20" t="s">
        <v>34</v>
      </c>
      <c r="H16" s="17" t="s">
        <v>32</v>
      </c>
      <c r="I16" s="10"/>
      <c r="R16" s="43"/>
    </row>
    <row r="17" s="3" customFormat="1" ht="35.1" customHeight="1" spans="1:18">
      <c r="A17" s="39"/>
      <c r="B17" s="63"/>
      <c r="C17" s="15" t="s">
        <v>199</v>
      </c>
      <c r="D17" s="15" t="s">
        <v>98</v>
      </c>
      <c r="E17" s="16" t="s">
        <v>197</v>
      </c>
      <c r="F17" s="16" t="s">
        <v>195</v>
      </c>
      <c r="G17" s="15" t="s">
        <v>99</v>
      </c>
      <c r="H17" s="17" t="s">
        <v>97</v>
      </c>
      <c r="I17" s="10"/>
      <c r="R17" s="43"/>
    </row>
    <row r="18" s="3" customFormat="1" ht="38" customHeight="1" spans="1:9">
      <c r="A18" s="15"/>
      <c r="B18" s="35" t="s">
        <v>106</v>
      </c>
      <c r="C18" s="15" t="s">
        <v>200</v>
      </c>
      <c r="D18" s="15" t="s">
        <v>98</v>
      </c>
      <c r="E18" s="16" t="s">
        <v>201</v>
      </c>
      <c r="F18" s="16" t="s">
        <v>195</v>
      </c>
      <c r="G18" s="15" t="s">
        <v>99</v>
      </c>
      <c r="H18" s="17" t="s">
        <v>97</v>
      </c>
      <c r="I18" s="15"/>
    </row>
    <row r="19" s="3" customFormat="1" ht="45" customHeight="1" spans="1:9">
      <c r="A19" s="15"/>
      <c r="B19" s="40" t="s">
        <v>110</v>
      </c>
      <c r="C19" s="15" t="s">
        <v>202</v>
      </c>
      <c r="D19" s="15" t="s">
        <v>98</v>
      </c>
      <c r="E19" s="16" t="s">
        <v>194</v>
      </c>
      <c r="F19" s="16" t="s">
        <v>195</v>
      </c>
      <c r="G19" s="15" t="s">
        <v>99</v>
      </c>
      <c r="H19" s="17" t="s">
        <v>97</v>
      </c>
      <c r="I19" s="15"/>
    </row>
    <row r="20" s="3" customFormat="1" ht="35.1" customHeight="1" spans="1:9">
      <c r="A20" s="15" t="s">
        <v>165</v>
      </c>
      <c r="B20" s="40" t="s">
        <v>114</v>
      </c>
      <c r="C20" s="15" t="s">
        <v>166</v>
      </c>
      <c r="D20" s="15">
        <v>90</v>
      </c>
      <c r="E20" s="16" t="s">
        <v>203</v>
      </c>
      <c r="F20" s="24" t="s">
        <v>168</v>
      </c>
      <c r="G20" s="20" t="s">
        <v>34</v>
      </c>
      <c r="H20" s="17" t="s">
        <v>32</v>
      </c>
      <c r="I20" s="15"/>
    </row>
  </sheetData>
  <mergeCells count="11">
    <mergeCell ref="A1:I1"/>
    <mergeCell ref="B2:D2"/>
    <mergeCell ref="G2:H2"/>
    <mergeCell ref="B3:I3"/>
    <mergeCell ref="A4:H4"/>
    <mergeCell ref="A6:A8"/>
    <mergeCell ref="A9:A14"/>
    <mergeCell ref="A15:A19"/>
    <mergeCell ref="B9:B10"/>
    <mergeCell ref="B11:B13"/>
    <mergeCell ref="B16:B17"/>
  </mergeCells>
  <pageMargins left="0.590277777777778" right="0.590277777777778" top="0.904861111111111" bottom="0.786805555555556" header="0.393055555555556" footer="0.393055555555556"/>
  <pageSetup paperSize="9" scale="82" fitToHeight="0"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23"/>
  <sheetViews>
    <sheetView topLeftCell="A11" workbookViewId="0">
      <selection activeCell="C28" sqref="C28"/>
    </sheetView>
  </sheetViews>
  <sheetFormatPr defaultColWidth="12" defaultRowHeight="13.5"/>
  <cols>
    <col min="1" max="1" width="14.8333333333333" style="4" customWidth="1"/>
    <col min="2" max="2" width="14.6666666666667" style="4" customWidth="1"/>
    <col min="3" max="3" width="19.6666666666667" style="4" customWidth="1"/>
    <col min="4" max="4" width="13.5" style="4" customWidth="1"/>
    <col min="5" max="5" width="41.7777777777778" style="5" customWidth="1"/>
    <col min="6" max="6" width="43.3333333333333" style="4" customWidth="1"/>
    <col min="7" max="7" width="11.6666666666667" style="4" customWidth="1"/>
    <col min="8" max="8" width="12.3333333333333" style="6" customWidth="1"/>
    <col min="9" max="9" width="10.8333333333333" style="4" customWidth="1"/>
    <col min="10" max="10" width="12" style="4"/>
    <col min="11" max="11" width="4.66666666666667" style="4" customWidth="1"/>
    <col min="12" max="18" width="12" style="4" hidden="1" customWidth="1"/>
    <col min="19" max="16384" width="12" style="4"/>
  </cols>
  <sheetData>
    <row r="1" s="1" customFormat="1" ht="60" customHeight="1" spans="1:9">
      <c r="A1" s="7" t="s">
        <v>118</v>
      </c>
      <c r="B1" s="7"/>
      <c r="C1" s="7"/>
      <c r="D1" s="7"/>
      <c r="E1" s="8"/>
      <c r="F1" s="7"/>
      <c r="G1" s="7"/>
      <c r="H1" s="9"/>
      <c r="I1" s="7"/>
    </row>
    <row r="2" s="2" customFormat="1" ht="35.1" customHeight="1" spans="1:9">
      <c r="A2" s="10" t="s">
        <v>119</v>
      </c>
      <c r="B2" s="10" t="str">
        <f>整体支出绩效目标表!C2</f>
        <v>通道侗族自治县司法局</v>
      </c>
      <c r="C2" s="10"/>
      <c r="D2" s="10"/>
      <c r="E2" s="11" t="s">
        <v>120</v>
      </c>
      <c r="F2" s="12" t="s">
        <v>204</v>
      </c>
      <c r="G2" s="13" t="s">
        <v>122</v>
      </c>
      <c r="H2" s="14"/>
      <c r="I2" s="41">
        <v>1</v>
      </c>
    </row>
    <row r="3" s="3" customFormat="1" ht="50.1" customHeight="1" spans="1:9">
      <c r="A3" s="15" t="s">
        <v>123</v>
      </c>
      <c r="B3" s="15" t="s">
        <v>205</v>
      </c>
      <c r="C3" s="15"/>
      <c r="D3" s="15"/>
      <c r="E3" s="16"/>
      <c r="F3" s="15"/>
      <c r="G3" s="15"/>
      <c r="H3" s="17"/>
      <c r="I3" s="15"/>
    </row>
    <row r="4" s="3" customFormat="1" ht="35.1" customHeight="1" spans="1:9">
      <c r="A4" s="15" t="s">
        <v>125</v>
      </c>
      <c r="B4" s="15"/>
      <c r="C4" s="15"/>
      <c r="D4" s="15"/>
      <c r="E4" s="16"/>
      <c r="F4" s="15"/>
      <c r="G4" s="15"/>
      <c r="H4" s="17"/>
      <c r="I4" s="42"/>
    </row>
    <row r="5" s="3" customFormat="1" ht="35.1" customHeight="1" spans="1:9">
      <c r="A5" s="15" t="s">
        <v>12</v>
      </c>
      <c r="B5" s="15" t="s">
        <v>13</v>
      </c>
      <c r="C5" s="15" t="s">
        <v>14</v>
      </c>
      <c r="D5" s="15" t="s">
        <v>16</v>
      </c>
      <c r="E5" s="15" t="s">
        <v>126</v>
      </c>
      <c r="F5" s="15" t="s">
        <v>127</v>
      </c>
      <c r="G5" s="15" t="s">
        <v>128</v>
      </c>
      <c r="H5" s="17" t="s">
        <v>15</v>
      </c>
      <c r="I5" s="15" t="s">
        <v>20</v>
      </c>
    </row>
    <row r="6" s="3" customFormat="1" ht="35.1" customHeight="1" spans="1:9">
      <c r="A6" s="15" t="s">
        <v>21</v>
      </c>
      <c r="B6" s="26" t="s">
        <v>22</v>
      </c>
      <c r="C6" s="15" t="s">
        <v>204</v>
      </c>
      <c r="D6" s="15">
        <v>1</v>
      </c>
      <c r="E6" s="36" t="s">
        <v>206</v>
      </c>
      <c r="F6" s="36" t="s">
        <v>207</v>
      </c>
      <c r="G6" s="15" t="s">
        <v>25</v>
      </c>
      <c r="H6" s="17" t="s">
        <v>24</v>
      </c>
      <c r="I6" s="15"/>
    </row>
    <row r="7" s="3" customFormat="1" ht="35.1" customHeight="1" spans="1:9">
      <c r="A7" s="15"/>
      <c r="B7" s="26" t="s">
        <v>30</v>
      </c>
      <c r="C7" s="26" t="s">
        <v>31</v>
      </c>
      <c r="D7" s="15">
        <v>0</v>
      </c>
      <c r="E7" s="44" t="s">
        <v>35</v>
      </c>
      <c r="F7" s="44" t="s">
        <v>134</v>
      </c>
      <c r="G7" s="15" t="s">
        <v>34</v>
      </c>
      <c r="H7" s="17" t="s">
        <v>32</v>
      </c>
      <c r="I7" s="36"/>
    </row>
    <row r="8" s="3" customFormat="1" ht="35.1" customHeight="1" spans="1:9">
      <c r="A8" s="15"/>
      <c r="B8" s="40" t="s">
        <v>37</v>
      </c>
      <c r="C8" s="10" t="s">
        <v>38</v>
      </c>
      <c r="D8" s="15">
        <v>0</v>
      </c>
      <c r="E8" s="45" t="s">
        <v>39</v>
      </c>
      <c r="F8" s="45" t="s">
        <v>136</v>
      </c>
      <c r="G8" s="15" t="s">
        <v>34</v>
      </c>
      <c r="H8" s="17" t="s">
        <v>32</v>
      </c>
      <c r="I8" s="36"/>
    </row>
    <row r="9" s="3" customFormat="1" ht="35.1" customHeight="1" spans="1:9">
      <c r="A9" s="25" t="s">
        <v>137</v>
      </c>
      <c r="B9" s="10" t="s">
        <v>42</v>
      </c>
      <c r="C9" s="29" t="s">
        <v>208</v>
      </c>
      <c r="D9" s="30">
        <v>1</v>
      </c>
      <c r="E9" s="31" t="s">
        <v>209</v>
      </c>
      <c r="F9" s="24" t="s">
        <v>145</v>
      </c>
      <c r="G9" s="20" t="s">
        <v>210</v>
      </c>
      <c r="H9" s="17" t="s">
        <v>32</v>
      </c>
      <c r="I9" s="15"/>
    </row>
    <row r="10" s="3" customFormat="1" ht="35.1" customHeight="1" spans="1:9">
      <c r="A10" s="27"/>
      <c r="B10" s="10"/>
      <c r="C10" s="29" t="s">
        <v>211</v>
      </c>
      <c r="D10" s="30">
        <v>3</v>
      </c>
      <c r="E10" s="31" t="s">
        <v>212</v>
      </c>
      <c r="F10" s="24" t="s">
        <v>145</v>
      </c>
      <c r="G10" s="20" t="s">
        <v>213</v>
      </c>
      <c r="H10" s="17" t="s">
        <v>32</v>
      </c>
      <c r="I10" s="15"/>
    </row>
    <row r="11" s="3" customFormat="1" ht="35.1" customHeight="1" spans="1:9">
      <c r="A11" s="27"/>
      <c r="B11" s="10"/>
      <c r="C11" s="29" t="s">
        <v>214</v>
      </c>
      <c r="D11" s="30">
        <v>1</v>
      </c>
      <c r="E11" s="31" t="s">
        <v>215</v>
      </c>
      <c r="F11" s="24" t="s">
        <v>145</v>
      </c>
      <c r="G11" s="20" t="s">
        <v>213</v>
      </c>
      <c r="H11" s="17" t="s">
        <v>32</v>
      </c>
      <c r="I11" s="15"/>
    </row>
    <row r="12" s="3" customFormat="1" ht="35.1" customHeight="1" spans="1:9">
      <c r="A12" s="27"/>
      <c r="B12" s="10"/>
      <c r="C12" s="29" t="s">
        <v>216</v>
      </c>
      <c r="D12" s="30">
        <v>500</v>
      </c>
      <c r="E12" s="31" t="s">
        <v>217</v>
      </c>
      <c r="F12" s="24" t="s">
        <v>145</v>
      </c>
      <c r="G12" s="20" t="s">
        <v>218</v>
      </c>
      <c r="H12" s="17" t="s">
        <v>32</v>
      </c>
      <c r="I12" s="15"/>
    </row>
    <row r="13" s="3" customFormat="1" ht="35.1" customHeight="1" spans="1:9">
      <c r="A13" s="27"/>
      <c r="B13" s="10" t="s">
        <v>63</v>
      </c>
      <c r="C13" s="32" t="s">
        <v>219</v>
      </c>
      <c r="D13" s="30">
        <v>80</v>
      </c>
      <c r="E13" s="33" t="s">
        <v>220</v>
      </c>
      <c r="F13" s="24" t="s">
        <v>145</v>
      </c>
      <c r="G13" s="20" t="s">
        <v>34</v>
      </c>
      <c r="H13" s="17" t="s">
        <v>32</v>
      </c>
      <c r="I13" s="36"/>
    </row>
    <row r="14" s="3" customFormat="1" ht="35.1" customHeight="1" spans="1:9">
      <c r="A14" s="27"/>
      <c r="B14" s="10"/>
      <c r="C14" s="35" t="s">
        <v>221</v>
      </c>
      <c r="D14" s="30">
        <v>100</v>
      </c>
      <c r="E14" s="36" t="s">
        <v>222</v>
      </c>
      <c r="F14" s="24" t="s">
        <v>145</v>
      </c>
      <c r="G14" s="20" t="s">
        <v>34</v>
      </c>
      <c r="H14" s="34" t="s">
        <v>59</v>
      </c>
      <c r="I14" s="36"/>
    </row>
    <row r="15" s="3" customFormat="1" ht="35.1" customHeight="1" spans="1:9">
      <c r="A15" s="27"/>
      <c r="B15" s="10"/>
      <c r="C15" s="35" t="s">
        <v>150</v>
      </c>
      <c r="D15" s="30">
        <v>100</v>
      </c>
      <c r="E15" s="36" t="s">
        <v>151</v>
      </c>
      <c r="F15" s="24" t="s">
        <v>145</v>
      </c>
      <c r="G15" s="20" t="s">
        <v>34</v>
      </c>
      <c r="H15" s="34" t="s">
        <v>59</v>
      </c>
      <c r="I15" s="36"/>
    </row>
    <row r="16" s="3" customFormat="1" ht="35.1" customHeight="1" spans="1:9">
      <c r="A16" s="27"/>
      <c r="B16" s="26" t="s">
        <v>83</v>
      </c>
      <c r="C16" s="35" t="s">
        <v>223</v>
      </c>
      <c r="D16" s="30">
        <v>100</v>
      </c>
      <c r="E16" s="36" t="s">
        <v>224</v>
      </c>
      <c r="F16" s="24" t="s">
        <v>145</v>
      </c>
      <c r="G16" s="20" t="s">
        <v>34</v>
      </c>
      <c r="H16" s="34" t="s">
        <v>59</v>
      </c>
      <c r="I16" s="36"/>
    </row>
    <row r="17" s="3" customFormat="1" ht="35.1" customHeight="1" spans="1:9">
      <c r="A17" s="27"/>
      <c r="B17" s="28"/>
      <c r="C17" s="35" t="s">
        <v>225</v>
      </c>
      <c r="D17" s="30">
        <v>100</v>
      </c>
      <c r="E17" s="36" t="s">
        <v>226</v>
      </c>
      <c r="F17" s="24" t="s">
        <v>145</v>
      </c>
      <c r="G17" s="20" t="s">
        <v>34</v>
      </c>
      <c r="H17" s="34" t="s">
        <v>59</v>
      </c>
      <c r="I17" s="36"/>
    </row>
    <row r="18" s="3" customFormat="1" ht="35.1" customHeight="1" spans="1:9">
      <c r="A18" s="37"/>
      <c r="B18" s="28"/>
      <c r="C18" s="35" t="s">
        <v>156</v>
      </c>
      <c r="D18" s="30" t="s">
        <v>227</v>
      </c>
      <c r="E18" s="36" t="s">
        <v>157</v>
      </c>
      <c r="F18" s="24" t="s">
        <v>228</v>
      </c>
      <c r="G18" s="15" t="s">
        <v>99</v>
      </c>
      <c r="H18" s="17" t="s">
        <v>97</v>
      </c>
      <c r="I18" s="36"/>
    </row>
    <row r="19" s="3" customFormat="1" ht="35.1" customHeight="1" spans="1:9">
      <c r="A19" s="15" t="s">
        <v>158</v>
      </c>
      <c r="B19" s="35" t="s">
        <v>95</v>
      </c>
      <c r="C19" s="15" t="s">
        <v>229</v>
      </c>
      <c r="D19" s="15" t="s">
        <v>98</v>
      </c>
      <c r="E19" s="16" t="s">
        <v>230</v>
      </c>
      <c r="F19" s="45" t="s">
        <v>101</v>
      </c>
      <c r="G19" s="15" t="s">
        <v>99</v>
      </c>
      <c r="H19" s="17" t="s">
        <v>97</v>
      </c>
      <c r="I19" s="15"/>
    </row>
    <row r="20" s="3" customFormat="1" ht="42" customHeight="1" spans="1:18">
      <c r="A20" s="39"/>
      <c r="B20" s="35" t="s">
        <v>102</v>
      </c>
      <c r="C20" s="10" t="s">
        <v>231</v>
      </c>
      <c r="D20" s="15" t="s">
        <v>98</v>
      </c>
      <c r="E20" s="36" t="s">
        <v>232</v>
      </c>
      <c r="F20" s="44" t="s">
        <v>105</v>
      </c>
      <c r="G20" s="15" t="s">
        <v>99</v>
      </c>
      <c r="H20" s="50" t="s">
        <v>97</v>
      </c>
      <c r="I20" s="10"/>
      <c r="R20" s="43"/>
    </row>
    <row r="21" s="3" customFormat="1" ht="35.1" customHeight="1" spans="1:9">
      <c r="A21" s="15"/>
      <c r="B21" s="35" t="s">
        <v>106</v>
      </c>
      <c r="C21" s="51" t="s">
        <v>233</v>
      </c>
      <c r="D21" s="15" t="s">
        <v>98</v>
      </c>
      <c r="E21" s="36" t="s">
        <v>234</v>
      </c>
      <c r="F21" s="45" t="s">
        <v>101</v>
      </c>
      <c r="G21" s="15" t="s">
        <v>99</v>
      </c>
      <c r="H21" s="50" t="s">
        <v>97</v>
      </c>
      <c r="I21" s="15"/>
    </row>
    <row r="22" s="3" customFormat="1" ht="35.1" customHeight="1" spans="1:9">
      <c r="A22" s="15"/>
      <c r="B22" s="40" t="s">
        <v>110</v>
      </c>
      <c r="C22" s="10" t="s">
        <v>235</v>
      </c>
      <c r="D22" s="15" t="s">
        <v>98</v>
      </c>
      <c r="E22" s="36" t="s">
        <v>236</v>
      </c>
      <c r="F22" s="44" t="s">
        <v>105</v>
      </c>
      <c r="G22" s="15" t="s">
        <v>99</v>
      </c>
      <c r="H22" s="50" t="s">
        <v>97</v>
      </c>
      <c r="I22" s="15"/>
    </row>
    <row r="23" s="3" customFormat="1" ht="35.1" customHeight="1" spans="1:9">
      <c r="A23" s="15" t="s">
        <v>165</v>
      </c>
      <c r="B23" s="40" t="s">
        <v>114</v>
      </c>
      <c r="C23" s="15" t="s">
        <v>166</v>
      </c>
      <c r="D23" s="15">
        <v>95</v>
      </c>
      <c r="E23" s="16" t="s">
        <v>203</v>
      </c>
      <c r="F23" s="24" t="s">
        <v>168</v>
      </c>
      <c r="G23" s="15" t="s">
        <v>34</v>
      </c>
      <c r="H23" s="17" t="s">
        <v>32</v>
      </c>
      <c r="I23" s="15"/>
    </row>
  </sheetData>
  <mergeCells count="11">
    <mergeCell ref="A1:I1"/>
    <mergeCell ref="B2:D2"/>
    <mergeCell ref="G2:H2"/>
    <mergeCell ref="B3:I3"/>
    <mergeCell ref="A4:H4"/>
    <mergeCell ref="A6:A8"/>
    <mergeCell ref="A9:A18"/>
    <mergeCell ref="A19:A22"/>
    <mergeCell ref="B9:B12"/>
    <mergeCell ref="B13:B15"/>
    <mergeCell ref="B16:B18"/>
  </mergeCells>
  <pageMargins left="0.590277777777778" right="0.590277777777778" top="0.904861111111111" bottom="0.786805555555556" header="0.393055555555556" footer="0.393055555555556"/>
  <pageSetup paperSize="9" scale="82" fitToHeight="0"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21"/>
  <sheetViews>
    <sheetView topLeftCell="A6" workbookViewId="0">
      <selection activeCell="C16" sqref="C16"/>
    </sheetView>
  </sheetViews>
  <sheetFormatPr defaultColWidth="12" defaultRowHeight="13.5"/>
  <cols>
    <col min="1" max="2" width="14.8333333333333" style="4" customWidth="1"/>
    <col min="3" max="3" width="19.8333333333333" style="4" customWidth="1"/>
    <col min="4" max="4" width="15.5" style="4" customWidth="1"/>
    <col min="5" max="5" width="37.8888888888889" style="5" customWidth="1"/>
    <col min="6" max="6" width="44.4444444444444" style="4" customWidth="1"/>
    <col min="7" max="7" width="10.6666666666667" style="4" customWidth="1"/>
    <col min="8" max="8" width="11.8333333333333" style="6" customWidth="1"/>
    <col min="9" max="9" width="10.8333333333333" style="4" customWidth="1"/>
    <col min="10" max="10" width="12" style="4"/>
    <col min="11" max="11" width="4.66666666666667" style="4" customWidth="1"/>
    <col min="12" max="18" width="12" style="4" hidden="1" customWidth="1"/>
    <col min="19" max="16384" width="12" style="4"/>
  </cols>
  <sheetData>
    <row r="1" s="1" customFormat="1" ht="60" customHeight="1" spans="1:9">
      <c r="A1" s="7" t="s">
        <v>118</v>
      </c>
      <c r="B1" s="7"/>
      <c r="C1" s="7"/>
      <c r="D1" s="7"/>
      <c r="E1" s="8"/>
      <c r="F1" s="7"/>
      <c r="G1" s="7"/>
      <c r="H1" s="9"/>
      <c r="I1" s="7"/>
    </row>
    <row r="2" s="2" customFormat="1" ht="35.1" customHeight="1" spans="1:9">
      <c r="A2" s="10" t="s">
        <v>119</v>
      </c>
      <c r="B2" s="10" t="str">
        <f>整体支出绩效目标表!C2</f>
        <v>通道侗族自治县司法局</v>
      </c>
      <c r="C2" s="10"/>
      <c r="D2" s="10"/>
      <c r="E2" s="11" t="s">
        <v>120</v>
      </c>
      <c r="F2" s="12" t="s">
        <v>237</v>
      </c>
      <c r="G2" s="13" t="s">
        <v>122</v>
      </c>
      <c r="H2" s="14"/>
      <c r="I2" s="41">
        <v>2</v>
      </c>
    </row>
    <row r="3" s="3" customFormat="1" ht="50.1" customHeight="1" spans="1:9">
      <c r="A3" s="15" t="s">
        <v>123</v>
      </c>
      <c r="B3" s="15" t="s">
        <v>238</v>
      </c>
      <c r="C3" s="15"/>
      <c r="D3" s="15"/>
      <c r="E3" s="16"/>
      <c r="F3" s="15"/>
      <c r="G3" s="15"/>
      <c r="H3" s="17"/>
      <c r="I3" s="15"/>
    </row>
    <row r="4" s="3" customFormat="1" ht="35.1" customHeight="1" spans="1:9">
      <c r="A4" s="15" t="s">
        <v>125</v>
      </c>
      <c r="B4" s="15"/>
      <c r="C4" s="15"/>
      <c r="D4" s="15"/>
      <c r="E4" s="16"/>
      <c r="F4" s="15"/>
      <c r="G4" s="15"/>
      <c r="H4" s="17"/>
      <c r="I4" s="42"/>
    </row>
    <row r="5" s="3" customFormat="1" ht="35.1" customHeight="1" spans="1:9">
      <c r="A5" s="15" t="s">
        <v>12</v>
      </c>
      <c r="B5" s="15" t="s">
        <v>13</v>
      </c>
      <c r="C5" s="15" t="s">
        <v>14</v>
      </c>
      <c r="D5" s="15" t="s">
        <v>16</v>
      </c>
      <c r="E5" s="15" t="s">
        <v>126</v>
      </c>
      <c r="F5" s="15" t="s">
        <v>127</v>
      </c>
      <c r="G5" s="15" t="s">
        <v>128</v>
      </c>
      <c r="H5" s="17" t="s">
        <v>15</v>
      </c>
      <c r="I5" s="15" t="s">
        <v>20</v>
      </c>
    </row>
    <row r="6" s="3" customFormat="1" ht="35.1" customHeight="1" spans="1:9">
      <c r="A6" s="15" t="s">
        <v>21</v>
      </c>
      <c r="B6" s="26" t="s">
        <v>22</v>
      </c>
      <c r="C6" s="15" t="s">
        <v>239</v>
      </c>
      <c r="D6" s="15">
        <f>I2</f>
        <v>2</v>
      </c>
      <c r="E6" s="36" t="s">
        <v>240</v>
      </c>
      <c r="F6" s="36" t="s">
        <v>207</v>
      </c>
      <c r="G6" s="15" t="s">
        <v>25</v>
      </c>
      <c r="H6" s="17" t="s">
        <v>24</v>
      </c>
      <c r="I6" s="15"/>
    </row>
    <row r="7" s="3" customFormat="1" ht="35.1" customHeight="1" spans="1:9">
      <c r="A7" s="15"/>
      <c r="B7" s="26" t="s">
        <v>30</v>
      </c>
      <c r="C7" s="26" t="s">
        <v>31</v>
      </c>
      <c r="D7" s="15">
        <v>0</v>
      </c>
      <c r="E7" s="44" t="s">
        <v>35</v>
      </c>
      <c r="F7" s="44" t="s">
        <v>134</v>
      </c>
      <c r="G7" s="15" t="s">
        <v>34</v>
      </c>
      <c r="H7" s="17" t="s">
        <v>32</v>
      </c>
      <c r="I7" s="36"/>
    </row>
    <row r="8" s="3" customFormat="1" ht="35.1" customHeight="1" spans="1:9">
      <c r="A8" s="15"/>
      <c r="B8" s="40" t="s">
        <v>37</v>
      </c>
      <c r="C8" s="10" t="s">
        <v>38</v>
      </c>
      <c r="D8" s="15">
        <v>0</v>
      </c>
      <c r="E8" s="45" t="s">
        <v>39</v>
      </c>
      <c r="F8" s="45" t="s">
        <v>136</v>
      </c>
      <c r="G8" s="15" t="s">
        <v>34</v>
      </c>
      <c r="H8" s="17" t="s">
        <v>32</v>
      </c>
      <c r="I8" s="36"/>
    </row>
    <row r="9" s="3" customFormat="1" ht="35.1" customHeight="1" spans="1:9">
      <c r="A9" s="46" t="s">
        <v>241</v>
      </c>
      <c r="B9" s="26" t="s">
        <v>42</v>
      </c>
      <c r="C9" s="29" t="s">
        <v>242</v>
      </c>
      <c r="D9" s="30">
        <v>300</v>
      </c>
      <c r="E9" s="31" t="s">
        <v>243</v>
      </c>
      <c r="F9" s="24" t="s">
        <v>181</v>
      </c>
      <c r="G9" s="20" t="s">
        <v>44</v>
      </c>
      <c r="H9" s="17" t="s">
        <v>32</v>
      </c>
      <c r="I9" s="15"/>
    </row>
    <row r="10" s="3" customFormat="1" ht="35.1" customHeight="1" spans="1:9">
      <c r="A10" s="47"/>
      <c r="B10" s="58"/>
      <c r="C10" s="29" t="s">
        <v>244</v>
      </c>
      <c r="D10" s="30">
        <v>10</v>
      </c>
      <c r="E10" s="31" t="s">
        <v>245</v>
      </c>
      <c r="F10" s="24" t="s">
        <v>181</v>
      </c>
      <c r="G10" s="20" t="s">
        <v>213</v>
      </c>
      <c r="H10" s="17" t="s">
        <v>32</v>
      </c>
      <c r="I10" s="15"/>
    </row>
    <row r="11" s="3" customFormat="1" ht="35.1" customHeight="1" spans="1:9">
      <c r="A11" s="47"/>
      <c r="B11" s="26" t="s">
        <v>63</v>
      </c>
      <c r="C11" s="29" t="s">
        <v>70</v>
      </c>
      <c r="D11" s="30">
        <v>98</v>
      </c>
      <c r="E11" s="31" t="s">
        <v>246</v>
      </c>
      <c r="F11" s="24" t="s">
        <v>145</v>
      </c>
      <c r="G11" s="20" t="s">
        <v>34</v>
      </c>
      <c r="H11" s="17" t="s">
        <v>32</v>
      </c>
      <c r="I11" s="15"/>
    </row>
    <row r="12" s="3" customFormat="1" ht="35.1" customHeight="1" spans="1:9">
      <c r="A12" s="47"/>
      <c r="B12" s="28"/>
      <c r="C12" s="32" t="s">
        <v>247</v>
      </c>
      <c r="D12" s="30">
        <v>98</v>
      </c>
      <c r="E12" s="33" t="s">
        <v>248</v>
      </c>
      <c r="F12" s="24" t="s">
        <v>145</v>
      </c>
      <c r="G12" s="20" t="s">
        <v>34</v>
      </c>
      <c r="H12" s="17" t="s">
        <v>32</v>
      </c>
      <c r="I12" s="36"/>
    </row>
    <row r="13" s="3" customFormat="1" ht="35.1" customHeight="1" spans="1:9">
      <c r="A13" s="47"/>
      <c r="B13" s="28"/>
      <c r="C13" s="32" t="s">
        <v>150</v>
      </c>
      <c r="D13" s="30">
        <v>100</v>
      </c>
      <c r="E13" s="33" t="s">
        <v>151</v>
      </c>
      <c r="F13" s="24" t="s">
        <v>249</v>
      </c>
      <c r="G13" s="20" t="s">
        <v>34</v>
      </c>
      <c r="H13" s="34" t="s">
        <v>59</v>
      </c>
      <c r="I13" s="36"/>
    </row>
    <row r="14" s="3" customFormat="1" ht="35.1" customHeight="1" spans="1:9">
      <c r="A14" s="47"/>
      <c r="B14" s="10" t="s">
        <v>83</v>
      </c>
      <c r="C14" s="32" t="s">
        <v>250</v>
      </c>
      <c r="D14" s="30">
        <v>100</v>
      </c>
      <c r="E14" s="33" t="s">
        <v>251</v>
      </c>
      <c r="F14" s="24" t="s">
        <v>145</v>
      </c>
      <c r="G14" s="20" t="s">
        <v>34</v>
      </c>
      <c r="H14" s="34" t="s">
        <v>59</v>
      </c>
      <c r="I14" s="36"/>
    </row>
    <row r="15" s="3" customFormat="1" ht="35.1" customHeight="1" spans="1:9">
      <c r="A15" s="47"/>
      <c r="B15" s="10"/>
      <c r="C15" s="35" t="s">
        <v>252</v>
      </c>
      <c r="D15" s="30">
        <v>100</v>
      </c>
      <c r="E15" s="36" t="s">
        <v>253</v>
      </c>
      <c r="F15" s="24" t="s">
        <v>145</v>
      </c>
      <c r="G15" s="20" t="s">
        <v>34</v>
      </c>
      <c r="H15" s="34" t="s">
        <v>59</v>
      </c>
      <c r="I15" s="36"/>
    </row>
    <row r="16" s="3" customFormat="1" ht="35.1" customHeight="1" spans="1:9">
      <c r="A16" s="37"/>
      <c r="B16" s="10"/>
      <c r="C16" s="53" t="s">
        <v>156</v>
      </c>
      <c r="D16" s="30" t="s">
        <v>190</v>
      </c>
      <c r="E16" s="54" t="s">
        <v>157</v>
      </c>
      <c r="F16" s="24" t="s">
        <v>254</v>
      </c>
      <c r="G16" s="35" t="s">
        <v>99</v>
      </c>
      <c r="H16" s="59" t="s">
        <v>97</v>
      </c>
      <c r="I16" s="36"/>
    </row>
    <row r="17" s="3" customFormat="1" ht="35.1" customHeight="1" spans="1:9">
      <c r="A17" s="15" t="s">
        <v>158</v>
      </c>
      <c r="B17" s="35" t="s">
        <v>95</v>
      </c>
      <c r="C17" s="15" t="s">
        <v>255</v>
      </c>
      <c r="D17" s="15">
        <v>1</v>
      </c>
      <c r="E17" s="16" t="s">
        <v>256</v>
      </c>
      <c r="F17" s="44" t="s">
        <v>257</v>
      </c>
      <c r="G17" s="15" t="s">
        <v>25</v>
      </c>
      <c r="H17" s="17" t="s">
        <v>32</v>
      </c>
      <c r="I17" s="15"/>
    </row>
    <row r="18" s="3" customFormat="1" ht="42" customHeight="1" spans="1:18">
      <c r="A18" s="39"/>
      <c r="B18" s="35" t="s">
        <v>102</v>
      </c>
      <c r="C18" s="10" t="s">
        <v>258</v>
      </c>
      <c r="D18" s="15">
        <v>90</v>
      </c>
      <c r="E18" s="36" t="s">
        <v>259</v>
      </c>
      <c r="F18" s="24" t="s">
        <v>260</v>
      </c>
      <c r="G18" s="15" t="s">
        <v>34</v>
      </c>
      <c r="H18" s="50" t="s">
        <v>32</v>
      </c>
      <c r="I18" s="10"/>
      <c r="R18" s="43"/>
    </row>
    <row r="19" s="3" customFormat="1" ht="35.1" customHeight="1" spans="1:9">
      <c r="A19" s="15"/>
      <c r="B19" s="35" t="s">
        <v>106</v>
      </c>
      <c r="C19" s="51" t="s">
        <v>233</v>
      </c>
      <c r="D19" s="15" t="s">
        <v>98</v>
      </c>
      <c r="E19" s="36" t="s">
        <v>261</v>
      </c>
      <c r="F19" s="44" t="s">
        <v>262</v>
      </c>
      <c r="G19" s="15" t="s">
        <v>99</v>
      </c>
      <c r="H19" s="50" t="s">
        <v>97</v>
      </c>
      <c r="I19" s="15"/>
    </row>
    <row r="20" s="3" customFormat="1" ht="35.1" customHeight="1" spans="1:9">
      <c r="A20" s="15"/>
      <c r="B20" s="40" t="s">
        <v>110</v>
      </c>
      <c r="C20" s="10" t="s">
        <v>263</v>
      </c>
      <c r="D20" s="15" t="s">
        <v>98</v>
      </c>
      <c r="E20" s="36" t="s">
        <v>164</v>
      </c>
      <c r="F20" s="44" t="s">
        <v>264</v>
      </c>
      <c r="G20" s="15" t="s">
        <v>99</v>
      </c>
      <c r="H20" s="50" t="s">
        <v>97</v>
      </c>
      <c r="I20" s="15"/>
    </row>
    <row r="21" s="3" customFormat="1" ht="35.1" customHeight="1" spans="1:9">
      <c r="A21" s="15" t="s">
        <v>165</v>
      </c>
      <c r="B21" s="40" t="s">
        <v>114</v>
      </c>
      <c r="C21" s="15" t="s">
        <v>166</v>
      </c>
      <c r="D21" s="15">
        <v>90</v>
      </c>
      <c r="E21" s="16" t="s">
        <v>167</v>
      </c>
      <c r="F21" s="24" t="s">
        <v>168</v>
      </c>
      <c r="G21" s="15" t="s">
        <v>34</v>
      </c>
      <c r="H21" s="17" t="s">
        <v>32</v>
      </c>
      <c r="I21" s="15"/>
    </row>
  </sheetData>
  <mergeCells count="11">
    <mergeCell ref="A1:I1"/>
    <mergeCell ref="B2:D2"/>
    <mergeCell ref="G2:H2"/>
    <mergeCell ref="B3:I3"/>
    <mergeCell ref="A4:H4"/>
    <mergeCell ref="A6:A8"/>
    <mergeCell ref="A9:A16"/>
    <mergeCell ref="A17:A20"/>
    <mergeCell ref="B9:B10"/>
    <mergeCell ref="B11:B13"/>
    <mergeCell ref="B14:B16"/>
  </mergeCells>
  <pageMargins left="0.590277777777778" right="0.590277777777778" top="0.904861111111111" bottom="0.786805555555556" header="0.393055555555556" footer="0.393055555555556"/>
  <pageSetup paperSize="9" scale="83" fitToHeight="0"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9"/>
  <sheetViews>
    <sheetView topLeftCell="A6" workbookViewId="0">
      <selection activeCell="E12" sqref="E12"/>
    </sheetView>
  </sheetViews>
  <sheetFormatPr defaultColWidth="12" defaultRowHeight="13.5"/>
  <cols>
    <col min="1" max="2" width="14.8333333333333" style="4" customWidth="1"/>
    <col min="3" max="3" width="20.3333333333333" style="4" customWidth="1"/>
    <col min="4" max="4" width="9.22222222222222" style="4" customWidth="1"/>
    <col min="5" max="5" width="40.3333333333333" style="5" customWidth="1"/>
    <col min="6" max="6" width="41.7777777777778" style="4" customWidth="1"/>
    <col min="7" max="7" width="11.5" style="4" customWidth="1"/>
    <col min="8" max="8" width="12.8333333333333" style="6" customWidth="1"/>
    <col min="9" max="9" width="10.8333333333333" style="4" customWidth="1"/>
    <col min="10" max="10" width="12" style="4"/>
    <col min="11" max="11" width="4.66666666666667" style="4" customWidth="1"/>
    <col min="12" max="18" width="12" style="4" hidden="1" customWidth="1"/>
    <col min="19" max="16384" width="12" style="4"/>
  </cols>
  <sheetData>
    <row r="1" s="1" customFormat="1" ht="60" customHeight="1" spans="1:9">
      <c r="A1" s="7" t="s">
        <v>118</v>
      </c>
      <c r="B1" s="7"/>
      <c r="C1" s="7"/>
      <c r="D1" s="7"/>
      <c r="E1" s="8"/>
      <c r="F1" s="7"/>
      <c r="G1" s="7"/>
      <c r="H1" s="9"/>
      <c r="I1" s="7"/>
    </row>
    <row r="2" s="2" customFormat="1" ht="35.1" customHeight="1" spans="1:9">
      <c r="A2" s="10" t="s">
        <v>119</v>
      </c>
      <c r="B2" s="10" t="str">
        <f>整体支出绩效目标表!C2</f>
        <v>通道侗族自治县司法局</v>
      </c>
      <c r="C2" s="10"/>
      <c r="D2" s="10"/>
      <c r="E2" s="11" t="s">
        <v>120</v>
      </c>
      <c r="F2" s="12" t="s">
        <v>265</v>
      </c>
      <c r="G2" s="13" t="s">
        <v>122</v>
      </c>
      <c r="H2" s="14"/>
      <c r="I2" s="41">
        <v>5</v>
      </c>
    </row>
    <row r="3" s="3" customFormat="1" ht="50.1" customHeight="1" spans="1:9">
      <c r="A3" s="15" t="s">
        <v>123</v>
      </c>
      <c r="B3" s="15" t="s">
        <v>266</v>
      </c>
      <c r="C3" s="15"/>
      <c r="D3" s="15"/>
      <c r="E3" s="16"/>
      <c r="F3" s="15"/>
      <c r="G3" s="15"/>
      <c r="H3" s="17"/>
      <c r="I3" s="15"/>
    </row>
    <row r="4" s="3" customFormat="1" ht="35.1" customHeight="1" spans="1:9">
      <c r="A4" s="15" t="s">
        <v>125</v>
      </c>
      <c r="B4" s="15"/>
      <c r="C4" s="15"/>
      <c r="D4" s="15"/>
      <c r="E4" s="16"/>
      <c r="F4" s="15"/>
      <c r="G4" s="15"/>
      <c r="H4" s="17"/>
      <c r="I4" s="42"/>
    </row>
    <row r="5" s="3" customFormat="1" ht="35.1" customHeight="1" spans="1:9">
      <c r="A5" s="15" t="s">
        <v>12</v>
      </c>
      <c r="B5" s="15" t="s">
        <v>13</v>
      </c>
      <c r="C5" s="15" t="s">
        <v>14</v>
      </c>
      <c r="D5" s="15" t="s">
        <v>16</v>
      </c>
      <c r="E5" s="15" t="s">
        <v>126</v>
      </c>
      <c r="F5" s="15" t="s">
        <v>127</v>
      </c>
      <c r="G5" s="15" t="s">
        <v>128</v>
      </c>
      <c r="H5" s="17" t="s">
        <v>15</v>
      </c>
      <c r="I5" s="15" t="s">
        <v>20</v>
      </c>
    </row>
    <row r="6" s="3" customFormat="1" ht="35.1" customHeight="1" spans="1:9">
      <c r="A6" s="19" t="s">
        <v>21</v>
      </c>
      <c r="B6" s="19" t="s">
        <v>22</v>
      </c>
      <c r="C6" s="20" t="s">
        <v>267</v>
      </c>
      <c r="D6" s="17" t="s">
        <v>268</v>
      </c>
      <c r="E6" s="21" t="s">
        <v>269</v>
      </c>
      <c r="F6" s="22" t="s">
        <v>270</v>
      </c>
      <c r="G6" s="20" t="s">
        <v>25</v>
      </c>
      <c r="H6" s="17" t="s">
        <v>24</v>
      </c>
      <c r="I6" s="15"/>
    </row>
    <row r="7" s="3" customFormat="1" ht="38" customHeight="1" spans="1:9">
      <c r="A7" s="52"/>
      <c r="B7" s="19" t="s">
        <v>30</v>
      </c>
      <c r="C7" s="20" t="s">
        <v>31</v>
      </c>
      <c r="D7" s="17" t="s">
        <v>33</v>
      </c>
      <c r="E7" s="21" t="s">
        <v>175</v>
      </c>
      <c r="F7" s="24" t="s">
        <v>271</v>
      </c>
      <c r="G7" s="20" t="s">
        <v>34</v>
      </c>
      <c r="H7" s="17" t="s">
        <v>32</v>
      </c>
      <c r="I7" s="15"/>
    </row>
    <row r="8" s="3" customFormat="1" ht="38" customHeight="1" spans="1:9">
      <c r="A8" s="52"/>
      <c r="B8" s="19" t="s">
        <v>37</v>
      </c>
      <c r="C8" s="20" t="s">
        <v>135</v>
      </c>
      <c r="D8" s="17" t="s">
        <v>33</v>
      </c>
      <c r="E8" s="22" t="s">
        <v>177</v>
      </c>
      <c r="F8" s="24" t="s">
        <v>272</v>
      </c>
      <c r="G8" s="17" t="s">
        <v>34</v>
      </c>
      <c r="H8" s="17" t="s">
        <v>32</v>
      </c>
      <c r="I8" s="15"/>
    </row>
    <row r="9" s="3" customFormat="1" ht="35.1" customHeight="1" spans="1:9">
      <c r="A9" s="25" t="s">
        <v>137</v>
      </c>
      <c r="B9" s="26" t="s">
        <v>42</v>
      </c>
      <c r="C9" s="20" t="s">
        <v>273</v>
      </c>
      <c r="D9" s="17" t="s">
        <v>274</v>
      </c>
      <c r="E9" s="21" t="s">
        <v>275</v>
      </c>
      <c r="F9" s="24" t="s">
        <v>181</v>
      </c>
      <c r="G9" s="20" t="s">
        <v>44</v>
      </c>
      <c r="H9" s="34" t="s">
        <v>59</v>
      </c>
      <c r="I9" s="15"/>
    </row>
    <row r="10" s="3" customFormat="1" ht="35.1" customHeight="1" spans="1:9">
      <c r="A10" s="27"/>
      <c r="B10" s="28"/>
      <c r="C10" s="29" t="s">
        <v>276</v>
      </c>
      <c r="D10" s="30">
        <v>24</v>
      </c>
      <c r="E10" s="31" t="s">
        <v>277</v>
      </c>
      <c r="F10" s="24" t="s">
        <v>181</v>
      </c>
      <c r="G10" s="20" t="s">
        <v>213</v>
      </c>
      <c r="H10" s="17" t="s">
        <v>32</v>
      </c>
      <c r="I10" s="15"/>
    </row>
    <row r="11" s="3" customFormat="1" ht="35.1" customHeight="1" spans="1:9">
      <c r="A11" s="27"/>
      <c r="B11" s="26" t="s">
        <v>63</v>
      </c>
      <c r="C11" s="20" t="s">
        <v>278</v>
      </c>
      <c r="D11" s="17">
        <v>90</v>
      </c>
      <c r="E11" s="21" t="s">
        <v>279</v>
      </c>
      <c r="F11" s="24" t="s">
        <v>181</v>
      </c>
      <c r="G11" s="20" t="s">
        <v>34</v>
      </c>
      <c r="H11" s="17" t="s">
        <v>32</v>
      </c>
      <c r="I11" s="15"/>
    </row>
    <row r="12" s="3" customFormat="1" ht="35.1" customHeight="1" spans="1:9">
      <c r="A12" s="27"/>
      <c r="B12" s="28"/>
      <c r="C12" s="20" t="s">
        <v>150</v>
      </c>
      <c r="D12" s="17" t="s">
        <v>280</v>
      </c>
      <c r="E12" s="21" t="s">
        <v>281</v>
      </c>
      <c r="F12" s="24" t="s">
        <v>181</v>
      </c>
      <c r="G12" s="20" t="s">
        <v>34</v>
      </c>
      <c r="H12" s="34" t="s">
        <v>59</v>
      </c>
      <c r="I12" s="15"/>
    </row>
    <row r="13" s="3" customFormat="1" ht="35.1" customHeight="1" spans="1:9">
      <c r="A13" s="27"/>
      <c r="B13" s="28"/>
      <c r="C13" s="20" t="s">
        <v>282</v>
      </c>
      <c r="D13" s="17" t="s">
        <v>280</v>
      </c>
      <c r="E13" s="21" t="s">
        <v>283</v>
      </c>
      <c r="F13" s="24" t="s">
        <v>181</v>
      </c>
      <c r="G13" s="20" t="s">
        <v>34</v>
      </c>
      <c r="H13" s="34" t="s">
        <v>59</v>
      </c>
      <c r="I13" s="15"/>
    </row>
    <row r="14" s="3" customFormat="1" ht="35.1" customHeight="1" spans="1:9">
      <c r="A14" s="37"/>
      <c r="B14" s="10" t="s">
        <v>83</v>
      </c>
      <c r="C14" s="56" t="s">
        <v>156</v>
      </c>
      <c r="D14" s="17">
        <v>100</v>
      </c>
      <c r="E14" s="57" t="s">
        <v>284</v>
      </c>
      <c r="F14" s="24" t="s">
        <v>181</v>
      </c>
      <c r="G14" s="20" t="s">
        <v>34</v>
      </c>
      <c r="H14" s="34" t="s">
        <v>59</v>
      </c>
      <c r="I14" s="36"/>
    </row>
    <row r="15" s="3" customFormat="1" ht="35.1" customHeight="1" spans="1:9">
      <c r="A15" s="15" t="s">
        <v>158</v>
      </c>
      <c r="B15" s="35" t="s">
        <v>95</v>
      </c>
      <c r="C15" s="20" t="s">
        <v>285</v>
      </c>
      <c r="D15" s="17" t="s">
        <v>98</v>
      </c>
      <c r="E15" s="16" t="s">
        <v>194</v>
      </c>
      <c r="F15" s="38" t="s">
        <v>286</v>
      </c>
      <c r="G15" s="15" t="s">
        <v>99</v>
      </c>
      <c r="H15" s="17" t="s">
        <v>97</v>
      </c>
      <c r="I15" s="15"/>
    </row>
    <row r="16" s="3" customFormat="1" ht="45" customHeight="1" spans="1:18">
      <c r="A16" s="39"/>
      <c r="B16" s="35" t="s">
        <v>102</v>
      </c>
      <c r="C16" s="20" t="s">
        <v>287</v>
      </c>
      <c r="D16" s="17" t="s">
        <v>98</v>
      </c>
      <c r="E16" s="16" t="s">
        <v>197</v>
      </c>
      <c r="F16" s="38" t="s">
        <v>286</v>
      </c>
      <c r="G16" s="15" t="s">
        <v>99</v>
      </c>
      <c r="H16" s="17" t="s">
        <v>97</v>
      </c>
      <c r="I16" s="10"/>
      <c r="R16" s="43"/>
    </row>
    <row r="17" s="3" customFormat="1" ht="35.1" customHeight="1" spans="1:9">
      <c r="A17" s="15"/>
      <c r="B17" s="35" t="s">
        <v>106</v>
      </c>
      <c r="C17" s="20" t="s">
        <v>288</v>
      </c>
      <c r="D17" s="17" t="s">
        <v>98</v>
      </c>
      <c r="E17" s="16" t="s">
        <v>201</v>
      </c>
      <c r="F17" s="38" t="s">
        <v>286</v>
      </c>
      <c r="G17" s="15" t="s">
        <v>99</v>
      </c>
      <c r="H17" s="17" t="s">
        <v>97</v>
      </c>
      <c r="I17" s="15"/>
    </row>
    <row r="18" s="3" customFormat="1" ht="41" customHeight="1" spans="1:9">
      <c r="A18" s="15"/>
      <c r="B18" s="40" t="s">
        <v>110</v>
      </c>
      <c r="C18" s="15" t="s">
        <v>289</v>
      </c>
      <c r="D18" s="17" t="s">
        <v>98</v>
      </c>
      <c r="E18" s="16" t="s">
        <v>194</v>
      </c>
      <c r="F18" s="38" t="s">
        <v>286</v>
      </c>
      <c r="G18" s="15" t="s">
        <v>99</v>
      </c>
      <c r="H18" s="17" t="s">
        <v>97</v>
      </c>
      <c r="I18" s="15"/>
    </row>
    <row r="19" s="3" customFormat="1" ht="35.1" customHeight="1" spans="1:9">
      <c r="A19" s="15" t="s">
        <v>165</v>
      </c>
      <c r="B19" s="40" t="s">
        <v>114</v>
      </c>
      <c r="C19" s="20" t="s">
        <v>290</v>
      </c>
      <c r="D19" s="15">
        <v>90</v>
      </c>
      <c r="E19" s="21" t="s">
        <v>291</v>
      </c>
      <c r="F19" s="24" t="s">
        <v>168</v>
      </c>
      <c r="G19" s="20" t="s">
        <v>34</v>
      </c>
      <c r="H19" s="17" t="s">
        <v>32</v>
      </c>
      <c r="I19" s="15"/>
    </row>
  </sheetData>
  <mergeCells count="10">
    <mergeCell ref="A1:I1"/>
    <mergeCell ref="B2:D2"/>
    <mergeCell ref="G2:H2"/>
    <mergeCell ref="B3:I3"/>
    <mergeCell ref="A4:H4"/>
    <mergeCell ref="A6:A8"/>
    <mergeCell ref="A9:A14"/>
    <mergeCell ref="A15:A18"/>
    <mergeCell ref="B9:B10"/>
    <mergeCell ref="B11:B12"/>
  </mergeCells>
  <pageMargins left="0.590277777777778" right="0.590277777777778" top="0.904861111111111" bottom="0.786805555555556" header="0.393055555555556" footer="0.393055555555556"/>
  <pageSetup paperSize="9" scale="84" fitToHeight="0" orientation="landscape"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9"/>
  <sheetViews>
    <sheetView topLeftCell="A5" workbookViewId="0">
      <selection activeCell="F20" sqref="F20"/>
    </sheetView>
  </sheetViews>
  <sheetFormatPr defaultColWidth="12" defaultRowHeight="13.5"/>
  <cols>
    <col min="1" max="2" width="14.8333333333333" style="4" customWidth="1"/>
    <col min="3" max="3" width="21.2222222222222" style="4" customWidth="1"/>
    <col min="4" max="4" width="12.8333333333333" style="4" customWidth="1"/>
    <col min="5" max="5" width="44.8888888888889" style="5" customWidth="1"/>
    <col min="6" max="6" width="48.8333333333333" style="4" customWidth="1"/>
    <col min="7" max="7" width="10.7777777777778" style="4" customWidth="1"/>
    <col min="8" max="8" width="12.8333333333333" style="6" customWidth="1"/>
    <col min="9" max="9" width="10.8333333333333" style="4" customWidth="1"/>
    <col min="10" max="10" width="12" style="4"/>
    <col min="11" max="11" width="4.66666666666667" style="4" customWidth="1"/>
    <col min="12" max="18" width="12" style="4" hidden="1" customWidth="1"/>
    <col min="19" max="16384" width="12" style="4"/>
  </cols>
  <sheetData>
    <row r="1" s="1" customFormat="1" ht="42" customHeight="1" spans="1:9">
      <c r="A1" s="7" t="s">
        <v>118</v>
      </c>
      <c r="B1" s="7"/>
      <c r="C1" s="7"/>
      <c r="D1" s="7"/>
      <c r="E1" s="8"/>
      <c r="F1" s="7"/>
      <c r="G1" s="7"/>
      <c r="H1" s="9"/>
      <c r="I1" s="7"/>
    </row>
    <row r="2" s="2" customFormat="1" ht="35.1" customHeight="1" spans="1:9">
      <c r="A2" s="10" t="s">
        <v>119</v>
      </c>
      <c r="B2" s="10" t="str">
        <f>整体支出绩效目标表!C2</f>
        <v>通道侗族自治县司法局</v>
      </c>
      <c r="C2" s="10"/>
      <c r="D2" s="10"/>
      <c r="E2" s="11" t="s">
        <v>120</v>
      </c>
      <c r="F2" s="12" t="s">
        <v>292</v>
      </c>
      <c r="G2" s="13" t="s">
        <v>122</v>
      </c>
      <c r="H2" s="14"/>
      <c r="I2" s="41">
        <v>2</v>
      </c>
    </row>
    <row r="3" s="3" customFormat="1" ht="34" customHeight="1" spans="1:9">
      <c r="A3" s="15" t="s">
        <v>123</v>
      </c>
      <c r="B3" s="15" t="s">
        <v>293</v>
      </c>
      <c r="C3" s="15"/>
      <c r="D3" s="15"/>
      <c r="E3" s="16"/>
      <c r="F3" s="15"/>
      <c r="G3" s="15"/>
      <c r="H3" s="17"/>
      <c r="I3" s="15"/>
    </row>
    <row r="4" s="3" customFormat="1" ht="35.1" customHeight="1" spans="1:9">
      <c r="A4" s="15" t="s">
        <v>125</v>
      </c>
      <c r="B4" s="15"/>
      <c r="C4" s="15"/>
      <c r="D4" s="15"/>
      <c r="E4" s="16"/>
      <c r="F4" s="15"/>
      <c r="G4" s="15"/>
      <c r="H4" s="17"/>
      <c r="I4" s="42"/>
    </row>
    <row r="5" s="3" customFormat="1" ht="35.1" customHeight="1" spans="1:9">
      <c r="A5" s="15" t="s">
        <v>12</v>
      </c>
      <c r="B5" s="15" t="s">
        <v>13</v>
      </c>
      <c r="C5" s="15" t="s">
        <v>14</v>
      </c>
      <c r="D5" s="15" t="s">
        <v>16</v>
      </c>
      <c r="E5" s="15" t="s">
        <v>126</v>
      </c>
      <c r="F5" s="15" t="s">
        <v>127</v>
      </c>
      <c r="G5" s="15" t="s">
        <v>128</v>
      </c>
      <c r="H5" s="17" t="s">
        <v>15</v>
      </c>
      <c r="I5" s="15" t="s">
        <v>20</v>
      </c>
    </row>
    <row r="6" s="3" customFormat="1" ht="29" customHeight="1" spans="1:9">
      <c r="A6" s="19" t="s">
        <v>21</v>
      </c>
      <c r="B6" s="19" t="s">
        <v>22</v>
      </c>
      <c r="C6" s="20" t="s">
        <v>294</v>
      </c>
      <c r="D6" s="17" t="s">
        <v>295</v>
      </c>
      <c r="E6" s="21" t="s">
        <v>296</v>
      </c>
      <c r="F6" s="22" t="s">
        <v>174</v>
      </c>
      <c r="G6" s="20" t="s">
        <v>25</v>
      </c>
      <c r="H6" s="17" t="s">
        <v>24</v>
      </c>
      <c r="I6" s="15"/>
    </row>
    <row r="7" s="3" customFormat="1" ht="29" customHeight="1" spans="1:9">
      <c r="A7" s="52"/>
      <c r="B7" s="19" t="s">
        <v>30</v>
      </c>
      <c r="C7" s="20" t="s">
        <v>31</v>
      </c>
      <c r="D7" s="17" t="s">
        <v>33</v>
      </c>
      <c r="E7" s="21" t="s">
        <v>175</v>
      </c>
      <c r="F7" s="24" t="s">
        <v>271</v>
      </c>
      <c r="G7" s="20" t="s">
        <v>34</v>
      </c>
      <c r="H7" s="17" t="s">
        <v>32</v>
      </c>
      <c r="I7" s="15"/>
    </row>
    <row r="8" s="3" customFormat="1" ht="29" customHeight="1" spans="1:9">
      <c r="A8" s="52"/>
      <c r="B8" s="19" t="s">
        <v>37</v>
      </c>
      <c r="C8" s="20" t="s">
        <v>135</v>
      </c>
      <c r="D8" s="17" t="s">
        <v>33</v>
      </c>
      <c r="E8" s="22" t="s">
        <v>177</v>
      </c>
      <c r="F8" s="24" t="s">
        <v>272</v>
      </c>
      <c r="G8" s="17" t="s">
        <v>34</v>
      </c>
      <c r="H8" s="17" t="s">
        <v>32</v>
      </c>
      <c r="I8" s="15"/>
    </row>
    <row r="9" s="3" customFormat="1" ht="29" customHeight="1" spans="1:9">
      <c r="A9" s="25" t="s">
        <v>137</v>
      </c>
      <c r="B9" s="26" t="s">
        <v>42</v>
      </c>
      <c r="C9" s="20" t="s">
        <v>61</v>
      </c>
      <c r="D9" s="17" t="s">
        <v>280</v>
      </c>
      <c r="E9" s="21" t="s">
        <v>297</v>
      </c>
      <c r="F9" s="24" t="s">
        <v>198</v>
      </c>
      <c r="G9" s="20" t="s">
        <v>34</v>
      </c>
      <c r="H9" s="34" t="s">
        <v>59</v>
      </c>
      <c r="I9" s="15"/>
    </row>
    <row r="10" s="3" customFormat="1" ht="29" customHeight="1" spans="1:9">
      <c r="A10" s="27"/>
      <c r="B10" s="28" t="s">
        <v>63</v>
      </c>
      <c r="C10" s="17" t="s">
        <v>298</v>
      </c>
      <c r="D10" s="17" t="s">
        <v>299</v>
      </c>
      <c r="E10" s="22" t="s">
        <v>300</v>
      </c>
      <c r="F10" s="24" t="s">
        <v>198</v>
      </c>
      <c r="G10" s="20" t="s">
        <v>34</v>
      </c>
      <c r="H10" s="17" t="s">
        <v>32</v>
      </c>
      <c r="I10" s="15"/>
    </row>
    <row r="11" s="3" customFormat="1" ht="29" customHeight="1" spans="1:9">
      <c r="A11" s="27"/>
      <c r="B11" s="28"/>
      <c r="C11" s="17" t="s">
        <v>150</v>
      </c>
      <c r="D11" s="17" t="s">
        <v>280</v>
      </c>
      <c r="E11" s="22" t="s">
        <v>151</v>
      </c>
      <c r="F11" s="24" t="s">
        <v>198</v>
      </c>
      <c r="G11" s="20" t="s">
        <v>34</v>
      </c>
      <c r="H11" s="34" t="s">
        <v>59</v>
      </c>
      <c r="I11" s="15"/>
    </row>
    <row r="12" s="3" customFormat="1" ht="29" customHeight="1" spans="1:9">
      <c r="A12" s="27"/>
      <c r="B12" s="28" t="s">
        <v>83</v>
      </c>
      <c r="C12" s="20" t="s">
        <v>301</v>
      </c>
      <c r="D12" s="17" t="s">
        <v>280</v>
      </c>
      <c r="E12" s="21" t="s">
        <v>302</v>
      </c>
      <c r="F12" s="24" t="s">
        <v>198</v>
      </c>
      <c r="G12" s="20" t="s">
        <v>34</v>
      </c>
      <c r="H12" s="34" t="s">
        <v>59</v>
      </c>
      <c r="I12" s="15"/>
    </row>
    <row r="13" s="3" customFormat="1" ht="29" customHeight="1" spans="1:9">
      <c r="A13" s="37"/>
      <c r="B13" s="28"/>
      <c r="C13" s="53" t="s">
        <v>156</v>
      </c>
      <c r="D13" s="17" t="s">
        <v>227</v>
      </c>
      <c r="E13" s="54" t="s">
        <v>157</v>
      </c>
      <c r="F13" s="21" t="s">
        <v>303</v>
      </c>
      <c r="G13" s="15" t="s">
        <v>99</v>
      </c>
      <c r="H13" s="17" t="s">
        <v>97</v>
      </c>
      <c r="I13" s="36"/>
    </row>
    <row r="14" s="3" customFormat="1" ht="38" customHeight="1" spans="1:9">
      <c r="A14" s="15" t="s">
        <v>158</v>
      </c>
      <c r="B14" s="35" t="s">
        <v>95</v>
      </c>
      <c r="C14" s="15" t="s">
        <v>304</v>
      </c>
      <c r="D14" s="15" t="s">
        <v>98</v>
      </c>
      <c r="E14" s="16" t="s">
        <v>194</v>
      </c>
      <c r="F14" s="16" t="s">
        <v>286</v>
      </c>
      <c r="G14" s="15" t="s">
        <v>99</v>
      </c>
      <c r="H14" s="17" t="s">
        <v>97</v>
      </c>
      <c r="I14" s="15"/>
    </row>
    <row r="15" s="3" customFormat="1" ht="29" customHeight="1" spans="1:18">
      <c r="A15" s="39"/>
      <c r="B15" s="35" t="s">
        <v>102</v>
      </c>
      <c r="C15" s="15" t="s">
        <v>199</v>
      </c>
      <c r="D15" s="15" t="s">
        <v>98</v>
      </c>
      <c r="E15" s="16" t="s">
        <v>197</v>
      </c>
      <c r="F15" s="16" t="s">
        <v>286</v>
      </c>
      <c r="G15" s="15" t="s">
        <v>99</v>
      </c>
      <c r="H15" s="17" t="s">
        <v>97</v>
      </c>
      <c r="I15" s="10"/>
      <c r="R15" s="43"/>
    </row>
    <row r="16" s="3" customFormat="1" ht="29" customHeight="1" spans="1:9">
      <c r="A16" s="15"/>
      <c r="B16" s="35" t="s">
        <v>106</v>
      </c>
      <c r="C16" s="15" t="s">
        <v>305</v>
      </c>
      <c r="D16" s="15" t="s">
        <v>98</v>
      </c>
      <c r="E16" s="16" t="s">
        <v>201</v>
      </c>
      <c r="F16" s="16" t="s">
        <v>286</v>
      </c>
      <c r="G16" s="15" t="s">
        <v>99</v>
      </c>
      <c r="H16" s="17" t="s">
        <v>97</v>
      </c>
      <c r="I16" s="15"/>
    </row>
    <row r="17" s="3" customFormat="1" ht="38" customHeight="1" spans="1:9">
      <c r="A17" s="15"/>
      <c r="B17" s="40" t="s">
        <v>110</v>
      </c>
      <c r="C17" s="15" t="s">
        <v>289</v>
      </c>
      <c r="D17" s="15" t="s">
        <v>98</v>
      </c>
      <c r="E17" s="16" t="s">
        <v>194</v>
      </c>
      <c r="F17" s="16" t="s">
        <v>286</v>
      </c>
      <c r="G17" s="15" t="s">
        <v>99</v>
      </c>
      <c r="H17" s="17" t="s">
        <v>97</v>
      </c>
      <c r="I17" s="15"/>
    </row>
    <row r="18" s="3" customFormat="1" ht="29" customHeight="1" spans="1:9">
      <c r="A18" s="15" t="s">
        <v>165</v>
      </c>
      <c r="B18" s="40" t="s">
        <v>114</v>
      </c>
      <c r="C18" s="15" t="s">
        <v>306</v>
      </c>
      <c r="D18" s="15">
        <v>90</v>
      </c>
      <c r="E18" s="16" t="s">
        <v>307</v>
      </c>
      <c r="F18" s="16" t="s">
        <v>308</v>
      </c>
      <c r="G18" s="20" t="s">
        <v>34</v>
      </c>
      <c r="H18" s="17" t="s">
        <v>32</v>
      </c>
      <c r="I18" s="15"/>
    </row>
    <row r="19" ht="29" customHeight="1" spans="1:9">
      <c r="A19" s="15"/>
      <c r="B19" s="40"/>
      <c r="C19" s="15" t="s">
        <v>166</v>
      </c>
      <c r="D19" s="15">
        <v>90</v>
      </c>
      <c r="E19" s="16" t="s">
        <v>203</v>
      </c>
      <c r="F19" s="16" t="s">
        <v>308</v>
      </c>
      <c r="G19" s="20" t="s">
        <v>34</v>
      </c>
      <c r="H19" s="17" t="s">
        <v>32</v>
      </c>
      <c r="I19" s="55"/>
    </row>
  </sheetData>
  <mergeCells count="12">
    <mergeCell ref="A1:I1"/>
    <mergeCell ref="B2:D2"/>
    <mergeCell ref="G2:H2"/>
    <mergeCell ref="B3:I3"/>
    <mergeCell ref="A4:H4"/>
    <mergeCell ref="A6:A8"/>
    <mergeCell ref="A9:A13"/>
    <mergeCell ref="A14:A17"/>
    <mergeCell ref="A18:A19"/>
    <mergeCell ref="B10:B11"/>
    <mergeCell ref="B12:B13"/>
    <mergeCell ref="B18:B19"/>
  </mergeCells>
  <pageMargins left="0.590277777777778" right="0.590277777777778" top="0.904861111111111" bottom="0.786805555555556" header="0.393055555555556" footer="0.393055555555556"/>
  <pageSetup paperSize="9" scale="78" fitToHeight="0" orientation="landscape"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8"/>
  <sheetViews>
    <sheetView workbookViewId="0">
      <selection activeCell="A1" sqref="A1:I1"/>
    </sheetView>
  </sheetViews>
  <sheetFormatPr defaultColWidth="12" defaultRowHeight="13.5"/>
  <cols>
    <col min="1" max="2" width="14.8333333333333" style="4" customWidth="1"/>
    <col min="3" max="3" width="18.4444444444444" style="4" customWidth="1"/>
    <col min="4" max="4" width="11.3333333333333" style="4" customWidth="1"/>
    <col min="5" max="5" width="48.8333333333333" style="5" customWidth="1"/>
    <col min="6" max="6" width="40.8888888888889" style="4" customWidth="1"/>
    <col min="7" max="7" width="10.3333333333333" style="4" customWidth="1"/>
    <col min="8" max="8" width="11.8333333333333" style="6" customWidth="1"/>
    <col min="9" max="9" width="10.8333333333333" style="4" customWidth="1"/>
    <col min="10" max="10" width="12" style="4"/>
    <col min="11" max="11" width="4.66666666666667" style="4" customWidth="1"/>
    <col min="12" max="18" width="12" style="4" hidden="1" customWidth="1"/>
    <col min="19" max="16384" width="12" style="4"/>
  </cols>
  <sheetData>
    <row r="1" s="1" customFormat="1" ht="42" customHeight="1" spans="1:9">
      <c r="A1" s="7" t="s">
        <v>118</v>
      </c>
      <c r="B1" s="7"/>
      <c r="C1" s="7"/>
      <c r="D1" s="7"/>
      <c r="E1" s="8"/>
      <c r="F1" s="7"/>
      <c r="G1" s="7"/>
      <c r="H1" s="9"/>
      <c r="I1" s="7"/>
    </row>
    <row r="2" s="2" customFormat="1" ht="35.1" customHeight="1" spans="1:9">
      <c r="A2" s="10" t="s">
        <v>119</v>
      </c>
      <c r="B2" s="10" t="str">
        <f>整体支出绩效目标表!C2</f>
        <v>通道侗族自治县司法局</v>
      </c>
      <c r="C2" s="10"/>
      <c r="D2" s="10"/>
      <c r="E2" s="11" t="s">
        <v>120</v>
      </c>
      <c r="F2" s="12" t="s">
        <v>309</v>
      </c>
      <c r="G2" s="13" t="s">
        <v>122</v>
      </c>
      <c r="H2" s="14"/>
      <c r="I2" s="41">
        <v>17</v>
      </c>
    </row>
    <row r="3" s="3" customFormat="1" ht="40" customHeight="1" spans="1:9">
      <c r="A3" s="15" t="s">
        <v>123</v>
      </c>
      <c r="B3" s="15" t="s">
        <v>310</v>
      </c>
      <c r="C3" s="15"/>
      <c r="D3" s="15"/>
      <c r="E3" s="16"/>
      <c r="F3" s="15"/>
      <c r="G3" s="15"/>
      <c r="H3" s="17"/>
      <c r="I3" s="15"/>
    </row>
    <row r="4" s="3" customFormat="1" ht="35.1" customHeight="1" spans="1:9">
      <c r="A4" s="15" t="s">
        <v>125</v>
      </c>
      <c r="B4" s="15"/>
      <c r="C4" s="15"/>
      <c r="D4" s="15"/>
      <c r="E4" s="16"/>
      <c r="F4" s="15"/>
      <c r="G4" s="15"/>
      <c r="H4" s="17"/>
      <c r="I4" s="42"/>
    </row>
    <row r="5" s="3" customFormat="1" ht="35.1" customHeight="1" spans="1:9">
      <c r="A5" s="15" t="s">
        <v>12</v>
      </c>
      <c r="B5" s="15" t="s">
        <v>13</v>
      </c>
      <c r="C5" s="15" t="s">
        <v>14</v>
      </c>
      <c r="D5" s="15" t="s">
        <v>16</v>
      </c>
      <c r="E5" s="15" t="s">
        <v>126</v>
      </c>
      <c r="F5" s="15" t="s">
        <v>127</v>
      </c>
      <c r="G5" s="15" t="s">
        <v>128</v>
      </c>
      <c r="H5" s="17" t="s">
        <v>15</v>
      </c>
      <c r="I5" s="15" t="s">
        <v>20</v>
      </c>
    </row>
    <row r="6" s="3" customFormat="1" ht="30" customHeight="1" spans="1:9">
      <c r="A6" s="15" t="s">
        <v>21</v>
      </c>
      <c r="B6" s="26" t="s">
        <v>22</v>
      </c>
      <c r="C6" s="15" t="s">
        <v>311</v>
      </c>
      <c r="D6" s="15">
        <f>I2</f>
        <v>17</v>
      </c>
      <c r="E6" s="36" t="s">
        <v>312</v>
      </c>
      <c r="F6" s="36" t="s">
        <v>313</v>
      </c>
      <c r="G6" s="15" t="s">
        <v>25</v>
      </c>
      <c r="H6" s="17" t="s">
        <v>24</v>
      </c>
      <c r="I6" s="15"/>
    </row>
    <row r="7" s="3" customFormat="1" ht="30" customHeight="1" spans="1:9">
      <c r="A7" s="15"/>
      <c r="B7" s="26" t="s">
        <v>30</v>
      </c>
      <c r="C7" s="26" t="s">
        <v>31</v>
      </c>
      <c r="D7" s="15">
        <v>0</v>
      </c>
      <c r="E7" s="44" t="s">
        <v>35</v>
      </c>
      <c r="F7" s="44" t="s">
        <v>134</v>
      </c>
      <c r="G7" s="15" t="s">
        <v>34</v>
      </c>
      <c r="H7" s="17" t="s">
        <v>32</v>
      </c>
      <c r="I7" s="36"/>
    </row>
    <row r="8" s="3" customFormat="1" ht="30" customHeight="1" spans="1:9">
      <c r="A8" s="15"/>
      <c r="B8" s="40" t="s">
        <v>37</v>
      </c>
      <c r="C8" s="10" t="s">
        <v>38</v>
      </c>
      <c r="D8" s="15">
        <v>0</v>
      </c>
      <c r="E8" s="45" t="s">
        <v>39</v>
      </c>
      <c r="F8" s="45" t="s">
        <v>136</v>
      </c>
      <c r="G8" s="15" t="s">
        <v>34</v>
      </c>
      <c r="H8" s="17" t="s">
        <v>32</v>
      </c>
      <c r="I8" s="36"/>
    </row>
    <row r="9" s="3" customFormat="1" ht="30" customHeight="1" spans="1:9">
      <c r="A9" s="46" t="s">
        <v>314</v>
      </c>
      <c r="B9" s="10" t="s">
        <v>42</v>
      </c>
      <c r="C9" s="29" t="s">
        <v>315</v>
      </c>
      <c r="D9" s="30">
        <v>400</v>
      </c>
      <c r="E9" s="31" t="s">
        <v>316</v>
      </c>
      <c r="F9" s="24" t="s">
        <v>198</v>
      </c>
      <c r="G9" s="20" t="s">
        <v>48</v>
      </c>
      <c r="H9" s="17" t="s">
        <v>32</v>
      </c>
      <c r="I9" s="15"/>
    </row>
    <row r="10" s="3" customFormat="1" ht="30" customHeight="1" spans="1:9">
      <c r="A10" s="47"/>
      <c r="B10" s="26" t="s">
        <v>63</v>
      </c>
      <c r="C10" s="32" t="s">
        <v>70</v>
      </c>
      <c r="D10" s="30">
        <v>90</v>
      </c>
      <c r="E10" s="33" t="s">
        <v>246</v>
      </c>
      <c r="F10" s="24" t="s">
        <v>198</v>
      </c>
      <c r="G10" s="20" t="s">
        <v>34</v>
      </c>
      <c r="H10" s="17" t="s">
        <v>32</v>
      </c>
      <c r="I10" s="36"/>
    </row>
    <row r="11" s="3" customFormat="1" ht="30" customHeight="1" spans="1:9">
      <c r="A11" s="47"/>
      <c r="B11" s="28"/>
      <c r="C11" s="32" t="s">
        <v>317</v>
      </c>
      <c r="D11" s="30">
        <v>100</v>
      </c>
      <c r="E11" s="33" t="s">
        <v>151</v>
      </c>
      <c r="F11" s="24" t="s">
        <v>198</v>
      </c>
      <c r="G11" s="35" t="s">
        <v>34</v>
      </c>
      <c r="H11" s="34" t="s">
        <v>59</v>
      </c>
      <c r="I11" s="36"/>
    </row>
    <row r="12" s="3" customFormat="1" ht="30" customHeight="1" spans="1:9">
      <c r="A12" s="47"/>
      <c r="B12" s="28" t="s">
        <v>83</v>
      </c>
      <c r="C12" s="32" t="s">
        <v>318</v>
      </c>
      <c r="D12" s="30">
        <v>100</v>
      </c>
      <c r="E12" s="33" t="s">
        <v>251</v>
      </c>
      <c r="F12" s="24" t="s">
        <v>198</v>
      </c>
      <c r="G12" s="35" t="s">
        <v>34</v>
      </c>
      <c r="H12" s="34" t="s">
        <v>59</v>
      </c>
      <c r="I12" s="36"/>
    </row>
    <row r="13" s="3" customFormat="1" ht="30" customHeight="1" spans="1:9">
      <c r="A13" s="37"/>
      <c r="B13" s="28"/>
      <c r="C13" s="35" t="s">
        <v>319</v>
      </c>
      <c r="D13" s="30">
        <v>100</v>
      </c>
      <c r="E13" s="36" t="s">
        <v>157</v>
      </c>
      <c r="F13" s="24" t="s">
        <v>198</v>
      </c>
      <c r="G13" s="35" t="s">
        <v>34</v>
      </c>
      <c r="H13" s="34" t="s">
        <v>59</v>
      </c>
      <c r="I13" s="36"/>
    </row>
    <row r="14" s="3" customFormat="1" ht="30" customHeight="1" spans="1:9">
      <c r="A14" s="48" t="s">
        <v>320</v>
      </c>
      <c r="B14" s="35" t="s">
        <v>95</v>
      </c>
      <c r="C14" s="15" t="s">
        <v>255</v>
      </c>
      <c r="D14" s="15">
        <v>1</v>
      </c>
      <c r="E14" s="16" t="s">
        <v>256</v>
      </c>
      <c r="F14" s="16" t="s">
        <v>286</v>
      </c>
      <c r="G14" s="15" t="s">
        <v>25</v>
      </c>
      <c r="H14" s="17" t="s">
        <v>32</v>
      </c>
      <c r="I14" s="15"/>
    </row>
    <row r="15" s="3" customFormat="1" ht="30" customHeight="1" spans="1:18">
      <c r="A15" s="49"/>
      <c r="B15" s="35" t="s">
        <v>102</v>
      </c>
      <c r="C15" s="10" t="s">
        <v>258</v>
      </c>
      <c r="D15" s="15" t="s">
        <v>98</v>
      </c>
      <c r="E15" s="36" t="s">
        <v>162</v>
      </c>
      <c r="F15" s="16" t="s">
        <v>286</v>
      </c>
      <c r="G15" s="15" t="s">
        <v>99</v>
      </c>
      <c r="H15" s="50" t="s">
        <v>97</v>
      </c>
      <c r="I15" s="10"/>
      <c r="R15" s="43"/>
    </row>
    <row r="16" s="3" customFormat="1" ht="30" customHeight="1" spans="1:9">
      <c r="A16" s="48"/>
      <c r="B16" s="35" t="s">
        <v>106</v>
      </c>
      <c r="C16" s="51" t="s">
        <v>233</v>
      </c>
      <c r="D16" s="15" t="s">
        <v>98</v>
      </c>
      <c r="E16" s="36" t="s">
        <v>261</v>
      </c>
      <c r="F16" s="16" t="s">
        <v>286</v>
      </c>
      <c r="G16" s="15" t="s">
        <v>99</v>
      </c>
      <c r="H16" s="50" t="s">
        <v>97</v>
      </c>
      <c r="I16" s="15"/>
    </row>
    <row r="17" s="3" customFormat="1" ht="30" customHeight="1" spans="1:9">
      <c r="A17" s="48"/>
      <c r="B17" s="40" t="s">
        <v>110</v>
      </c>
      <c r="C17" s="10" t="s">
        <v>321</v>
      </c>
      <c r="D17" s="15" t="s">
        <v>98</v>
      </c>
      <c r="E17" s="36" t="s">
        <v>164</v>
      </c>
      <c r="F17" s="16" t="s">
        <v>286</v>
      </c>
      <c r="G17" s="15" t="s">
        <v>99</v>
      </c>
      <c r="H17" s="50" t="s">
        <v>97</v>
      </c>
      <c r="I17" s="15"/>
    </row>
    <row r="18" s="3" customFormat="1" ht="30" customHeight="1" spans="1:9">
      <c r="A18" s="15" t="s">
        <v>165</v>
      </c>
      <c r="B18" s="40" t="s">
        <v>322</v>
      </c>
      <c r="C18" s="15" t="s">
        <v>166</v>
      </c>
      <c r="D18" s="15">
        <v>90</v>
      </c>
      <c r="E18" s="16" t="s">
        <v>203</v>
      </c>
      <c r="F18" s="16" t="s">
        <v>323</v>
      </c>
      <c r="G18" s="20" t="s">
        <v>34</v>
      </c>
      <c r="H18" s="17" t="s">
        <v>32</v>
      </c>
      <c r="I18" s="15"/>
    </row>
  </sheetData>
  <mergeCells count="10">
    <mergeCell ref="A1:I1"/>
    <mergeCell ref="B2:D2"/>
    <mergeCell ref="G2:H2"/>
    <mergeCell ref="B3:I3"/>
    <mergeCell ref="A4:H4"/>
    <mergeCell ref="A6:A8"/>
    <mergeCell ref="A9:A13"/>
    <mergeCell ref="A14:A17"/>
    <mergeCell ref="B10:B11"/>
    <mergeCell ref="B12:B13"/>
  </mergeCells>
  <pageMargins left="0.590277777777778" right="0.590277777777778" top="0.904861111111111" bottom="0.786805555555556" header="0.393055555555556" footer="0.393055555555556"/>
  <pageSetup paperSize="9" scale="82" fitToHeight="0" orientation="landscape"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21"/>
  <sheetViews>
    <sheetView tabSelected="1" topLeftCell="A11" workbookViewId="0">
      <selection activeCell="B17" sqref="B17"/>
    </sheetView>
  </sheetViews>
  <sheetFormatPr defaultColWidth="12" defaultRowHeight="13.5"/>
  <cols>
    <col min="1" max="2" width="14.8333333333333" style="4" customWidth="1"/>
    <col min="3" max="3" width="26.5" style="4" customWidth="1"/>
    <col min="4" max="4" width="10.8888888888889" style="4" customWidth="1"/>
    <col min="5" max="5" width="41.7777777777778" style="5" customWidth="1"/>
    <col min="6" max="6" width="40.3333333333333" style="4" customWidth="1"/>
    <col min="7" max="7" width="9.83333333333333" style="4" customWidth="1"/>
    <col min="8" max="8" width="12.8333333333333" style="6" customWidth="1"/>
    <col min="9" max="9" width="10.8333333333333" style="4" customWidth="1"/>
    <col min="10" max="10" width="12" style="4"/>
    <col min="11" max="11" width="4.66666666666667" style="4" customWidth="1"/>
    <col min="12" max="18" width="12" style="4" hidden="1" customWidth="1"/>
    <col min="19" max="16384" width="12" style="4"/>
  </cols>
  <sheetData>
    <row r="1" s="1" customFormat="1" ht="60" customHeight="1" spans="1:9">
      <c r="A1" s="7" t="s">
        <v>118</v>
      </c>
      <c r="B1" s="7"/>
      <c r="C1" s="7"/>
      <c r="D1" s="7"/>
      <c r="E1" s="8"/>
      <c r="F1" s="7"/>
      <c r="G1" s="7"/>
      <c r="H1" s="9"/>
      <c r="I1" s="7"/>
    </row>
    <row r="2" s="2" customFormat="1" ht="35.1" customHeight="1" spans="1:9">
      <c r="A2" s="10" t="s">
        <v>119</v>
      </c>
      <c r="B2" s="10" t="str">
        <f>整体支出绩效目标表!C2</f>
        <v>通道侗族自治县司法局</v>
      </c>
      <c r="C2" s="10"/>
      <c r="D2" s="10"/>
      <c r="E2" s="11" t="s">
        <v>120</v>
      </c>
      <c r="F2" s="12" t="s">
        <v>324</v>
      </c>
      <c r="G2" s="13" t="s">
        <v>122</v>
      </c>
      <c r="H2" s="14"/>
      <c r="I2" s="41">
        <v>10</v>
      </c>
    </row>
    <row r="3" s="3" customFormat="1" ht="50.1" customHeight="1" spans="1:9">
      <c r="A3" s="15" t="s">
        <v>123</v>
      </c>
      <c r="B3" s="15" t="s">
        <v>325</v>
      </c>
      <c r="C3" s="15"/>
      <c r="D3" s="15"/>
      <c r="E3" s="16"/>
      <c r="F3" s="15"/>
      <c r="G3" s="15"/>
      <c r="H3" s="17"/>
      <c r="I3" s="15"/>
    </row>
    <row r="4" s="3" customFormat="1" ht="35.1" customHeight="1" spans="1:9">
      <c r="A4" s="15" t="s">
        <v>125</v>
      </c>
      <c r="B4" s="15"/>
      <c r="C4" s="15"/>
      <c r="D4" s="15"/>
      <c r="E4" s="16"/>
      <c r="F4" s="15"/>
      <c r="G4" s="15"/>
      <c r="H4" s="17"/>
      <c r="I4" s="42"/>
    </row>
    <row r="5" s="3" customFormat="1" ht="35.1" customHeight="1" spans="1:9">
      <c r="A5" s="15" t="s">
        <v>12</v>
      </c>
      <c r="B5" s="15" t="s">
        <v>13</v>
      </c>
      <c r="C5" s="15" t="s">
        <v>14</v>
      </c>
      <c r="D5" s="15" t="s">
        <v>16</v>
      </c>
      <c r="E5" s="15" t="s">
        <v>126</v>
      </c>
      <c r="F5" s="15" t="s">
        <v>127</v>
      </c>
      <c r="G5" s="15" t="s">
        <v>128</v>
      </c>
      <c r="H5" s="17" t="s">
        <v>15</v>
      </c>
      <c r="I5" s="15" t="s">
        <v>20</v>
      </c>
    </row>
    <row r="6" s="3" customFormat="1" ht="35.1" customHeight="1" spans="1:9">
      <c r="A6" s="18" t="s">
        <v>21</v>
      </c>
      <c r="B6" s="19" t="s">
        <v>22</v>
      </c>
      <c r="C6" s="20" t="s">
        <v>326</v>
      </c>
      <c r="D6" s="17" t="s">
        <v>327</v>
      </c>
      <c r="E6" s="21" t="s">
        <v>328</v>
      </c>
      <c r="F6" s="22" t="s">
        <v>329</v>
      </c>
      <c r="G6" s="20" t="s">
        <v>25</v>
      </c>
      <c r="H6" s="17" t="s">
        <v>24</v>
      </c>
      <c r="I6" s="15"/>
    </row>
    <row r="7" s="3" customFormat="1" ht="35.1" customHeight="1" spans="1:9">
      <c r="A7" s="23"/>
      <c r="B7" s="19" t="s">
        <v>30</v>
      </c>
      <c r="C7" s="20" t="s">
        <v>31</v>
      </c>
      <c r="D7" s="17" t="s">
        <v>33</v>
      </c>
      <c r="E7" s="21" t="s">
        <v>175</v>
      </c>
      <c r="F7" s="24" t="s">
        <v>271</v>
      </c>
      <c r="G7" s="20" t="s">
        <v>34</v>
      </c>
      <c r="H7" s="17" t="s">
        <v>32</v>
      </c>
      <c r="I7" s="15"/>
    </row>
    <row r="8" s="3" customFormat="1" ht="35.1" customHeight="1" spans="1:9">
      <c r="A8" s="23"/>
      <c r="B8" s="19" t="s">
        <v>37</v>
      </c>
      <c r="C8" s="20" t="s">
        <v>135</v>
      </c>
      <c r="D8" s="17" t="s">
        <v>33</v>
      </c>
      <c r="E8" s="22" t="s">
        <v>177</v>
      </c>
      <c r="F8" s="24" t="s">
        <v>272</v>
      </c>
      <c r="G8" s="17" t="s">
        <v>34</v>
      </c>
      <c r="H8" s="17" t="s">
        <v>32</v>
      </c>
      <c r="I8" s="15"/>
    </row>
    <row r="9" s="3" customFormat="1" ht="35.1" customHeight="1" spans="1:9">
      <c r="A9" s="25" t="s">
        <v>137</v>
      </c>
      <c r="B9" s="26" t="s">
        <v>42</v>
      </c>
      <c r="C9" s="20" t="s">
        <v>330</v>
      </c>
      <c r="D9" s="17">
        <v>100</v>
      </c>
      <c r="E9" s="21" t="s">
        <v>331</v>
      </c>
      <c r="F9" s="24" t="s">
        <v>140</v>
      </c>
      <c r="G9" s="20" t="s">
        <v>34</v>
      </c>
      <c r="H9" s="17" t="s">
        <v>32</v>
      </c>
      <c r="I9" s="15"/>
    </row>
    <row r="10" s="3" customFormat="1" ht="35.1" customHeight="1" spans="1:9">
      <c r="A10" s="27"/>
      <c r="B10" s="28"/>
      <c r="C10" s="29" t="s">
        <v>332</v>
      </c>
      <c r="D10" s="30">
        <v>10</v>
      </c>
      <c r="E10" s="31" t="s">
        <v>333</v>
      </c>
      <c r="F10" s="24" t="s">
        <v>140</v>
      </c>
      <c r="G10" s="20" t="s">
        <v>48</v>
      </c>
      <c r="H10" s="17" t="s">
        <v>32</v>
      </c>
      <c r="I10" s="15"/>
    </row>
    <row r="11" s="3" customFormat="1" ht="35.1" customHeight="1" spans="1:9">
      <c r="A11" s="27"/>
      <c r="B11" s="26" t="s">
        <v>63</v>
      </c>
      <c r="C11" s="20" t="s">
        <v>334</v>
      </c>
      <c r="D11" s="17">
        <v>60</v>
      </c>
      <c r="E11" s="21" t="s">
        <v>335</v>
      </c>
      <c r="F11" s="24" t="s">
        <v>336</v>
      </c>
      <c r="G11" s="20" t="s">
        <v>34</v>
      </c>
      <c r="H11" s="17" t="s">
        <v>32</v>
      </c>
      <c r="I11" s="15"/>
    </row>
    <row r="12" s="3" customFormat="1" ht="35.1" customHeight="1" spans="1:9">
      <c r="A12" s="27"/>
      <c r="B12" s="28"/>
      <c r="C12" s="32" t="s">
        <v>337</v>
      </c>
      <c r="D12" s="30">
        <v>90</v>
      </c>
      <c r="E12" s="33" t="s">
        <v>338</v>
      </c>
      <c r="F12" s="24" t="s">
        <v>336</v>
      </c>
      <c r="G12" s="20" t="s">
        <v>34</v>
      </c>
      <c r="H12" s="17" t="s">
        <v>32</v>
      </c>
      <c r="I12" s="15"/>
    </row>
    <row r="13" s="3" customFormat="1" ht="35.1" customHeight="1" spans="1:9">
      <c r="A13" s="27"/>
      <c r="B13" s="28"/>
      <c r="C13" s="32" t="s">
        <v>150</v>
      </c>
      <c r="D13" s="30">
        <v>100</v>
      </c>
      <c r="E13" s="33" t="s">
        <v>151</v>
      </c>
      <c r="F13" s="24" t="s">
        <v>336</v>
      </c>
      <c r="G13" s="20" t="s">
        <v>34</v>
      </c>
      <c r="H13" s="34" t="s">
        <v>59</v>
      </c>
      <c r="I13" s="15"/>
    </row>
    <row r="14" s="3" customFormat="1" ht="35.1" customHeight="1" spans="1:9">
      <c r="A14" s="27"/>
      <c r="B14" s="10" t="s">
        <v>83</v>
      </c>
      <c r="C14" s="35" t="s">
        <v>339</v>
      </c>
      <c r="D14" s="30">
        <v>100</v>
      </c>
      <c r="E14" s="36" t="s">
        <v>340</v>
      </c>
      <c r="F14" s="24" t="s">
        <v>336</v>
      </c>
      <c r="G14" s="20" t="s">
        <v>34</v>
      </c>
      <c r="H14" s="34" t="s">
        <v>59</v>
      </c>
      <c r="I14" s="15"/>
    </row>
    <row r="15" s="3" customFormat="1" ht="35.1" customHeight="1" spans="1:9">
      <c r="A15" s="27"/>
      <c r="B15" s="10"/>
      <c r="C15" s="35" t="s">
        <v>341</v>
      </c>
      <c r="D15" s="30">
        <v>100</v>
      </c>
      <c r="E15" s="36" t="s">
        <v>342</v>
      </c>
      <c r="F15" s="24" t="s">
        <v>336</v>
      </c>
      <c r="G15" s="20" t="s">
        <v>34</v>
      </c>
      <c r="H15" s="34" t="s">
        <v>59</v>
      </c>
      <c r="I15" s="15"/>
    </row>
    <row r="16" s="3" customFormat="1" ht="35.1" customHeight="1" spans="1:9">
      <c r="A16" s="37"/>
      <c r="B16" s="10"/>
      <c r="C16" s="20" t="s">
        <v>156</v>
      </c>
      <c r="D16" s="17" t="s">
        <v>280</v>
      </c>
      <c r="E16" s="21" t="s">
        <v>157</v>
      </c>
      <c r="F16" s="24" t="s">
        <v>336</v>
      </c>
      <c r="G16" s="20" t="s">
        <v>34</v>
      </c>
      <c r="H16" s="34" t="s">
        <v>59</v>
      </c>
      <c r="I16" s="36"/>
    </row>
    <row r="17" s="3" customFormat="1" ht="35.1" customHeight="1" spans="1:9">
      <c r="A17" s="15" t="s">
        <v>158</v>
      </c>
      <c r="B17" s="35" t="s">
        <v>95</v>
      </c>
      <c r="C17" s="15" t="s">
        <v>343</v>
      </c>
      <c r="D17" s="15" t="s">
        <v>98</v>
      </c>
      <c r="E17" s="38" t="s">
        <v>194</v>
      </c>
      <c r="F17" s="38" t="s">
        <v>286</v>
      </c>
      <c r="G17" s="15" t="s">
        <v>99</v>
      </c>
      <c r="H17" s="17" t="s">
        <v>97</v>
      </c>
      <c r="I17" s="15"/>
    </row>
    <row r="18" s="3" customFormat="1" ht="35.1" customHeight="1" spans="1:18">
      <c r="A18" s="39"/>
      <c r="B18" s="35" t="s">
        <v>102</v>
      </c>
      <c r="C18" s="15" t="s">
        <v>344</v>
      </c>
      <c r="D18" s="15" t="s">
        <v>98</v>
      </c>
      <c r="E18" s="38" t="s">
        <v>197</v>
      </c>
      <c r="F18" s="38" t="s">
        <v>286</v>
      </c>
      <c r="G18" s="15" t="s">
        <v>99</v>
      </c>
      <c r="H18" s="17" t="s">
        <v>97</v>
      </c>
      <c r="I18" s="10"/>
      <c r="R18" s="43"/>
    </row>
    <row r="19" s="3" customFormat="1" ht="35.1" customHeight="1" spans="1:9">
      <c r="A19" s="15"/>
      <c r="B19" s="35" t="s">
        <v>106</v>
      </c>
      <c r="C19" s="15" t="s">
        <v>345</v>
      </c>
      <c r="D19" s="15" t="s">
        <v>98</v>
      </c>
      <c r="E19" s="38" t="s">
        <v>201</v>
      </c>
      <c r="F19" s="38" t="s">
        <v>286</v>
      </c>
      <c r="G19" s="15" t="s">
        <v>99</v>
      </c>
      <c r="H19" s="17" t="s">
        <v>97</v>
      </c>
      <c r="I19" s="15"/>
    </row>
    <row r="20" s="3" customFormat="1" ht="40" customHeight="1" spans="1:9">
      <c r="A20" s="15"/>
      <c r="B20" s="40" t="s">
        <v>110</v>
      </c>
      <c r="C20" s="15" t="s">
        <v>346</v>
      </c>
      <c r="D20" s="15" t="s">
        <v>98</v>
      </c>
      <c r="E20" s="38" t="s">
        <v>194</v>
      </c>
      <c r="F20" s="38" t="s">
        <v>286</v>
      </c>
      <c r="G20" s="15" t="s">
        <v>99</v>
      </c>
      <c r="H20" s="17" t="s">
        <v>97</v>
      </c>
      <c r="I20" s="15"/>
    </row>
    <row r="21" s="3" customFormat="1" ht="35.1" customHeight="1" spans="1:9">
      <c r="A21" s="15" t="s">
        <v>165</v>
      </c>
      <c r="B21" s="40" t="s">
        <v>114</v>
      </c>
      <c r="C21" s="15" t="s">
        <v>166</v>
      </c>
      <c r="D21" s="15">
        <v>90</v>
      </c>
      <c r="E21" s="38" t="s">
        <v>203</v>
      </c>
      <c r="F21" s="16" t="s">
        <v>323</v>
      </c>
      <c r="G21" s="20" t="s">
        <v>34</v>
      </c>
      <c r="H21" s="17" t="s">
        <v>32</v>
      </c>
      <c r="I21" s="15"/>
    </row>
  </sheetData>
  <mergeCells count="11">
    <mergeCell ref="A1:I1"/>
    <mergeCell ref="B2:D2"/>
    <mergeCell ref="G2:H2"/>
    <mergeCell ref="B3:I3"/>
    <mergeCell ref="A4:H4"/>
    <mergeCell ref="A6:A8"/>
    <mergeCell ref="A9:A16"/>
    <mergeCell ref="A17:A20"/>
    <mergeCell ref="B9:B10"/>
    <mergeCell ref="B11:B13"/>
    <mergeCell ref="B14:B16"/>
  </mergeCells>
  <pageMargins left="0.590277777777778" right="0.590277777777778" top="0.904861111111111" bottom="0.786805555555556" header="0.393055555555556" footer="0.393055555555556"/>
  <pageSetup paperSize="9" scale="82" fitToHeight="0" orientation="landscape" horizontalDpi="600"/>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rangeList sheetStid="3" master="" otherUserPermission="visible"/>
  <rangeList sheetStid="4" master="" otherUserPermission="visible"/>
  <rangeList sheetStid="5" master="" otherUserPermission="visible"/>
  <rangeList sheetStid="6" master="" otherUserPermission="visible"/>
  <rangeList sheetStid="7" master="" otherUserPermission="visible"/>
  <rangeList sheetStid="8" master="" otherUserPermission="visible"/>
  <rangeList sheetStid="9" master="" otherUserPermission="visible"/>
  <rangeList sheetStid="10"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整体支出绩效目标表</vt:lpstr>
      <vt:lpstr>1、办案费和装备费</vt:lpstr>
      <vt:lpstr>2、法律援助</vt:lpstr>
      <vt:lpstr>3、普法宣传经费</vt:lpstr>
      <vt:lpstr>4、安置帮教、人民调解、三调联动</vt:lpstr>
      <vt:lpstr>5、社区矫正</vt:lpstr>
      <vt:lpstr>6、行政应诉经费</vt:lpstr>
      <vt:lpstr>7、以奖代补</vt:lpstr>
      <vt:lpstr>8、政府法律顾问经费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奇妙</cp:lastModifiedBy>
  <dcterms:created xsi:type="dcterms:W3CDTF">2021-09-06T17:46:00Z</dcterms:created>
  <cp:lastPrinted>2023-02-07T11:30:00Z</cp:lastPrinted>
  <dcterms:modified xsi:type="dcterms:W3CDTF">2025-05-09T07:15:57Z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2052-12.1.0.20784</vt:lpwstr>
  </property>
  <property fmtid="{D5CDD505-2E9C-101B-9397-08002B2CF9AE}" pid="4" name="ICV">
    <vt:lpwstr>AE49DF06C4A34FF9945BAC210D1B6DA4_13</vt:lpwstr>
  </property>
  <property fmtid="{D5CDD505-2E9C-101B-9397-08002B2CF9AE}" pid="5" name="KSOReadingLayout">
    <vt:bool>true</vt:bool>
  </property>
</Properties>
</file>