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firstSheet="3" activeTab="9"/>
  </bookViews>
  <sheets>
    <sheet name="整体支出绩效目标表" sheetId="2" r:id="rId1"/>
    <sheet name="1.办案业务、装备购置费" sheetId="6" r:id="rId2"/>
    <sheet name="2.“一村一辅警”“城市快警”装备及被装损耗更新费" sheetId="11" r:id="rId3"/>
    <sheet name="3.看守所羁押人员羁押及拘留所给养费" sheetId="4" r:id="rId4"/>
    <sheet name="4城市电子监控维护运行费" sheetId="9" r:id="rId5"/>
    <sheet name="5.公安业务专项经费" sheetId="8" r:id="rId6"/>
    <sheet name="6.禁毒办运转工作经费" sheetId="10" r:id="rId7"/>
    <sheet name="7.县监管中心监管场所医疗工作及相关经费" sheetId="5" r:id="rId8"/>
    <sheet name="8.武警中队项目" sheetId="12" r:id="rId9"/>
    <sheet name="9.业务技术用房屋面排险修缮" sheetId="13" r:id="rId10"/>
  </sheets>
  <definedNames>
    <definedName name="_xlnm.Print_Titles" localSheetId="1">'1.办案业务、装备购置费'!$5:$5</definedName>
    <definedName name="_xlnm.Print_Titles" localSheetId="5">'5.公安业务专项经费'!$5:$5</definedName>
    <definedName name="_xlnm.Print_Titles" localSheetId="0">整体支出绩效目标表!$8:$8</definedName>
    <definedName name="_xlnm.Print_Titles" localSheetId="3">'3.看守所羁押人员羁押及拘留所给养费'!$5:$5</definedName>
    <definedName name="_xlnm.Print_Area" localSheetId="4">'4城市电子监控维护运行费'!$A$1:$I$23</definedName>
    <definedName name="_xlnm.Print_Titles" localSheetId="4">'4城市电子监控维护运行费'!$5:$5</definedName>
    <definedName name="_xlnm.Print_Titles" localSheetId="6">'6.禁毒办运转工作经费'!$5:$5</definedName>
    <definedName name="_xlnm.Print_Titles" localSheetId="7">'7.县监管中心监管场所医疗工作及相关经费'!$5:$5</definedName>
    <definedName name="_xlnm.Print_Titles" localSheetId="8">'8.武警中队项目'!$5:$5</definedName>
    <definedName name="_xlnm.Print_Titles" localSheetId="2">'2.“一村一辅警”“城市快警”装备及被装损耗更新费'!$5:$5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<sst xmlns="http://schemas.openxmlformats.org/spreadsheetml/2006/main" count="1400" uniqueCount="481">
  <si>
    <t>整体绩效目标申报表</t>
  </si>
  <si>
    <t>部门单位名称</t>
  </si>
  <si>
    <t>通道侗族自治县公安局</t>
  </si>
  <si>
    <t>部门（单位）职责</t>
  </si>
  <si>
    <t>1、贯彻执行国家有关公安工作的方针、政策和法律、法规，起草全县公安规范性文件；分析研究全县的敌情、政情、社情，适时决策部署全县公安工作。
2、掌握影响稳定、危害安全和社会治安的情况，为县委、县政府和上级公安机关提供社会治安方面的重要信息，并拟定预防打击犯罪和整治治安的对策。
3、负责全县公安队伍的思想政治工作和纪律执行情况；负责全县公安系统人民警察的警衔管理、奖惩、优抚、教育训练及公安宣传工作；检查、督促全县公安系统的执法活动，制订全县公安队伍监督管理工作规章制度，组织开展警务督查，实施对干部的监督，查处公安队伍重大违纪案件。 
4、承办案件的侦查工作，协调、处置重大案件(事件)、治安案件事件和骚乱。
5、依法维护全县治安秩序，制止、查处危害社会治安秩序的行为；依法管理户口、居民身份证、枪支弹药、危险爆炸物品、特种行业和公共场所等工作。
6、依法管理国籍工作；负责出境、入境和外国人在境内居留、旅行的有关管理工作；协调涉外案件的查处。
7、指导、监督全县消防工作。
8、依法管理、维护全县道路交通安全、交通秩序以及机动车辆、驾驶员管理工作；承办、参与重大交通事故的查处；管理县公安局交警大队。</t>
  </si>
  <si>
    <t>年度总体目标</t>
  </si>
  <si>
    <t>完成全县治安案件调查处理、刑事案件侦破等,保障办理各类行政、治安、刑事案件所需经费。以维护全县政治稳定为主线,以提升人民群众安全感和满意度为方向,坚持改革强警、科技强警,从全面推进反分维稳工作,加强风险防控和应对处置,全面加强信息科技建设和应用,加强社会创新治理,强化执法规范化建设,推进从严治警建设高素质队伍等方面入手、不断提升公安机关捍卫政治安全、维护社会安定,保障人民安宁的能力水平,为推进通道“四县”建设作出积极的贡献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</si>
  <si>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</si>
  <si>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</si>
  <si>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</si>
  <si>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</si>
  <si>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</si>
  <si>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</si>
  <si>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</si>
  <si>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</si>
  <si>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</si>
  <si>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</si>
  <si>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</si>
  <si>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</si>
  <si>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</si>
  <si>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</si>
  <si>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</si>
  <si>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</si>
  <si>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基本支出</t>
  </si>
  <si>
    <t>≤</t>
  </si>
  <si>
    <t>万元</t>
  </si>
  <si>
    <t>考核基本支出的控制情况</t>
  </si>
  <si>
    <t>成本不超过预算金额计5分，每个超过10%扣2.5分，扣完为止。</t>
  </si>
  <si>
    <t>项目支出</t>
  </si>
  <si>
    <t>考核项目支出的控制情况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</si>
  <si>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</si>
  <si>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</si>
  <si>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</si>
  <si>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</si>
  <si>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</si>
  <si>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</si>
  <si>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</si>
  <si>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</si>
  <si>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</si>
  <si>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</si>
  <si>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</si>
  <si>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</si>
  <si>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财政供养人员</t>
  </si>
  <si>
    <t>人</t>
  </si>
  <si>
    <t>考核财政供养人员人数情况</t>
  </si>
  <si>
    <t>财政供养人员不大于三定方案，得1分；每增加1人扣0.2分，扣完为止</t>
  </si>
  <si>
    <t>辅警人数</t>
  </si>
  <si>
    <t>考核辅警人数情况</t>
  </si>
  <si>
    <t>辅警人数不大于310人，得1分；每增加1人扣0.2分，扣完为止</t>
  </si>
  <si>
    <t>查处案件数（含刑事案件、行政案件等）</t>
  </si>
  <si>
    <t>件</t>
  </si>
  <si>
    <t>考核查处案件数（含刑事案件、行政案件数等）情况</t>
  </si>
  <si>
    <t>按计划完成得1分，否则按实际值/计划值*指标分值计分。</t>
  </si>
  <si>
    <t>打击违法犯罪人数（含刑事案件、行政案件数等）</t>
  </si>
  <si>
    <t>考核打击违法犯罪人数（（含刑事案件、行政案件数等））情况</t>
  </si>
  <si>
    <t>涉黑涉恶线索核查率</t>
  </si>
  <si>
    <t>=</t>
  </si>
  <si>
    <t>考核涉黑涉恶线索核查率情况</t>
  </si>
  <si>
    <t>办理电信诈骗案件</t>
  </si>
  <si>
    <t>4</t>
  </si>
  <si>
    <t>考核办理电信诈骗案件数。</t>
  </si>
  <si>
    <t>城市电子监控
线路租赁</t>
  </si>
  <si>
    <t>条</t>
  </si>
  <si>
    <t>考核城市电子监控线路租赁数量。</t>
  </si>
  <si>
    <t>出入境证照设备需要进行维护的设备数量</t>
  </si>
  <si>
    <t>＝</t>
  </si>
  <si>
    <t>2</t>
  </si>
  <si>
    <t>套</t>
  </si>
  <si>
    <t>考核出入境证照设备需要进行维护的设备数量。</t>
  </si>
  <si>
    <t>毒品预防教育教材</t>
  </si>
  <si>
    <t>18000</t>
  </si>
  <si>
    <t>册</t>
  </si>
  <si>
    <t>考核毒品预防教育教材印刷数。</t>
  </si>
  <si>
    <t>监管中心驻所
医务室医生及护士</t>
  </si>
  <si>
    <t>5</t>
  </si>
  <si>
    <t>考核监管中心驻所医务室医生及护士人数。</t>
  </si>
  <si>
    <t>禁毒社工</t>
  </si>
  <si>
    <t>25</t>
  </si>
  <si>
    <t>考核禁毒社工人数。</t>
  </si>
  <si>
    <t>看守所在押人数</t>
  </si>
  <si>
    <t>100</t>
  </si>
  <si>
    <t>考核看守所在押人数。</t>
  </si>
  <si>
    <t>毛发检测人次</t>
  </si>
  <si>
    <t>960</t>
  </si>
  <si>
    <t>考核毛发检测人次。</t>
  </si>
  <si>
    <t>社区戒毒/康复人员</t>
  </si>
  <si>
    <t>98</t>
  </si>
  <si>
    <t>考核社区戒毒/康复人员数。</t>
  </si>
  <si>
    <t>污水检测次数</t>
  </si>
  <si>
    <t>次</t>
  </si>
  <si>
    <t>考核污水检测次数。</t>
  </si>
  <si>
    <t>驯养警犬数量</t>
  </si>
  <si>
    <t>7</t>
  </si>
  <si>
    <t>只</t>
  </si>
  <si>
    <t>考核驯养警犬数量。</t>
  </si>
  <si>
    <t>巡特警巡逻车辆数</t>
  </si>
  <si>
    <t>3</t>
  </si>
  <si>
    <t>辆</t>
  </si>
  <si>
    <t>考核巡特警巡逻车辆数。</t>
  </si>
  <si>
    <t>援疆民警人数</t>
  </si>
  <si>
    <t>1</t>
  </si>
  <si>
    <t>考核援疆民警人数。</t>
  </si>
  <si>
    <t>预算调整率</t>
  </si>
  <si>
    <t>考核预算调整率控制情况</t>
  </si>
  <si>
    <t>部门预算总额调整幅度在±10%以内，得1分，每增减10%扣0.5分，扣完为止。</t>
  </si>
  <si>
    <t>政府采购执行率</t>
  </si>
  <si>
    <t>考核政府采购执行率控制情况</t>
  </si>
  <si>
    <t>政府采购执行率在90%-100%，得1分；每超过（降低）10%的波动，扣0.5分，扣完为止。</t>
  </si>
  <si>
    <t>案件破案率</t>
  </si>
  <si>
    <t>考核案件破案率情况</t>
  </si>
  <si>
    <t>监控点位联通率</t>
  </si>
  <si>
    <t>考核监控点位联通情况。</t>
  </si>
  <si>
    <t>教育基地维护率</t>
  </si>
  <si>
    <t>教育基地维护率。</t>
  </si>
  <si>
    <t>毛发检测、污水
检测完成率</t>
  </si>
  <si>
    <t>考核毛发检测、污水检测完成情况。</t>
  </si>
  <si>
    <t>城市电子监控点位
在线率</t>
  </si>
  <si>
    <t>考核城市电子监控点正常运行在线率。</t>
  </si>
  <si>
    <t>资金使用的合规性</t>
  </si>
  <si>
    <t>考核资金使用的合规性情况</t>
  </si>
  <si>
    <t>时效指标</t>
  </si>
  <si>
    <t>工资发放的及时性</t>
  </si>
  <si>
    <t>考核基本支出开支年限。</t>
  </si>
  <si>
    <t>完成100%得4分，每下降1%，扣0.5分，扣完为止。</t>
  </si>
  <si>
    <t>治安案件受理及
立案的及时性</t>
  </si>
  <si>
    <t>治安案件受理及立案的及时性</t>
  </si>
  <si>
    <t>按计划完成得2.5分，否则按实际值/计划值*指标分值计分。</t>
  </si>
  <si>
    <t>经济案件受理及
立案的及时性</t>
  </si>
  <si>
    <t>经济案件受理及立案的及时性</t>
  </si>
  <si>
    <t>刑事案件受理及
立案的及时性</t>
  </si>
  <si>
    <t>刑事案件受理及立案的及时性</t>
  </si>
  <si>
    <t>效益指标
(30分)</t>
  </si>
  <si>
    <t>经济效益指标</t>
  </si>
  <si>
    <t>减少及挽回群众
经济损失</t>
  </si>
  <si>
    <t>定性</t>
  </si>
  <si>
    <t>效果显著</t>
  </si>
  <si>
    <t>无</t>
  </si>
  <si>
    <t>考核部门履职对经济发展所带来的直接或间接影响情况</t>
  </si>
  <si>
    <t>效果明显得7.5分，效果一般得4分，否则不得分。</t>
  </si>
  <si>
    <t>社会效益指标</t>
  </si>
  <si>
    <t>保障群众生命安全、维护社会稳定</t>
  </si>
  <si>
    <t>考核部门履职对社会发展所带来的直接或间接影响情况</t>
  </si>
  <si>
    <t>生态效益指标</t>
  </si>
  <si>
    <t>营造良好的社会
治安环境</t>
  </si>
  <si>
    <t>考核部门履职对生态环境所带来的直接或间接影响情况</t>
  </si>
  <si>
    <t>可持续影响
指标</t>
  </si>
  <si>
    <t>实现社会的
长治久安</t>
  </si>
  <si>
    <t>考核部门履职对可持续发展所带来的直接或间接影响情况</t>
  </si>
  <si>
    <t>满意度指标
(10分）</t>
  </si>
  <si>
    <t>服务对象
满意度指标</t>
  </si>
  <si>
    <t>民警及辅警满意</t>
  </si>
  <si>
    <t>考核民警及辅警对部门履职的满意度</t>
  </si>
  <si>
    <t>民警及辅警满意度90%以上得5分，否则按实际值/计划值*指标分值计分。</t>
  </si>
  <si>
    <t>社会公众满意度</t>
  </si>
  <si>
    <t>考核社会公众满意度对部门履职的满意度</t>
  </si>
  <si>
    <t>社会公众满意度90%以上得5分，否则按实际值/计划值*指标分值计分。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</si>
  <si>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</si>
  <si>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</si>
  <si>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t>项目名称</t>
  </si>
  <si>
    <t>办案业务、装备购置费</t>
  </si>
  <si>
    <t>预算金额（万元）</t>
  </si>
  <si>
    <t>项目支出       绩效目标</t>
  </si>
  <si>
    <t>保障公安机关办案业务工作正常运行，装备更新完善。</t>
  </si>
  <si>
    <t>绩效指标</t>
  </si>
  <si>
    <t>指标值内容</t>
  </si>
  <si>
    <t>评（扣）分标准</t>
  </si>
  <si>
    <t>度量单位</t>
  </si>
  <si>
    <t>办案业务成本</t>
  </si>
  <si>
    <t>考核办案业务成本的控制情况</t>
  </si>
  <si>
    <t>成本控制在预算成本范围内，得5分，每超出10%，扣2.5分，扣完为止。</t>
  </si>
  <si>
    <t>装备购置成本</t>
  </si>
  <si>
    <t>考核装备购置成本的控制情况</t>
  </si>
  <si>
    <t>生态环境成本节约率＝(计划成本-实际成本) /计划成本×100%。</t>
  </si>
  <si>
    <t>产出指标
（30分）</t>
  </si>
  <si>
    <t>购买装备的数量</t>
  </si>
  <si>
    <t>考核购买装备的数量</t>
  </si>
  <si>
    <t>按计划完成得4分，否则按实际值/计划值*指标分值计分。</t>
  </si>
  <si>
    <t>办案数量</t>
  </si>
  <si>
    <t>考核办案数量</t>
  </si>
  <si>
    <t>质量指标</t>
  </si>
  <si>
    <t>装备验收合格率</t>
  </si>
  <si>
    <t>考核装备验收合格率</t>
  </si>
  <si>
    <t>办理案件的结案率</t>
  </si>
  <si>
    <t>考核办理案件的结案率</t>
  </si>
  <si>
    <t>按计划完成得3.5分，否则按实际值/计划值*指标分值计分。</t>
  </si>
  <si>
    <t>考核资金使用的合规性</t>
  </si>
  <si>
    <t>装备购置的及时性</t>
  </si>
  <si>
    <t>考核装备购置的及时性</t>
  </si>
  <si>
    <t>案件立案及结案的
及时性</t>
  </si>
  <si>
    <t>考核案件立案及结案的及时性</t>
  </si>
  <si>
    <t>资金支付的及时性</t>
  </si>
  <si>
    <t>考核资金支付的及时性</t>
  </si>
  <si>
    <t>效益指标
（30分）</t>
  </si>
  <si>
    <t>提高财政资金的
使用效益</t>
  </si>
  <si>
    <t>效果明显</t>
  </si>
  <si>
    <t>项目实施对经济发展所带来的直接或间接影响情况。</t>
  </si>
  <si>
    <t>效果明显得10分，效果一般5分，否则不得分。</t>
  </si>
  <si>
    <t>维护县域治安秩序、保障社会稳定</t>
  </si>
  <si>
    <t>考核项目实施对社会发展所带来的直接或间接影响情况。</t>
  </si>
  <si>
    <t>保障公安机关业务
工作正常开展</t>
  </si>
  <si>
    <t>考核项目实施对可持续发展所带来的直接或间接影响情况。</t>
  </si>
  <si>
    <t>满意度指标
（10分）</t>
  </si>
  <si>
    <t>民警满意度</t>
  </si>
  <si>
    <t>考核民警对项目实施的满意度</t>
  </si>
  <si>
    <t>满意度在90%及以上，得5分；否则按实际值/计划值*指标分值计分。</t>
  </si>
  <si>
    <t>考核社会公众对项目实施的满意度</t>
  </si>
  <si>
    <t>部门（单位）    名称 (盖章）</t>
  </si>
  <si>
    <t>通道侗族自治县公安局本级</t>
  </si>
  <si>
    <t>2025“一村一辅警”“城市快警”装备及被装损耗更新费</t>
  </si>
  <si>
    <t>项目支出
绩效目标</t>
  </si>
  <si>
    <t>2025“一村一辅警”“城市快警”装备及被装损耗更新费，保障村级警务室装备及设备配备，保障村级辅警被装、单警装备等配备完善。</t>
  </si>
  <si>
    <t>项目成本控制在预算成本范围内，得5分，每超出10%，扣2.5分，扣完为止。</t>
  </si>
  <si>
    <t>被装购置成本</t>
  </si>
  <si>
    <t>考核被装购置成本的控制情况</t>
  </si>
  <si>
    <t>村辅警人数</t>
  </si>
  <si>
    <t>考核村辅警人数情况</t>
  </si>
  <si>
    <t>城市快警人数</t>
  </si>
  <si>
    <t>考核城市快警人数情况</t>
  </si>
  <si>
    <t>装备购置数量</t>
  </si>
  <si>
    <t>考核装备购置数量情况</t>
  </si>
  <si>
    <t>被装购置数量</t>
  </si>
  <si>
    <t>考核被装购置数量情况</t>
  </si>
  <si>
    <t>装备及被装验收
合格率</t>
  </si>
  <si>
    <t>考核装备及被装验收合格率情况</t>
  </si>
  <si>
    <t>按计划完成得5分，否则按实际值/计划值*指标分值计分。</t>
  </si>
  <si>
    <t xml:space="preserve">
时效指标</t>
  </si>
  <si>
    <t>装备及被装购置的
及时性</t>
  </si>
  <si>
    <t>考核装备及被装购置的及时性情况</t>
  </si>
  <si>
    <t>资金使用的及时性</t>
  </si>
  <si>
    <t>考核资金使用的及时性情况</t>
  </si>
  <si>
    <t>提高财政资金
使用效益</t>
  </si>
  <si>
    <t>效果明显得7.5分，效果一般4分，否则不得分。</t>
  </si>
  <si>
    <t>保障村辅警和城市快警的工作物质基础</t>
  </si>
  <si>
    <t>考核项目实施对生态环境所带来的直接或间接影响情况。</t>
  </si>
  <si>
    <t>实现社会的长治久安</t>
  </si>
  <si>
    <t>受益对象满意度</t>
  </si>
  <si>
    <t>考核服务对象满意度。</t>
  </si>
  <si>
    <t>满意度95%及以上得10分，每下降1%，扣0.5分，扣完为止。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</si>
  <si>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看守所羁押人员羁押及拘留所给养费</t>
    </r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</si>
  <si>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</si>
  <si>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在押人员给养费、监管中心水电费、拘留人员伙食费及杂费</t>
  </si>
  <si>
    <t>监管中心水电费</t>
  </si>
  <si>
    <t>考核监管中心水电费的控制情况</t>
  </si>
  <si>
    <t>项目成本控制在预算成本范围内，得4分，每超出10%，扣2分，扣完为止。</t>
  </si>
  <si>
    <t>看守所羁押人员给养费、拘留人员伙食费</t>
  </si>
  <si>
    <t>考核看守所羁押人员给养费、拘留人员伙食费的控制情况</t>
  </si>
  <si>
    <t>其他费用</t>
  </si>
  <si>
    <t>考核其他费用的控制情况</t>
  </si>
  <si>
    <t>社会成本节约率为0，得4分，每下降10%，扣2分，扣完为止。（如不适用，直接计分）</t>
  </si>
  <si>
    <t>生态环境成本节约率</t>
  </si>
  <si>
    <t>生态环境成本节约率为0，得4分，每下降10%，扣2分，扣完为止。（如不适用，直接计分）</t>
  </si>
  <si>
    <t>看守所羁押人员数量</t>
  </si>
  <si>
    <t>考核看守所羁押人员数量</t>
  </si>
  <si>
    <t>按计划完成得6分，否则按实际值/计划值*指标分值计分。</t>
  </si>
  <si>
    <t>人/月</t>
  </si>
  <si>
    <t>拘留人员数量</t>
  </si>
  <si>
    <t>考核拘留人员数量</t>
  </si>
  <si>
    <t>食品安全</t>
  </si>
  <si>
    <t>无食品
安全事故</t>
  </si>
  <si>
    <t>考核食品安全</t>
  </si>
  <si>
    <t>项目实施的时效性</t>
  </si>
  <si>
    <t>考核项目实施的时效性</t>
  </si>
  <si>
    <t>考核项目实施对经济发展所带来的直接或间接影响情况</t>
  </si>
  <si>
    <t>效果明显得10分，效果一般得5分，否则不得分。</t>
  </si>
  <si>
    <t>保障羁押人员、
拘留人员基本生活</t>
  </si>
  <si>
    <t>考核项目实施对社会发展所带来的直接或间接影响情况</t>
  </si>
  <si>
    <t>形成完整有效的
长效机制和制度</t>
  </si>
  <si>
    <t>考核项目实施对可持续发展所带来的直接或间接影响情况</t>
  </si>
  <si>
    <t>羁押人员、拘留
人员满意度</t>
  </si>
  <si>
    <t>考核羁押人员对项目实施的满意度</t>
  </si>
  <si>
    <t>羁押人员满意度90%以上得10分，否则按实际值/计划值*指标分值计分。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</si>
  <si>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025</t>
    </r>
    <r>
      <rPr>
        <sz val="10"/>
        <rFont val="宋体"/>
        <charset val="134"/>
      </rPr>
      <t>城市电子监控维护运行费</t>
    </r>
  </si>
  <si>
    <t>城市电子监控维护运行费包含423条网络线路租用费,2205个监控视频电费、维保费、维修配件费等，有效提供技术支撑，打击违法犯罪，
保护人民群众生命财产安全，保障社会经济发展。</t>
  </si>
  <si>
    <t>电子监控网络线路
租赁费</t>
  </si>
  <si>
    <t>考核电子监控网络线路租赁费的控制情况</t>
  </si>
  <si>
    <t>项目成本控制在预算范围内，得4分，每超过10%扣2分，扣完为止</t>
  </si>
  <si>
    <t>电子监控电费</t>
  </si>
  <si>
    <t>考核电子监控电费的控制情况</t>
  </si>
  <si>
    <t>电子监控维保费</t>
  </si>
  <si>
    <t>考核电子监控维保费的控制情况</t>
  </si>
  <si>
    <t>社会成本节约率=（计划成本-实际成本）/计划成本*100%</t>
  </si>
  <si>
    <t>社会成本节约率≥0，得4分，每下降10%，扣2分，扣完为止。（如不适用，直接计分）</t>
  </si>
  <si>
    <t xml:space="preserve"> </t>
  </si>
  <si>
    <t>生态环境成本节约率=（计划成本-实际成本）/计划成本*100%</t>
  </si>
  <si>
    <t>生态环境成本节约率≥0 ，得4分，每下降10%，扣2分，扣完为止。（如不适用，直接计分）</t>
  </si>
  <si>
    <t>电子监控线路数量</t>
  </si>
  <si>
    <t>考核电子监控系统数量情况</t>
  </si>
  <si>
    <t>摄像头数量</t>
  </si>
  <si>
    <t>考核摄像头数量情况</t>
  </si>
  <si>
    <t>个</t>
  </si>
  <si>
    <t>电子监控系统维修
维护覆盖率</t>
  </si>
  <si>
    <t>考核电子监控系统维修维护次数情况</t>
  </si>
  <si>
    <t>维修维护合格率</t>
  </si>
  <si>
    <t>考核维修维护合格率情况</t>
  </si>
  <si>
    <t>电子监控系统在线率</t>
  </si>
  <si>
    <t>考核电子监控系统正常运行率情况</t>
  </si>
  <si>
    <t>资金支付的合法
合规性</t>
  </si>
  <si>
    <t>考核资金支付的合法合规性情况</t>
  </si>
  <si>
    <t>电子监控系统维修
维护及时性</t>
  </si>
  <si>
    <t>考核电子监控系统维修维护及时性情况</t>
  </si>
  <si>
    <t>按计划完成得3分，否则按实际值/计划值*指标分值计分。</t>
  </si>
  <si>
    <t>考核资金支付的及时性情况</t>
  </si>
  <si>
    <t>保障群众生命
财产安全</t>
  </si>
  <si>
    <t>考核项目实施对生态环境所带来的直接或间接影响情况</t>
  </si>
  <si>
    <t>群众满意度</t>
  </si>
  <si>
    <t>考核群众对项目实施的满意度</t>
  </si>
  <si>
    <t>群众满意度90%以上得10分，否则按实际值/计划值*指标分值计分。</t>
  </si>
  <si>
    <t>2025公安业务专项经费</t>
  </si>
  <si>
    <t>项目支出 
绩效目标</t>
  </si>
  <si>
    <t>公安业务专项经费，其中包含运行巡特警大队巡逻车辆维护费，警犬伙食费，出入境照相社会化购买服务，援疆民警工作经费，反恐经费，电信诈骗办案费，特费费用，群众举报违法犯罪活动线索奖励经费，扫黑除恶经费，为满足公安机关专项业务工作需求，保障工作正常开展。</t>
  </si>
  <si>
    <t>巡特警大队巡逻
车辆维护费</t>
  </si>
  <si>
    <t>考核巡特警大队巡逻车辆维护费的控制情况</t>
  </si>
  <si>
    <t>项目成本控制在预算成本范围内，得2分，每超出10%，扣1分，扣完为止。</t>
  </si>
  <si>
    <t>警犬伙食费</t>
  </si>
  <si>
    <t>考核警犬伙食费的控制情况</t>
  </si>
  <si>
    <t>出入境证件设备
维护成本</t>
  </si>
  <si>
    <t>考核出入境证件设备维护成本的控制情况</t>
  </si>
  <si>
    <t>援疆民警
工作经费</t>
  </si>
  <si>
    <t>考核援疆民警工作经费的控制情况</t>
  </si>
  <si>
    <t>反恐经费</t>
  </si>
  <si>
    <t>考核反恐经费的控制情况</t>
  </si>
  <si>
    <t>电信诈骗办案费</t>
  </si>
  <si>
    <t>考核电信诈骗办案费的控制情况</t>
  </si>
  <si>
    <t>群众举报奖励</t>
  </si>
  <si>
    <t>考核群众举报奖励的控制情况</t>
  </si>
  <si>
    <t>扫黑除恶经费经费</t>
  </si>
  <si>
    <t>考核扫黑除恶经费经费的控制情况</t>
  </si>
  <si>
    <t>社会成本节约率为0，得2分，每下降10%，扣1分，扣完为止。（如不适用，直接计分）</t>
  </si>
  <si>
    <t>生态环境成本节约率为0，得2分，每下降10%，扣1分，扣完为止。（如不适用，直接计分）</t>
  </si>
  <si>
    <t>巡特警大队巡逻车辆数量</t>
  </si>
  <si>
    <t>考核巡特警大队巡逻车辆数量情况</t>
  </si>
  <si>
    <t>按计划完成得2分，否则按实际值/计划值*指标分值计分。</t>
  </si>
  <si>
    <t>警犬数量</t>
  </si>
  <si>
    <t>考核警犬数量情况</t>
  </si>
  <si>
    <t>出入境证件设备数</t>
  </si>
  <si>
    <t>考核出入境证件设备数情况</t>
  </si>
  <si>
    <t>台</t>
  </si>
  <si>
    <t>援疆民警数量</t>
  </si>
  <si>
    <t>考核援疆民警数量情况</t>
  </si>
  <si>
    <t>按计划完成得1.5分，否则按实际值/计划值*指标分值计分。</t>
  </si>
  <si>
    <t>考核办理电信诈骗案件情况</t>
  </si>
  <si>
    <t>起</t>
  </si>
  <si>
    <t>符合奖励条件的群众举报覆盖率</t>
  </si>
  <si>
    <t>考核符合奖励条件的群众举报覆盖率情况</t>
  </si>
  <si>
    <t>扫黑除恶案件
结案率</t>
  </si>
  <si>
    <t>考核扫黑除恶案件结案率</t>
  </si>
  <si>
    <t>电信诈骗案结案率</t>
  </si>
  <si>
    <t>考核电信诈骗案结案率</t>
  </si>
  <si>
    <t>巡逻车辆正常
运行率</t>
  </si>
  <si>
    <t>考核巡逻车辆正常运行率</t>
  </si>
  <si>
    <t>警犬健康率</t>
  </si>
  <si>
    <t>考核警犬健康率</t>
  </si>
  <si>
    <t>办理出入境手续
人员投诉率</t>
  </si>
  <si>
    <t>考核办理出入境手续人员投诉率</t>
  </si>
  <si>
    <t xml:space="preserve">
时效指标</t>
  </si>
  <si>
    <t>巡逻车维护的
及时性</t>
  </si>
  <si>
    <t>考核巡逻车维护的及时性</t>
  </si>
  <si>
    <t>警犬喂养的及时性</t>
  </si>
  <si>
    <t>考核警犬喂养的及时性</t>
  </si>
  <si>
    <t>出入境手续办理的
及时性</t>
  </si>
  <si>
    <t>考核出入境手续办理的及时性</t>
  </si>
  <si>
    <t>扫黑除恶案立案的及时性</t>
  </si>
  <si>
    <t>考核扫黑除恶案立案的及时性</t>
  </si>
  <si>
    <t>电信诈骗案立案的及时性</t>
  </si>
  <si>
    <t>考核电信诈骗案立案的及时性</t>
  </si>
  <si>
    <t>满足公安机关专项业务工作需求，保障工作正常开展。</t>
  </si>
  <si>
    <t>实现通道的
长治久安</t>
  </si>
  <si>
    <t>2025禁毒办运转工作经费</t>
  </si>
  <si>
    <t>项目支出 绩效目标</t>
  </si>
  <si>
    <t>禁毒办运转经费，其中包含社戒社康工作经费，禁毒工作经费，毒品预防教育教材经费，污水验毒检测费，毛发检测，禁毒社工经费，禁毒教育基地维护费，禁毒宣传资料印刷费。</t>
  </si>
  <si>
    <t>禁毒办运转工作经费</t>
  </si>
  <si>
    <t>考核禁毒办运转工作经费的控制情况。</t>
  </si>
  <si>
    <t>项目成本控制在总成本范围内，得10分，每超出10%，扣5分，扣完为止。</t>
  </si>
  <si>
    <t>禁毒基地数量</t>
  </si>
  <si>
    <t>考核禁毒基地数量</t>
  </si>
  <si>
    <t>禁毒管控人数</t>
  </si>
  <si>
    <t>考核禁毒管控人数</t>
  </si>
  <si>
    <t>禁毒宣传次数</t>
  </si>
  <si>
    <t>考核禁毒宣传次数</t>
  </si>
  <si>
    <t>考核毒品预防教育教材数量情况</t>
  </si>
  <si>
    <t>社工人数</t>
  </si>
  <si>
    <t>考核社工人数</t>
  </si>
  <si>
    <t>考核毛发检测人次</t>
  </si>
  <si>
    <t>人次</t>
  </si>
  <si>
    <t>污水验毒检测次数</t>
  </si>
  <si>
    <t>考核污水验毒检测次数</t>
  </si>
  <si>
    <t>禁毒管控人员
戒毒率</t>
  </si>
  <si>
    <t>考核禁毒管控人员戒毒率</t>
  </si>
  <si>
    <t>禁毒宣传群众
参与率</t>
  </si>
  <si>
    <t>考核禁毒宣传群众参与率</t>
  </si>
  <si>
    <t>禁毒宣传的及时性</t>
  </si>
  <si>
    <t>考核禁毒宣传的及时性</t>
  </si>
  <si>
    <t>毛发检测的及时性</t>
  </si>
  <si>
    <t>考核毛发检测的及时性</t>
  </si>
  <si>
    <t>污水验毒得及时性</t>
  </si>
  <si>
    <t>考核污水验毒得及时性</t>
  </si>
  <si>
    <t>反映项目实施对经济发展所带来的直接或间接影响情况。</t>
  </si>
  <si>
    <t>提高全民识毒、防毒、拒毒能力，全民参与禁毒工作</t>
  </si>
  <si>
    <t>反映项目实施对社会发展所带来的直接或间接影响情况。</t>
  </si>
  <si>
    <t>营造无毒的
社会环境</t>
  </si>
  <si>
    <t>反映项目实施对生态环境所带来的直接或间接影响情况。</t>
  </si>
  <si>
    <t>形成识毒、防毒、拒毒的长效机制</t>
  </si>
  <si>
    <t>反映项目实施对可持续发展所带来的直接或间接影响情况。</t>
  </si>
  <si>
    <t>反映社会公众对项目实施的满意度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</si>
  <si>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025</t>
    </r>
    <r>
      <rPr>
        <sz val="10"/>
        <rFont val="宋体"/>
        <charset val="134"/>
      </rPr>
      <t>县监管中心监管场所医疗工作及相关经费</t>
    </r>
  </si>
  <si>
    <t>监管卫生场所工作经费，监所在押人员体检费，在押人员除常见病简易处置费用以外其他医疗费用。</t>
  </si>
  <si>
    <t>县监管中心监管场所
医疗工作及相关经费</t>
  </si>
  <si>
    <t>考核县监管中心监管场所医疗工作及相关经费得控制情况。</t>
  </si>
  <si>
    <t>驻守医护人员数</t>
  </si>
  <si>
    <t>考核驻守医护人员数</t>
  </si>
  <si>
    <t>监所在押人员数量</t>
  </si>
  <si>
    <t>考核监所在押人员数量</t>
  </si>
  <si>
    <t>在押人员常见病救治率</t>
  </si>
  <si>
    <t>考核在押人员常见病救治率</t>
  </si>
  <si>
    <t>在押人员体检结果
准确性</t>
  </si>
  <si>
    <t>考核在押人员体检结果准确性</t>
  </si>
  <si>
    <t>在押人员常见病救治
及时性</t>
  </si>
  <si>
    <t>考核在押人员常见病救治及时性</t>
  </si>
  <si>
    <t>在押人员体检及时性</t>
  </si>
  <si>
    <t>考核在押人员体检及时性</t>
  </si>
  <si>
    <t>资金拨付及时性</t>
  </si>
  <si>
    <t>考核资金拨付及时性</t>
  </si>
  <si>
    <t>减少医疗支出</t>
  </si>
  <si>
    <t>满足在押人员基本
医疗需求和身体健康</t>
  </si>
  <si>
    <t>形成在押人员医疗
救助的长效机制</t>
  </si>
  <si>
    <t>在押人员满意度</t>
  </si>
  <si>
    <t>考核在押人员对项目实施的满意度</t>
  </si>
  <si>
    <t>2025武警中队项目</t>
  </si>
  <si>
    <t>武警中队项目经费用于武警中队场地维修维护、设备购置、水费支出等。</t>
  </si>
  <si>
    <t>场地维修成本</t>
  </si>
  <si>
    <t>考核场地维修成本的控制情况</t>
  </si>
  <si>
    <t>成本控制在预算成本范围内，得4分，每超出10%，扣2分，扣完为止。</t>
  </si>
  <si>
    <t>设备购置成本</t>
  </si>
  <si>
    <t>考核设备购置成本得控制情况</t>
  </si>
  <si>
    <t>水费</t>
  </si>
  <si>
    <t>考核水费得控制情况</t>
  </si>
  <si>
    <t>生态环境成本指标</t>
  </si>
  <si>
    <t>产出指标
（30）</t>
  </si>
  <si>
    <t>武警中队人员数</t>
  </si>
  <si>
    <t>考核武警中队人员数</t>
  </si>
  <si>
    <t>购买设备数量</t>
  </si>
  <si>
    <t>考核购买设备数量</t>
  </si>
  <si>
    <t>场地面积</t>
  </si>
  <si>
    <t>考核场地面积</t>
  </si>
  <si>
    <t>㎡</t>
  </si>
  <si>
    <t>设备验收合格率</t>
  </si>
  <si>
    <t>考核设备验收合格率</t>
  </si>
  <si>
    <t>场地维修合格率</t>
  </si>
  <si>
    <t>考核场地维修合格率</t>
  </si>
  <si>
    <t>设备购置的及时性</t>
  </si>
  <si>
    <t>考核设备购置的及时性</t>
  </si>
  <si>
    <t>场地维修的及时性</t>
  </si>
  <si>
    <t>考核场地维修的及时性</t>
  </si>
  <si>
    <t>效果明显得5分，效果一般3分，否则不得分。</t>
  </si>
  <si>
    <t>保障武警中队工作正常开展</t>
  </si>
  <si>
    <t>改善武警中队
工作环境</t>
  </si>
  <si>
    <t>效果明显得5分，效果一般3分，否则不得分。（如不适用，直接计分）</t>
  </si>
  <si>
    <t>形成提升武警中队工作质量和效率</t>
  </si>
  <si>
    <t>可持续影响效果明显得10分，效果一般5分，效果不明显不得分。</t>
  </si>
  <si>
    <t>武警中队官兵的
满意度</t>
  </si>
  <si>
    <t>考核武警中队官兵对项目实施的满意度</t>
  </si>
  <si>
    <r>
      <rPr>
        <sz val="10"/>
        <rFont val="宋体"/>
        <charset val="134"/>
      </rPr>
      <t>项目名称</t>
    </r>
  </si>
  <si>
    <t>业务技术用房屋面排险修缮</t>
  </si>
  <si>
    <r>
      <rPr>
        <sz val="10"/>
        <rFont val="宋体"/>
        <charset val="134"/>
      </rPr>
      <t>预算金额（万元）</t>
    </r>
  </si>
  <si>
    <t>业务技术用房屋面排险修缮，包含拆除、铺设等。</t>
  </si>
  <si>
    <r>
      <rPr>
        <sz val="10"/>
        <color theme="1"/>
        <rFont val="宋体"/>
        <charset val="134"/>
      </rPr>
      <t>绩效指标</t>
    </r>
  </si>
  <si>
    <t>业务技术用房屋面排险修缮成本</t>
  </si>
  <si>
    <t>考核项目成本控制情况。</t>
  </si>
  <si>
    <t>项目成本控制在总成本范围内，得10分，每超出1%，扣0.5分，扣完为止。</t>
  </si>
  <si>
    <t>需维修屋面的面积</t>
  </si>
  <si>
    <t>考核需维修屋面的面积</t>
  </si>
  <si>
    <t>按计划完成得10分，否则按实际值/计划值*指标分值计分。</t>
  </si>
  <si>
    <t>维修验收合格率</t>
  </si>
  <si>
    <t>考核维修验收合格率</t>
  </si>
  <si>
    <t>项目实施的及时性</t>
  </si>
  <si>
    <t>考核项目实施的及时性</t>
  </si>
  <si>
    <t>保护资产安全</t>
  </si>
  <si>
    <t>改善工作环境</t>
  </si>
  <si>
    <t>形成资产维护的
长效机制</t>
  </si>
  <si>
    <t>工作人员满意度</t>
  </si>
  <si>
    <t>考核工作人员对项目实施的满意度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</si>
</sst>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42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20"/>
      <name val="Calibri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30" fillId="4" borderId="14" applyNumberFormat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 applyFill="0">
      <alignment vertical="center"/>
    </xf>
  </cellStyleXfs>
  <cellXfs count="1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177" fontId="6" fillId="0" borderId="1" xfId="49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/>
    <xf numFmtId="0" fontId="18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topLeftCell="A35" workbookViewId="0">
      <selection activeCell="I48" sqref="I48"/>
    </sheetView>
  </sheetViews>
  <sheetFormatPr defaultColWidth="12" defaultRowHeight="13.5"/>
  <cols>
    <col min="1" max="1" width="17.1666666666667" style="89" customWidth="1"/>
    <col min="2" max="2" width="16.3333333333333" style="90" customWidth="1"/>
    <col min="3" max="3" width="17" style="89" customWidth="1"/>
    <col min="4" max="4" width="20.5" style="91" customWidth="1"/>
    <col min="5" max="5" width="13" style="92" customWidth="1"/>
    <col min="6" max="6" width="11.5" style="93" customWidth="1"/>
    <col min="7" max="7" width="10.8333333333333" style="93" customWidth="1"/>
    <col min="8" max="8" width="42" style="94" customWidth="1"/>
    <col min="9" max="9" width="46.1666666666667" style="93" customWidth="1"/>
    <col min="10" max="10" width="13.6666666666667" style="89" customWidth="1"/>
    <col min="11" max="16384" width="12" style="89"/>
  </cols>
  <sheetData>
    <row r="1" ht="45" customHeight="1" spans="1:11">
      <c r="A1" s="95" t="s">
        <v>0</v>
      </c>
      <c r="B1" s="96"/>
      <c r="C1" s="96"/>
      <c r="D1" s="95"/>
      <c r="E1" s="96"/>
      <c r="F1" s="96"/>
      <c r="G1" s="96"/>
      <c r="H1" s="96"/>
      <c r="I1" s="96"/>
      <c r="J1" s="96"/>
      <c r="K1" s="111"/>
    </row>
    <row r="2" ht="30" customHeight="1" spans="1:11">
      <c r="A2" s="71" t="s">
        <v>1</v>
      </c>
      <c r="B2" s="71"/>
      <c r="C2" s="64" t="s">
        <v>2</v>
      </c>
      <c r="D2" s="64"/>
      <c r="E2" s="64"/>
      <c r="F2" s="64"/>
      <c r="G2" s="64"/>
      <c r="H2" s="64"/>
      <c r="I2" s="64"/>
      <c r="J2" s="64"/>
      <c r="K2" s="112"/>
    </row>
    <row r="3" ht="132" customHeight="1" spans="1:11">
      <c r="A3" s="97" t="s">
        <v>3</v>
      </c>
      <c r="B3" s="98"/>
      <c r="C3" s="99" t="s">
        <v>4</v>
      </c>
      <c r="D3" s="100"/>
      <c r="E3" s="100"/>
      <c r="F3" s="101"/>
      <c r="G3" s="100"/>
      <c r="H3" s="100"/>
      <c r="I3" s="100"/>
      <c r="J3" s="113"/>
      <c r="K3" s="112"/>
    </row>
    <row r="4" ht="50.1" customHeight="1" spans="1:11">
      <c r="A4" s="71" t="s">
        <v>5</v>
      </c>
      <c r="B4" s="71"/>
      <c r="C4" s="84" t="s">
        <v>6</v>
      </c>
      <c r="D4" s="84"/>
      <c r="E4" s="84"/>
      <c r="F4" s="64"/>
      <c r="G4" s="84"/>
      <c r="H4" s="84"/>
      <c r="I4" s="84"/>
      <c r="J4" s="84"/>
      <c r="K4" s="112"/>
    </row>
    <row r="5" s="87" customFormat="1" ht="27.95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102">
        <f>H6+H7</f>
        <v>5807.31</v>
      </c>
      <c r="I5" s="102"/>
      <c r="J5" s="102"/>
      <c r="K5" s="42"/>
    </row>
    <row r="6" s="87" customFormat="1" ht="27.95" customHeight="1" spans="1:11">
      <c r="A6" s="11"/>
      <c r="B6" s="11"/>
      <c r="C6" s="11" t="s">
        <v>9</v>
      </c>
      <c r="D6" s="11"/>
      <c r="E6" s="11"/>
      <c r="F6" s="11"/>
      <c r="G6" s="11"/>
      <c r="H6" s="102">
        <v>4407.91</v>
      </c>
      <c r="I6" s="102"/>
      <c r="J6" s="102"/>
      <c r="K6" s="42"/>
    </row>
    <row r="7" s="87" customFormat="1" ht="27.95" customHeight="1" spans="1:11">
      <c r="A7" s="11"/>
      <c r="B7" s="11"/>
      <c r="C7" s="11" t="s">
        <v>10</v>
      </c>
      <c r="D7" s="11"/>
      <c r="E7" s="11"/>
      <c r="F7" s="11"/>
      <c r="G7" s="11"/>
      <c r="H7" s="102">
        <v>1399.4</v>
      </c>
      <c r="I7" s="102"/>
      <c r="J7" s="102"/>
      <c r="K7" s="42"/>
    </row>
    <row r="8" s="88" customFormat="1" ht="32.1" customHeight="1" spans="1:10">
      <c r="A8" s="103" t="s">
        <v>11</v>
      </c>
      <c r="B8" s="71" t="s">
        <v>12</v>
      </c>
      <c r="C8" s="64" t="s">
        <v>13</v>
      </c>
      <c r="D8" s="64" t="s">
        <v>14</v>
      </c>
      <c r="E8" s="104" t="s">
        <v>15</v>
      </c>
      <c r="F8" s="104" t="s">
        <v>16</v>
      </c>
      <c r="G8" s="71" t="s">
        <v>17</v>
      </c>
      <c r="H8" s="64" t="s">
        <v>18</v>
      </c>
      <c r="I8" s="71" t="s">
        <v>19</v>
      </c>
      <c r="J8" s="71" t="s">
        <v>20</v>
      </c>
    </row>
    <row r="9" ht="32.1" customHeight="1" spans="1:11">
      <c r="A9" s="105"/>
      <c r="B9" s="64" t="s">
        <v>21</v>
      </c>
      <c r="C9" s="64" t="s">
        <v>22</v>
      </c>
      <c r="D9" s="64" t="s">
        <v>23</v>
      </c>
      <c r="E9" s="47" t="s">
        <v>24</v>
      </c>
      <c r="F9" s="106">
        <v>4407.91</v>
      </c>
      <c r="G9" s="71" t="s">
        <v>25</v>
      </c>
      <c r="H9" s="107" t="s">
        <v>26</v>
      </c>
      <c r="I9" s="107" t="s">
        <v>27</v>
      </c>
      <c r="J9" s="71"/>
      <c r="K9" s="112"/>
    </row>
    <row r="10" ht="32.1" customHeight="1" spans="1:11">
      <c r="A10" s="105"/>
      <c r="B10" s="64"/>
      <c r="C10" s="64"/>
      <c r="D10" s="64" t="s">
        <v>28</v>
      </c>
      <c r="E10" s="47" t="s">
        <v>24</v>
      </c>
      <c r="F10" s="106">
        <f>H7</f>
        <v>1399.4</v>
      </c>
      <c r="G10" s="71" t="s">
        <v>25</v>
      </c>
      <c r="H10" s="107" t="s">
        <v>29</v>
      </c>
      <c r="I10" s="107" t="s">
        <v>27</v>
      </c>
      <c r="J10" s="71"/>
      <c r="K10" s="112"/>
    </row>
    <row r="11" ht="32.1" customHeight="1" spans="1:11">
      <c r="A11" s="105"/>
      <c r="B11" s="71"/>
      <c r="C11" s="64" t="s">
        <v>30</v>
      </c>
      <c r="D11" s="64" t="s">
        <v>31</v>
      </c>
      <c r="E11" s="104" t="s">
        <v>32</v>
      </c>
      <c r="F11" s="83">
        <v>0</v>
      </c>
      <c r="G11" s="71" t="s">
        <v>33</v>
      </c>
      <c r="H11" s="107" t="s">
        <v>34</v>
      </c>
      <c r="I11" s="25" t="s">
        <v>35</v>
      </c>
      <c r="J11" s="71"/>
      <c r="K11" s="112"/>
    </row>
    <row r="12" ht="32.1" customHeight="1" spans="1:11">
      <c r="A12" s="105"/>
      <c r="B12" s="71"/>
      <c r="C12" s="64" t="s">
        <v>36</v>
      </c>
      <c r="D12" s="64" t="s">
        <v>37</v>
      </c>
      <c r="E12" s="104" t="s">
        <v>32</v>
      </c>
      <c r="F12" s="83">
        <v>0</v>
      </c>
      <c r="G12" s="71" t="s">
        <v>33</v>
      </c>
      <c r="H12" s="107" t="s">
        <v>38</v>
      </c>
      <c r="I12" s="25" t="s">
        <v>39</v>
      </c>
      <c r="J12" s="71"/>
      <c r="K12" s="112"/>
    </row>
    <row r="13" ht="32.1" customHeight="1" spans="1:11">
      <c r="A13" s="105"/>
      <c r="B13" s="64" t="s">
        <v>40</v>
      </c>
      <c r="C13" s="64" t="s">
        <v>41</v>
      </c>
      <c r="D13" s="64" t="s">
        <v>42</v>
      </c>
      <c r="E13" s="47" t="s">
        <v>24</v>
      </c>
      <c r="F13" s="83">
        <v>158</v>
      </c>
      <c r="G13" s="71" t="s">
        <v>43</v>
      </c>
      <c r="H13" s="107" t="s">
        <v>44</v>
      </c>
      <c r="I13" s="25" t="s">
        <v>45</v>
      </c>
      <c r="J13" s="71"/>
      <c r="K13" s="112"/>
    </row>
    <row r="14" ht="32.1" customHeight="1" spans="1:11">
      <c r="A14" s="105"/>
      <c r="B14" s="64"/>
      <c r="C14" s="64"/>
      <c r="D14" s="64" t="s">
        <v>46</v>
      </c>
      <c r="E14" s="47" t="s">
        <v>24</v>
      </c>
      <c r="F14" s="83">
        <v>310</v>
      </c>
      <c r="G14" s="71" t="s">
        <v>43</v>
      </c>
      <c r="H14" s="107" t="s">
        <v>47</v>
      </c>
      <c r="I14" s="25" t="s">
        <v>48</v>
      </c>
      <c r="J14" s="71"/>
      <c r="K14" s="112"/>
    </row>
    <row r="15" ht="30.75" customHeight="1" spans="1:11">
      <c r="A15" s="105"/>
      <c r="B15" s="64"/>
      <c r="C15" s="64"/>
      <c r="D15" s="84" t="s">
        <v>49</v>
      </c>
      <c r="E15" s="104" t="s">
        <v>32</v>
      </c>
      <c r="F15" s="83">
        <v>300</v>
      </c>
      <c r="G15" s="71" t="s">
        <v>50</v>
      </c>
      <c r="H15" s="107" t="s">
        <v>51</v>
      </c>
      <c r="I15" s="28" t="s">
        <v>52</v>
      </c>
      <c r="J15" s="114"/>
      <c r="K15" s="112"/>
    </row>
    <row r="16" ht="36" spans="1:11">
      <c r="A16" s="105"/>
      <c r="B16" s="64"/>
      <c r="C16" s="64"/>
      <c r="D16" s="64" t="s">
        <v>53</v>
      </c>
      <c r="E16" s="104" t="s">
        <v>32</v>
      </c>
      <c r="F16" s="83">
        <v>400</v>
      </c>
      <c r="G16" s="71" t="s">
        <v>43</v>
      </c>
      <c r="H16" s="107" t="s">
        <v>54</v>
      </c>
      <c r="I16" s="28" t="s">
        <v>52</v>
      </c>
      <c r="J16" s="114"/>
      <c r="K16" s="112"/>
    </row>
    <row r="17" ht="32.1" customHeight="1" spans="1:11">
      <c r="A17" s="105"/>
      <c r="B17" s="64"/>
      <c r="C17" s="64"/>
      <c r="D17" s="64" t="s">
        <v>55</v>
      </c>
      <c r="E17" s="104" t="s">
        <v>56</v>
      </c>
      <c r="F17" s="83">
        <v>100</v>
      </c>
      <c r="G17" s="71" t="s">
        <v>33</v>
      </c>
      <c r="H17" s="107" t="s">
        <v>57</v>
      </c>
      <c r="I17" s="28" t="s">
        <v>52</v>
      </c>
      <c r="J17" s="114"/>
      <c r="K17" s="112"/>
    </row>
    <row r="18" ht="32.1" customHeight="1" spans="1:11">
      <c r="A18" s="105"/>
      <c r="B18" s="64"/>
      <c r="C18" s="64"/>
      <c r="D18" s="64" t="s">
        <v>58</v>
      </c>
      <c r="E18" s="104" t="s">
        <v>32</v>
      </c>
      <c r="F18" s="83" t="s">
        <v>59</v>
      </c>
      <c r="G18" s="83" t="s">
        <v>50</v>
      </c>
      <c r="H18" s="107" t="s">
        <v>60</v>
      </c>
      <c r="I18" s="28" t="s">
        <v>52</v>
      </c>
      <c r="J18" s="71"/>
      <c r="K18" s="112"/>
    </row>
    <row r="19" ht="32.1" customHeight="1" spans="1:11">
      <c r="A19" s="105"/>
      <c r="B19" s="64"/>
      <c r="C19" s="64"/>
      <c r="D19" s="64" t="s">
        <v>61</v>
      </c>
      <c r="E19" s="104" t="s">
        <v>32</v>
      </c>
      <c r="F19" s="83">
        <v>423</v>
      </c>
      <c r="G19" s="83" t="s">
        <v>62</v>
      </c>
      <c r="H19" s="107" t="s">
        <v>63</v>
      </c>
      <c r="I19" s="28" t="s">
        <v>52</v>
      </c>
      <c r="J19" s="71"/>
      <c r="K19" s="112"/>
    </row>
    <row r="20" ht="32.1" customHeight="1" spans="1:11">
      <c r="A20" s="105"/>
      <c r="B20" s="64"/>
      <c r="C20" s="64"/>
      <c r="D20" s="64" t="s">
        <v>64</v>
      </c>
      <c r="E20" s="20" t="s">
        <v>65</v>
      </c>
      <c r="F20" s="83" t="s">
        <v>66</v>
      </c>
      <c r="G20" s="83" t="s">
        <v>67</v>
      </c>
      <c r="H20" s="107" t="s">
        <v>68</v>
      </c>
      <c r="I20" s="28" t="s">
        <v>52</v>
      </c>
      <c r="J20" s="71"/>
      <c r="K20" s="112"/>
    </row>
    <row r="21" ht="32.1" customHeight="1" spans="1:11">
      <c r="A21" s="105"/>
      <c r="B21" s="64"/>
      <c r="C21" s="64"/>
      <c r="D21" s="64" t="s">
        <v>69</v>
      </c>
      <c r="E21" s="104" t="s">
        <v>32</v>
      </c>
      <c r="F21" s="83" t="s">
        <v>70</v>
      </c>
      <c r="G21" s="83" t="s">
        <v>71</v>
      </c>
      <c r="H21" s="107" t="s">
        <v>72</v>
      </c>
      <c r="I21" s="28" t="s">
        <v>52</v>
      </c>
      <c r="J21" s="71"/>
      <c r="K21" s="112"/>
    </row>
    <row r="22" ht="32.1" customHeight="1" spans="1:11">
      <c r="A22" s="105"/>
      <c r="B22" s="64"/>
      <c r="C22" s="64"/>
      <c r="D22" s="64" t="s">
        <v>73</v>
      </c>
      <c r="E22" s="20" t="s">
        <v>65</v>
      </c>
      <c r="F22" s="83" t="s">
        <v>74</v>
      </c>
      <c r="G22" s="83" t="s">
        <v>43</v>
      </c>
      <c r="H22" s="107" t="s">
        <v>75</v>
      </c>
      <c r="I22" s="28" t="s">
        <v>52</v>
      </c>
      <c r="J22" s="71"/>
      <c r="K22" s="112"/>
    </row>
    <row r="23" ht="32.1" customHeight="1" spans="1:11">
      <c r="A23" s="105"/>
      <c r="B23" s="64"/>
      <c r="C23" s="64"/>
      <c r="D23" s="64" t="s">
        <v>76</v>
      </c>
      <c r="E23" s="20" t="s">
        <v>65</v>
      </c>
      <c r="F23" s="83" t="s">
        <v>77</v>
      </c>
      <c r="G23" s="83" t="s">
        <v>43</v>
      </c>
      <c r="H23" s="107" t="s">
        <v>78</v>
      </c>
      <c r="I23" s="28" t="s">
        <v>52</v>
      </c>
      <c r="J23" s="71"/>
      <c r="K23" s="112"/>
    </row>
    <row r="24" ht="32.1" customHeight="1" spans="1:11">
      <c r="A24" s="105"/>
      <c r="B24" s="64"/>
      <c r="C24" s="64"/>
      <c r="D24" s="64" t="s">
        <v>79</v>
      </c>
      <c r="E24" s="104" t="s">
        <v>32</v>
      </c>
      <c r="F24" s="83" t="s">
        <v>80</v>
      </c>
      <c r="G24" s="83" t="s">
        <v>43</v>
      </c>
      <c r="H24" s="107" t="s">
        <v>81</v>
      </c>
      <c r="I24" s="28" t="s">
        <v>52</v>
      </c>
      <c r="J24" s="71"/>
      <c r="K24" s="112"/>
    </row>
    <row r="25" ht="32.1" customHeight="1" spans="1:11">
      <c r="A25" s="105"/>
      <c r="B25" s="64"/>
      <c r="C25" s="64"/>
      <c r="D25" s="64" t="s">
        <v>82</v>
      </c>
      <c r="E25" s="104" t="s">
        <v>32</v>
      </c>
      <c r="F25" s="83" t="s">
        <v>83</v>
      </c>
      <c r="G25" s="83" t="s">
        <v>43</v>
      </c>
      <c r="H25" s="107" t="s">
        <v>84</v>
      </c>
      <c r="I25" s="28" t="s">
        <v>52</v>
      </c>
      <c r="J25" s="71"/>
      <c r="K25" s="112"/>
    </row>
    <row r="26" ht="32.1" customHeight="1" spans="1:11">
      <c r="A26" s="105"/>
      <c r="B26" s="64"/>
      <c r="C26" s="64"/>
      <c r="D26" s="64" t="s">
        <v>85</v>
      </c>
      <c r="E26" s="104" t="s">
        <v>32</v>
      </c>
      <c r="F26" s="83" t="s">
        <v>86</v>
      </c>
      <c r="G26" s="83" t="s">
        <v>43</v>
      </c>
      <c r="H26" s="107" t="s">
        <v>87</v>
      </c>
      <c r="I26" s="28" t="s">
        <v>52</v>
      </c>
      <c r="J26" s="71"/>
      <c r="K26" s="112"/>
    </row>
    <row r="27" ht="32.1" customHeight="1" spans="1:11">
      <c r="A27" s="105"/>
      <c r="B27" s="64"/>
      <c r="C27" s="64"/>
      <c r="D27" s="64" t="s">
        <v>88</v>
      </c>
      <c r="E27" s="104" t="s">
        <v>32</v>
      </c>
      <c r="F27" s="83" t="s">
        <v>59</v>
      </c>
      <c r="G27" s="83" t="s">
        <v>89</v>
      </c>
      <c r="H27" s="107" t="s">
        <v>90</v>
      </c>
      <c r="I27" s="28" t="s">
        <v>52</v>
      </c>
      <c r="J27" s="71"/>
      <c r="K27" s="112"/>
    </row>
    <row r="28" ht="32.1" customHeight="1" spans="1:11">
      <c r="A28" s="105"/>
      <c r="B28" s="64"/>
      <c r="C28" s="64"/>
      <c r="D28" s="64" t="s">
        <v>91</v>
      </c>
      <c r="E28" s="104" t="s">
        <v>32</v>
      </c>
      <c r="F28" s="83" t="s">
        <v>92</v>
      </c>
      <c r="G28" s="83" t="s">
        <v>93</v>
      </c>
      <c r="H28" s="107" t="s">
        <v>94</v>
      </c>
      <c r="I28" s="28" t="s">
        <v>52</v>
      </c>
      <c r="J28" s="71"/>
      <c r="K28" s="112"/>
    </row>
    <row r="29" ht="32.1" customHeight="1" spans="1:11">
      <c r="A29" s="105"/>
      <c r="B29" s="64"/>
      <c r="C29" s="64"/>
      <c r="D29" s="64" t="s">
        <v>95</v>
      </c>
      <c r="E29" s="104" t="s">
        <v>32</v>
      </c>
      <c r="F29" s="83" t="s">
        <v>96</v>
      </c>
      <c r="G29" s="83" t="s">
        <v>97</v>
      </c>
      <c r="H29" s="107" t="s">
        <v>98</v>
      </c>
      <c r="I29" s="28" t="s">
        <v>52</v>
      </c>
      <c r="J29" s="71"/>
      <c r="K29" s="112"/>
    </row>
    <row r="30" ht="32.1" customHeight="1" spans="1:11">
      <c r="A30" s="105"/>
      <c r="B30" s="64"/>
      <c r="C30" s="64"/>
      <c r="D30" s="64" t="s">
        <v>99</v>
      </c>
      <c r="E30" s="20" t="s">
        <v>65</v>
      </c>
      <c r="F30" s="83" t="s">
        <v>100</v>
      </c>
      <c r="G30" s="83" t="s">
        <v>43</v>
      </c>
      <c r="H30" s="107" t="s">
        <v>101</v>
      </c>
      <c r="I30" s="28" t="s">
        <v>52</v>
      </c>
      <c r="J30" s="71"/>
      <c r="K30" s="112"/>
    </row>
    <row r="31" ht="32.1" customHeight="1" spans="1:11">
      <c r="A31" s="105"/>
      <c r="B31" s="64"/>
      <c r="C31" s="64"/>
      <c r="D31" s="71" t="s">
        <v>102</v>
      </c>
      <c r="E31" s="47" t="s">
        <v>24</v>
      </c>
      <c r="F31" s="108">
        <v>10</v>
      </c>
      <c r="G31" s="108" t="s">
        <v>33</v>
      </c>
      <c r="H31" s="109" t="s">
        <v>103</v>
      </c>
      <c r="I31" s="115" t="s">
        <v>104</v>
      </c>
      <c r="J31" s="71"/>
      <c r="K31" s="112"/>
    </row>
    <row r="32" ht="32.1" customHeight="1" spans="1:11">
      <c r="A32" s="105"/>
      <c r="B32" s="64"/>
      <c r="C32" s="64"/>
      <c r="D32" s="71" t="s">
        <v>105</v>
      </c>
      <c r="E32" s="104" t="s">
        <v>65</v>
      </c>
      <c r="F32" s="108">
        <v>100</v>
      </c>
      <c r="G32" s="108" t="s">
        <v>33</v>
      </c>
      <c r="H32" s="109" t="s">
        <v>106</v>
      </c>
      <c r="I32" s="115" t="s">
        <v>107</v>
      </c>
      <c r="J32" s="71"/>
      <c r="K32" s="112"/>
    </row>
    <row r="33" ht="32.1" customHeight="1" spans="1:11">
      <c r="A33" s="105"/>
      <c r="B33" s="64"/>
      <c r="C33" s="64"/>
      <c r="D33" s="64" t="s">
        <v>108</v>
      </c>
      <c r="E33" s="104" t="s">
        <v>32</v>
      </c>
      <c r="F33" s="83">
        <v>50</v>
      </c>
      <c r="G33" s="71" t="s">
        <v>33</v>
      </c>
      <c r="H33" s="107" t="s">
        <v>109</v>
      </c>
      <c r="I33" s="28" t="s">
        <v>52</v>
      </c>
      <c r="J33" s="71"/>
      <c r="K33" s="112"/>
    </row>
    <row r="34" ht="32.1" customHeight="1" spans="1:11">
      <c r="A34" s="105"/>
      <c r="B34" s="64"/>
      <c r="C34" s="64"/>
      <c r="D34" s="64" t="s">
        <v>110</v>
      </c>
      <c r="E34" s="104" t="s">
        <v>32</v>
      </c>
      <c r="F34" s="83">
        <v>85</v>
      </c>
      <c r="G34" s="71" t="s">
        <v>33</v>
      </c>
      <c r="H34" s="107" t="s">
        <v>111</v>
      </c>
      <c r="I34" s="28" t="s">
        <v>52</v>
      </c>
      <c r="J34" s="114"/>
      <c r="K34" s="112"/>
    </row>
    <row r="35" ht="36" customHeight="1" spans="1:11">
      <c r="A35" s="105"/>
      <c r="B35" s="64"/>
      <c r="C35" s="64"/>
      <c r="D35" s="64" t="s">
        <v>112</v>
      </c>
      <c r="E35" s="20" t="s">
        <v>65</v>
      </c>
      <c r="F35" s="83">
        <v>100</v>
      </c>
      <c r="G35" s="71" t="s">
        <v>33</v>
      </c>
      <c r="H35" s="107" t="s">
        <v>113</v>
      </c>
      <c r="I35" s="28" t="s">
        <v>52</v>
      </c>
      <c r="J35" s="114"/>
      <c r="K35" s="112"/>
    </row>
    <row r="36" ht="32.1" customHeight="1" spans="1:11">
      <c r="A36" s="105"/>
      <c r="B36" s="64"/>
      <c r="C36" s="64"/>
      <c r="D36" s="64" t="s">
        <v>114</v>
      </c>
      <c r="E36" s="20" t="s">
        <v>65</v>
      </c>
      <c r="F36" s="83">
        <v>100</v>
      </c>
      <c r="G36" s="71" t="s">
        <v>33</v>
      </c>
      <c r="H36" s="107" t="s">
        <v>115</v>
      </c>
      <c r="I36" s="28" t="s">
        <v>52</v>
      </c>
      <c r="J36" s="114"/>
      <c r="K36" s="112"/>
    </row>
    <row r="37" ht="32.1" customHeight="1" spans="1:11">
      <c r="A37" s="105"/>
      <c r="B37" s="64"/>
      <c r="C37" s="64"/>
      <c r="D37" s="64" t="s">
        <v>116</v>
      </c>
      <c r="E37" s="104" t="s">
        <v>32</v>
      </c>
      <c r="F37" s="83">
        <v>85</v>
      </c>
      <c r="G37" s="83" t="s">
        <v>33</v>
      </c>
      <c r="H37" s="107" t="s">
        <v>117</v>
      </c>
      <c r="I37" s="28" t="s">
        <v>52</v>
      </c>
      <c r="J37" s="114"/>
      <c r="K37" s="112"/>
    </row>
    <row r="38" ht="32.1" customHeight="1" spans="1:11">
      <c r="A38" s="105"/>
      <c r="B38" s="64"/>
      <c r="C38" s="64"/>
      <c r="D38" s="64" t="s">
        <v>118</v>
      </c>
      <c r="E38" s="20" t="s">
        <v>65</v>
      </c>
      <c r="F38" s="83">
        <v>100</v>
      </c>
      <c r="G38" s="71" t="s">
        <v>33</v>
      </c>
      <c r="H38" s="107" t="s">
        <v>119</v>
      </c>
      <c r="I38" s="28" t="s">
        <v>52</v>
      </c>
      <c r="J38" s="114"/>
      <c r="K38" s="112"/>
    </row>
    <row r="39" ht="32.1" customHeight="1" spans="1:11">
      <c r="A39" s="105"/>
      <c r="B39" s="64"/>
      <c r="C39" s="64" t="s">
        <v>120</v>
      </c>
      <c r="D39" s="64" t="s">
        <v>121</v>
      </c>
      <c r="E39" s="20" t="s">
        <v>65</v>
      </c>
      <c r="F39" s="83">
        <v>100</v>
      </c>
      <c r="G39" s="71" t="s">
        <v>33</v>
      </c>
      <c r="H39" s="107" t="s">
        <v>122</v>
      </c>
      <c r="I39" s="107" t="s">
        <v>123</v>
      </c>
      <c r="J39" s="114"/>
      <c r="K39" s="112"/>
    </row>
    <row r="40" ht="32.1" customHeight="1" spans="1:11">
      <c r="A40" s="105"/>
      <c r="B40" s="64"/>
      <c r="C40" s="64"/>
      <c r="D40" s="64" t="s">
        <v>124</v>
      </c>
      <c r="E40" s="20" t="s">
        <v>65</v>
      </c>
      <c r="F40" s="83">
        <v>100</v>
      </c>
      <c r="G40" s="71" t="s">
        <v>33</v>
      </c>
      <c r="H40" s="107" t="s">
        <v>125</v>
      </c>
      <c r="I40" s="28" t="s">
        <v>126</v>
      </c>
      <c r="J40" s="114"/>
      <c r="K40" s="112"/>
    </row>
    <row r="41" ht="32.1" customHeight="1" spans="1:11">
      <c r="A41" s="105"/>
      <c r="B41" s="64"/>
      <c r="C41" s="64"/>
      <c r="D41" s="64" t="s">
        <v>127</v>
      </c>
      <c r="E41" s="20" t="s">
        <v>65</v>
      </c>
      <c r="F41" s="83">
        <v>100</v>
      </c>
      <c r="G41" s="71" t="s">
        <v>33</v>
      </c>
      <c r="H41" s="107" t="s">
        <v>128</v>
      </c>
      <c r="I41" s="28" t="s">
        <v>126</v>
      </c>
      <c r="J41" s="114"/>
      <c r="K41" s="112"/>
    </row>
    <row r="42" ht="32.1" customHeight="1" spans="1:11">
      <c r="A42" s="105"/>
      <c r="B42" s="64"/>
      <c r="C42" s="64"/>
      <c r="D42" s="64" t="s">
        <v>129</v>
      </c>
      <c r="E42" s="20" t="s">
        <v>65</v>
      </c>
      <c r="F42" s="83">
        <v>100</v>
      </c>
      <c r="G42" s="71" t="s">
        <v>33</v>
      </c>
      <c r="H42" s="107" t="s">
        <v>130</v>
      </c>
      <c r="I42" s="28" t="s">
        <v>126</v>
      </c>
      <c r="J42" s="114"/>
      <c r="K42" s="112"/>
    </row>
    <row r="43" ht="42" customHeight="1" spans="1:11">
      <c r="A43" s="105"/>
      <c r="B43" s="64" t="s">
        <v>131</v>
      </c>
      <c r="C43" s="64" t="s">
        <v>132</v>
      </c>
      <c r="D43" s="66" t="s">
        <v>133</v>
      </c>
      <c r="E43" s="16" t="s">
        <v>134</v>
      </c>
      <c r="F43" s="110" t="s">
        <v>135</v>
      </c>
      <c r="G43" s="24" t="s">
        <v>136</v>
      </c>
      <c r="H43" s="22" t="s">
        <v>137</v>
      </c>
      <c r="I43" s="25" t="s">
        <v>138</v>
      </c>
      <c r="J43" s="114"/>
      <c r="K43" s="112"/>
    </row>
    <row r="44" ht="36.95" customHeight="1" spans="1:11">
      <c r="A44" s="105"/>
      <c r="B44" s="71"/>
      <c r="C44" s="64" t="s">
        <v>139</v>
      </c>
      <c r="D44" s="27" t="s">
        <v>140</v>
      </c>
      <c r="E44" s="16" t="s">
        <v>134</v>
      </c>
      <c r="F44" s="110" t="s">
        <v>135</v>
      </c>
      <c r="G44" s="24" t="s">
        <v>136</v>
      </c>
      <c r="H44" s="22" t="s">
        <v>141</v>
      </c>
      <c r="I44" s="25" t="s">
        <v>138</v>
      </c>
      <c r="J44" s="114"/>
      <c r="K44" s="112"/>
    </row>
    <row r="45" ht="32" customHeight="1" spans="1:11">
      <c r="A45" s="105"/>
      <c r="B45" s="71"/>
      <c r="C45" s="64" t="s">
        <v>142</v>
      </c>
      <c r="D45" s="31" t="s">
        <v>143</v>
      </c>
      <c r="E45" s="16" t="s">
        <v>134</v>
      </c>
      <c r="F45" s="110" t="s">
        <v>135</v>
      </c>
      <c r="G45" s="24" t="s">
        <v>136</v>
      </c>
      <c r="H45" s="28" t="s">
        <v>144</v>
      </c>
      <c r="I45" s="25" t="s">
        <v>138</v>
      </c>
      <c r="J45" s="114"/>
      <c r="K45" s="112"/>
    </row>
    <row r="46" ht="33" customHeight="1" spans="1:11">
      <c r="A46" s="105"/>
      <c r="B46" s="71"/>
      <c r="C46" s="64" t="s">
        <v>145</v>
      </c>
      <c r="D46" s="27" t="s">
        <v>146</v>
      </c>
      <c r="E46" s="16" t="s">
        <v>134</v>
      </c>
      <c r="F46" s="110" t="s">
        <v>135</v>
      </c>
      <c r="G46" s="24" t="s">
        <v>136</v>
      </c>
      <c r="H46" s="28" t="s">
        <v>147</v>
      </c>
      <c r="I46" s="25" t="s">
        <v>138</v>
      </c>
      <c r="J46" s="114"/>
      <c r="K46" s="112"/>
    </row>
    <row r="47" ht="32.1" customHeight="1" spans="1:11">
      <c r="A47" s="105"/>
      <c r="B47" s="64" t="s">
        <v>148</v>
      </c>
      <c r="C47" s="64" t="s">
        <v>149</v>
      </c>
      <c r="D47" s="66" t="s">
        <v>150</v>
      </c>
      <c r="E47" s="110" t="s">
        <v>32</v>
      </c>
      <c r="F47" s="66">
        <v>90</v>
      </c>
      <c r="G47" s="71" t="s">
        <v>33</v>
      </c>
      <c r="H47" s="67" t="s">
        <v>151</v>
      </c>
      <c r="I47" s="25" t="s">
        <v>152</v>
      </c>
      <c r="J47" s="114"/>
      <c r="K47" s="112"/>
    </row>
    <row r="48" ht="32" customHeight="1" spans="1:10">
      <c r="A48" s="105"/>
      <c r="B48" s="64"/>
      <c r="C48" s="64"/>
      <c r="D48" s="66" t="s">
        <v>153</v>
      </c>
      <c r="E48" s="110" t="s">
        <v>32</v>
      </c>
      <c r="F48" s="66">
        <v>90</v>
      </c>
      <c r="G48" s="71" t="s">
        <v>33</v>
      </c>
      <c r="H48" s="67" t="s">
        <v>154</v>
      </c>
      <c r="I48" s="25" t="s">
        <v>155</v>
      </c>
      <c r="J48" s="114"/>
    </row>
  </sheetData>
  <sheetProtection objects="1" scenarios="1"/>
  <mergeCells count="24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48"/>
    <mergeCell ref="B9:B12"/>
    <mergeCell ref="B13:B42"/>
    <mergeCell ref="B43:B46"/>
    <mergeCell ref="B47:B48"/>
    <mergeCell ref="C9:C10"/>
    <mergeCell ref="C13:C30"/>
    <mergeCell ref="C31:C38"/>
    <mergeCell ref="C39:C42"/>
    <mergeCell ref="C47:C4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opLeftCell="A4" workbookViewId="0">
      <selection activeCell="D21" sqref="D21"/>
    </sheetView>
  </sheetViews>
  <sheetFormatPr defaultColWidth="12" defaultRowHeight="15"/>
  <cols>
    <col min="1" max="1" width="14.8333333333333" style="4" customWidth="1"/>
    <col min="2" max="2" width="16" style="4" customWidth="1"/>
    <col min="3" max="3" width="19.1666666666667" style="4" customWidth="1"/>
    <col min="4" max="4" width="11.5" style="4" customWidth="1"/>
    <col min="5" max="5" width="39.8333333333333" style="5" customWidth="1"/>
    <col min="6" max="6" width="44" style="4" customWidth="1"/>
    <col min="7" max="7" width="11.3333333333333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157</v>
      </c>
      <c r="B2" s="11" t="s">
        <v>2</v>
      </c>
      <c r="C2" s="11"/>
      <c r="D2" s="11"/>
      <c r="E2" s="47" t="s">
        <v>158</v>
      </c>
      <c r="F2" s="13" t="s">
        <v>159</v>
      </c>
      <c r="G2" s="48" t="s">
        <v>160</v>
      </c>
      <c r="H2" s="49"/>
      <c r="I2" s="54">
        <v>707</v>
      </c>
    </row>
    <row r="3" s="3" customFormat="1" ht="50.1" customHeight="1" spans="1:9">
      <c r="A3" s="16" t="s">
        <v>161</v>
      </c>
      <c r="B3" s="16" t="s">
        <v>162</v>
      </c>
      <c r="C3" s="16"/>
      <c r="D3" s="16"/>
      <c r="E3" s="35"/>
      <c r="F3" s="16"/>
      <c r="G3" s="16"/>
      <c r="H3" s="20"/>
      <c r="I3" s="16"/>
    </row>
    <row r="4" s="3" customFormat="1" ht="35.1" customHeight="1" spans="1:9">
      <c r="A4" s="16" t="s">
        <v>163</v>
      </c>
      <c r="B4" s="16"/>
      <c r="C4" s="16"/>
      <c r="D4" s="16"/>
      <c r="E4" s="35"/>
      <c r="F4" s="16"/>
      <c r="G4" s="16"/>
      <c r="H4" s="20"/>
      <c r="I4" s="55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167</v>
      </c>
      <c r="D6" s="16">
        <v>409.2</v>
      </c>
      <c r="E6" s="35" t="s">
        <v>168</v>
      </c>
      <c r="F6" s="22" t="s">
        <v>169</v>
      </c>
      <c r="G6" s="16" t="s">
        <v>25</v>
      </c>
      <c r="H6" s="20" t="s">
        <v>24</v>
      </c>
      <c r="I6" s="16"/>
    </row>
    <row r="7" s="3" customFormat="1" ht="35.1" customHeight="1" spans="1:9">
      <c r="A7" s="16"/>
      <c r="B7" s="82"/>
      <c r="C7" s="26" t="s">
        <v>170</v>
      </c>
      <c r="D7" s="16">
        <v>297.8</v>
      </c>
      <c r="E7" s="51" t="s">
        <v>171</v>
      </c>
      <c r="F7" s="22" t="s">
        <v>169</v>
      </c>
      <c r="G7" s="16" t="s">
        <v>25</v>
      </c>
      <c r="H7" s="20" t="s">
        <v>24</v>
      </c>
      <c r="I7" s="16"/>
    </row>
    <row r="8" s="3" customFormat="1" ht="35.1" customHeight="1" spans="1:9">
      <c r="A8" s="16"/>
      <c r="B8" s="21" t="s">
        <v>30</v>
      </c>
      <c r="C8" s="21" t="s">
        <v>31</v>
      </c>
      <c r="D8" s="16">
        <v>0</v>
      </c>
      <c r="E8" s="23" t="s">
        <v>34</v>
      </c>
      <c r="F8" s="23" t="s">
        <v>35</v>
      </c>
      <c r="G8" s="16" t="s">
        <v>33</v>
      </c>
      <c r="H8" s="20" t="s">
        <v>32</v>
      </c>
      <c r="I8" s="22"/>
    </row>
    <row r="9" s="3" customFormat="1" ht="35.1" customHeight="1" spans="1:9">
      <c r="A9" s="16"/>
      <c r="B9" s="24" t="s">
        <v>36</v>
      </c>
      <c r="C9" s="11" t="s">
        <v>37</v>
      </c>
      <c r="D9" s="16">
        <v>0</v>
      </c>
      <c r="E9" s="25" t="s">
        <v>172</v>
      </c>
      <c r="F9" s="25" t="s">
        <v>39</v>
      </c>
      <c r="G9" s="16" t="s">
        <v>33</v>
      </c>
      <c r="H9" s="20" t="s">
        <v>32</v>
      </c>
      <c r="I9" s="22"/>
    </row>
    <row r="10" s="3" customFormat="1" ht="35.1" customHeight="1" spans="1:9">
      <c r="A10" s="26" t="s">
        <v>173</v>
      </c>
      <c r="B10" s="21" t="s">
        <v>41</v>
      </c>
      <c r="C10" s="21" t="s">
        <v>174</v>
      </c>
      <c r="D10" s="27">
        <v>800</v>
      </c>
      <c r="E10" s="23" t="s">
        <v>175</v>
      </c>
      <c r="F10" s="28" t="s">
        <v>176</v>
      </c>
      <c r="G10" s="16" t="s">
        <v>50</v>
      </c>
      <c r="H10" s="20" t="s">
        <v>32</v>
      </c>
      <c r="I10" s="16"/>
    </row>
    <row r="11" s="3" customFormat="1" ht="35.1" customHeight="1" spans="1:9">
      <c r="A11" s="30"/>
      <c r="B11" s="50"/>
      <c r="C11" s="21" t="s">
        <v>177</v>
      </c>
      <c r="D11" s="27">
        <v>300</v>
      </c>
      <c r="E11" s="23" t="s">
        <v>178</v>
      </c>
      <c r="F11" s="28" t="s">
        <v>176</v>
      </c>
      <c r="G11" s="16" t="s">
        <v>50</v>
      </c>
      <c r="H11" s="20" t="s">
        <v>32</v>
      </c>
      <c r="I11" s="16"/>
    </row>
    <row r="12" s="3" customFormat="1" ht="35.1" customHeight="1" spans="1:9">
      <c r="A12" s="30"/>
      <c r="B12" s="11" t="s">
        <v>179</v>
      </c>
      <c r="C12" s="11" t="s">
        <v>180</v>
      </c>
      <c r="D12" s="31">
        <v>100</v>
      </c>
      <c r="E12" s="25" t="s">
        <v>181</v>
      </c>
      <c r="F12" s="28" t="s">
        <v>176</v>
      </c>
      <c r="G12" s="29" t="s">
        <v>33</v>
      </c>
      <c r="H12" s="83" t="s">
        <v>65</v>
      </c>
      <c r="I12" s="16"/>
    </row>
    <row r="13" s="3" customFormat="1" ht="35.1" customHeight="1" spans="1:9">
      <c r="A13" s="30"/>
      <c r="B13" s="11"/>
      <c r="C13" s="11" t="s">
        <v>182</v>
      </c>
      <c r="D13" s="31">
        <v>100</v>
      </c>
      <c r="E13" s="25" t="s">
        <v>183</v>
      </c>
      <c r="F13" s="28" t="s">
        <v>184</v>
      </c>
      <c r="G13" s="29" t="s">
        <v>33</v>
      </c>
      <c r="H13" s="83" t="s">
        <v>65</v>
      </c>
      <c r="I13" s="16"/>
    </row>
    <row r="14" s="3" customFormat="1" ht="35.1" customHeight="1" spans="1:9">
      <c r="A14" s="30"/>
      <c r="B14" s="11"/>
      <c r="C14" s="11" t="s">
        <v>118</v>
      </c>
      <c r="D14" s="31">
        <v>100</v>
      </c>
      <c r="E14" s="25" t="s">
        <v>185</v>
      </c>
      <c r="F14" s="28" t="s">
        <v>184</v>
      </c>
      <c r="G14" s="29" t="s">
        <v>33</v>
      </c>
      <c r="H14" s="83" t="s">
        <v>65</v>
      </c>
      <c r="I14" s="16"/>
    </row>
    <row r="15" s="3" customFormat="1" ht="35.1" customHeight="1" spans="1:9">
      <c r="A15" s="30"/>
      <c r="B15" s="11" t="s">
        <v>120</v>
      </c>
      <c r="C15" s="11" t="s">
        <v>186</v>
      </c>
      <c r="D15" s="31">
        <v>100</v>
      </c>
      <c r="E15" s="25" t="s">
        <v>187</v>
      </c>
      <c r="F15" s="28" t="s">
        <v>176</v>
      </c>
      <c r="G15" s="29" t="s">
        <v>33</v>
      </c>
      <c r="H15" s="83" t="s">
        <v>65</v>
      </c>
      <c r="I15" s="16"/>
    </row>
    <row r="16" s="3" customFormat="1" ht="35.1" customHeight="1" spans="1:9">
      <c r="A16" s="30"/>
      <c r="B16" s="11"/>
      <c r="C16" s="11" t="s">
        <v>188</v>
      </c>
      <c r="D16" s="31">
        <v>100</v>
      </c>
      <c r="E16" s="25" t="s">
        <v>189</v>
      </c>
      <c r="F16" s="28" t="s">
        <v>184</v>
      </c>
      <c r="G16" s="29" t="s">
        <v>33</v>
      </c>
      <c r="H16" s="83" t="s">
        <v>65</v>
      </c>
      <c r="I16" s="16"/>
    </row>
    <row r="17" s="3" customFormat="1" ht="35.1" customHeight="1" spans="1:9">
      <c r="A17" s="32"/>
      <c r="B17" s="11"/>
      <c r="C17" s="11" t="s">
        <v>190</v>
      </c>
      <c r="D17" s="31">
        <v>100</v>
      </c>
      <c r="E17" s="25" t="s">
        <v>191</v>
      </c>
      <c r="F17" s="28" t="s">
        <v>184</v>
      </c>
      <c r="G17" s="29" t="s">
        <v>33</v>
      </c>
      <c r="H17" s="83" t="s">
        <v>65</v>
      </c>
      <c r="I17" s="22"/>
    </row>
    <row r="18" s="3" customFormat="1" ht="35.1" customHeight="1" spans="1:9">
      <c r="A18" s="16" t="s">
        <v>192</v>
      </c>
      <c r="B18" s="33" t="s">
        <v>132</v>
      </c>
      <c r="C18" s="16" t="s">
        <v>193</v>
      </c>
      <c r="D18" s="16" t="s">
        <v>194</v>
      </c>
      <c r="E18" s="35" t="s">
        <v>195</v>
      </c>
      <c r="F18" s="23" t="s">
        <v>196</v>
      </c>
      <c r="G18" s="16" t="s">
        <v>136</v>
      </c>
      <c r="H18" s="20" t="s">
        <v>134</v>
      </c>
      <c r="I18" s="16"/>
    </row>
    <row r="19" s="3" customFormat="1" ht="47.1" customHeight="1" spans="1:9">
      <c r="A19" s="36"/>
      <c r="B19" s="33" t="s">
        <v>139</v>
      </c>
      <c r="C19" s="84" t="s">
        <v>197</v>
      </c>
      <c r="D19" s="16" t="s">
        <v>194</v>
      </c>
      <c r="E19" s="22" t="s">
        <v>198</v>
      </c>
      <c r="F19" s="22" t="s">
        <v>196</v>
      </c>
      <c r="G19" s="16" t="s">
        <v>136</v>
      </c>
      <c r="H19" s="37" t="s">
        <v>134</v>
      </c>
      <c r="I19" s="11"/>
    </row>
    <row r="20" s="3" customFormat="1" ht="35.1" customHeight="1" spans="1:9">
      <c r="A20" s="16"/>
      <c r="B20" s="24" t="s">
        <v>145</v>
      </c>
      <c r="C20" s="11" t="s">
        <v>199</v>
      </c>
      <c r="D20" s="16" t="s">
        <v>194</v>
      </c>
      <c r="E20" s="22" t="s">
        <v>200</v>
      </c>
      <c r="F20" s="22" t="s">
        <v>196</v>
      </c>
      <c r="G20" s="16" t="s">
        <v>136</v>
      </c>
      <c r="H20" s="37" t="s">
        <v>134</v>
      </c>
      <c r="I20" s="16"/>
    </row>
    <row r="21" s="3" customFormat="1" ht="35.1" customHeight="1" spans="1:9">
      <c r="A21" s="16" t="s">
        <v>201</v>
      </c>
      <c r="B21" s="85" t="s">
        <v>149</v>
      </c>
      <c r="C21" s="24" t="s">
        <v>202</v>
      </c>
      <c r="D21" s="24">
        <v>90</v>
      </c>
      <c r="E21" s="28" t="s">
        <v>203</v>
      </c>
      <c r="F21" s="28" t="s">
        <v>204</v>
      </c>
      <c r="G21" s="24" t="s">
        <v>33</v>
      </c>
      <c r="H21" s="24" t="s">
        <v>32</v>
      </c>
      <c r="I21" s="24"/>
    </row>
    <row r="22" ht="27.95" customHeight="1" spans="1:9">
      <c r="A22" s="16"/>
      <c r="B22" s="86"/>
      <c r="C22" s="24" t="s">
        <v>153</v>
      </c>
      <c r="D22" s="24">
        <v>90</v>
      </c>
      <c r="E22" s="28" t="s">
        <v>205</v>
      </c>
      <c r="F22" s="28" t="s">
        <v>204</v>
      </c>
      <c r="G22" s="24" t="s">
        <v>33</v>
      </c>
      <c r="H22" s="24" t="s">
        <v>32</v>
      </c>
      <c r="I22" s="24"/>
    </row>
  </sheetData>
  <mergeCells count="14">
    <mergeCell ref="A1:I1"/>
    <mergeCell ref="B2:D2"/>
    <mergeCell ref="G2:H2"/>
    <mergeCell ref="B3:I3"/>
    <mergeCell ref="A4:H4"/>
    <mergeCell ref="A6:A9"/>
    <mergeCell ref="A10:A17"/>
    <mergeCell ref="A18:A20"/>
    <mergeCell ref="A21:A22"/>
    <mergeCell ref="B6:B7"/>
    <mergeCell ref="B10:B11"/>
    <mergeCell ref="B12:B14"/>
    <mergeCell ref="B15:B17"/>
    <mergeCell ref="B21:B22"/>
  </mergeCells>
  <printOptions horizontalCentered="1"/>
  <pageMargins left="0.590277777777778" right="0.590277777777778" top="0.904861111111111" bottom="0.786805555555556" header="0.393055555555556" footer="0.393055555555556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selection activeCell="C18" sqref="C18"/>
    </sheetView>
  </sheetViews>
  <sheetFormatPr defaultColWidth="12" defaultRowHeight="15"/>
  <cols>
    <col min="1" max="1" width="14.8333333333333" style="4" customWidth="1"/>
    <col min="2" max="2" width="15" style="4" customWidth="1"/>
    <col min="3" max="3" width="21.5" style="4" customWidth="1"/>
    <col min="4" max="4" width="11.5" style="4" customWidth="1"/>
    <col min="5" max="5" width="40.5" style="5" customWidth="1"/>
    <col min="6" max="6" width="48.8333333333333" style="4" customWidth="1"/>
    <col min="7" max="7" width="10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42" customFormat="1" ht="35.1" customHeight="1" spans="1:9">
      <c r="A2" s="11" t="s">
        <v>206</v>
      </c>
      <c r="B2" s="11" t="s">
        <v>207</v>
      </c>
      <c r="C2" s="11"/>
      <c r="D2" s="11"/>
      <c r="E2" s="47" t="s">
        <v>158</v>
      </c>
      <c r="F2" s="81" t="s">
        <v>208</v>
      </c>
      <c r="G2" s="48" t="s">
        <v>160</v>
      </c>
      <c r="H2" s="49"/>
      <c r="I2" s="54">
        <v>20</v>
      </c>
    </row>
    <row r="3" s="43" customFormat="1" ht="50.1" customHeight="1" spans="1:9">
      <c r="A3" s="16" t="s">
        <v>209</v>
      </c>
      <c r="B3" s="16" t="s">
        <v>210</v>
      </c>
      <c r="C3" s="16"/>
      <c r="D3" s="16"/>
      <c r="E3" s="35"/>
      <c r="F3" s="16"/>
      <c r="G3" s="16"/>
      <c r="H3" s="20"/>
      <c r="I3" s="16"/>
    </row>
    <row r="4" s="43" customFormat="1" ht="35.1" customHeight="1" spans="1:9">
      <c r="A4" s="16" t="s">
        <v>163</v>
      </c>
      <c r="B4" s="16"/>
      <c r="C4" s="16"/>
      <c r="D4" s="16"/>
      <c r="E4" s="35"/>
      <c r="F4" s="16"/>
      <c r="G4" s="16"/>
      <c r="H4" s="20"/>
      <c r="I4" s="55"/>
    </row>
    <row r="5" s="4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43" customFormat="1" ht="35.1" customHeight="1" spans="1:9">
      <c r="A6" s="16" t="s">
        <v>21</v>
      </c>
      <c r="B6" s="21" t="s">
        <v>22</v>
      </c>
      <c r="C6" s="16" t="s">
        <v>170</v>
      </c>
      <c r="D6" s="16">
        <v>2</v>
      </c>
      <c r="E6" s="35" t="s">
        <v>171</v>
      </c>
      <c r="F6" s="22" t="s">
        <v>211</v>
      </c>
      <c r="G6" s="16" t="s">
        <v>25</v>
      </c>
      <c r="H6" s="20" t="s">
        <v>24</v>
      </c>
      <c r="I6" s="16"/>
    </row>
    <row r="7" s="43" customFormat="1" ht="35.1" customHeight="1" spans="1:9">
      <c r="A7" s="16"/>
      <c r="B7" s="50"/>
      <c r="C7" s="26" t="s">
        <v>212</v>
      </c>
      <c r="D7" s="16">
        <v>18</v>
      </c>
      <c r="E7" s="51" t="s">
        <v>213</v>
      </c>
      <c r="F7" s="22" t="s">
        <v>211</v>
      </c>
      <c r="G7" s="16" t="s">
        <v>25</v>
      </c>
      <c r="H7" s="20" t="s">
        <v>24</v>
      </c>
      <c r="I7" s="16"/>
    </row>
    <row r="8" s="43" customFormat="1" ht="35.1" customHeight="1" spans="1:9">
      <c r="A8" s="16"/>
      <c r="B8" s="21" t="s">
        <v>30</v>
      </c>
      <c r="C8" s="21" t="s">
        <v>31</v>
      </c>
      <c r="D8" s="16">
        <v>0</v>
      </c>
      <c r="E8" s="23" t="s">
        <v>34</v>
      </c>
      <c r="F8" s="23" t="s">
        <v>35</v>
      </c>
      <c r="G8" s="16" t="s">
        <v>33</v>
      </c>
      <c r="H8" s="20" t="s">
        <v>32</v>
      </c>
      <c r="I8" s="22"/>
    </row>
    <row r="9" s="43" customFormat="1" ht="35.1" customHeight="1" spans="1:9">
      <c r="A9" s="16"/>
      <c r="B9" s="24" t="s">
        <v>36</v>
      </c>
      <c r="C9" s="11" t="s">
        <v>37</v>
      </c>
      <c r="D9" s="16">
        <v>0</v>
      </c>
      <c r="E9" s="25" t="s">
        <v>172</v>
      </c>
      <c r="F9" s="25" t="s">
        <v>39</v>
      </c>
      <c r="G9" s="16" t="s">
        <v>33</v>
      </c>
      <c r="H9" s="20" t="s">
        <v>32</v>
      </c>
      <c r="I9" s="22"/>
    </row>
    <row r="10" s="43" customFormat="1" ht="35.1" customHeight="1" spans="1:9">
      <c r="A10" s="26" t="s">
        <v>173</v>
      </c>
      <c r="B10" s="11" t="s">
        <v>41</v>
      </c>
      <c r="C10" s="21" t="s">
        <v>214</v>
      </c>
      <c r="D10" s="27">
        <v>152</v>
      </c>
      <c r="E10" s="23" t="s">
        <v>215</v>
      </c>
      <c r="F10" s="28" t="s">
        <v>126</v>
      </c>
      <c r="G10" s="29" t="s">
        <v>43</v>
      </c>
      <c r="H10" s="20" t="s">
        <v>65</v>
      </c>
      <c r="I10" s="16"/>
    </row>
    <row r="11" s="43" customFormat="1" ht="35.1" customHeight="1" spans="1:9">
      <c r="A11" s="30"/>
      <c r="B11" s="11"/>
      <c r="C11" s="21" t="s">
        <v>216</v>
      </c>
      <c r="D11" s="27">
        <v>40</v>
      </c>
      <c r="E11" s="23" t="s">
        <v>217</v>
      </c>
      <c r="F11" s="28" t="s">
        <v>126</v>
      </c>
      <c r="G11" s="29" t="s">
        <v>43</v>
      </c>
      <c r="H11" s="20" t="s">
        <v>65</v>
      </c>
      <c r="I11" s="16"/>
    </row>
    <row r="12" s="43" customFormat="1" ht="35.1" customHeight="1" spans="1:9">
      <c r="A12" s="30"/>
      <c r="B12" s="11"/>
      <c r="C12" s="21" t="s">
        <v>218</v>
      </c>
      <c r="D12" s="27">
        <v>152</v>
      </c>
      <c r="E12" s="23" t="s">
        <v>219</v>
      </c>
      <c r="F12" s="28" t="s">
        <v>126</v>
      </c>
      <c r="G12" s="29" t="s">
        <v>50</v>
      </c>
      <c r="H12" s="20" t="s">
        <v>32</v>
      </c>
      <c r="I12" s="16"/>
    </row>
    <row r="13" s="43" customFormat="1" ht="35.1" customHeight="1" spans="1:9">
      <c r="A13" s="30"/>
      <c r="B13" s="11"/>
      <c r="C13" s="21" t="s">
        <v>220</v>
      </c>
      <c r="D13" s="27">
        <v>100</v>
      </c>
      <c r="E13" s="23" t="s">
        <v>221</v>
      </c>
      <c r="F13" s="28" t="s">
        <v>126</v>
      </c>
      <c r="G13" s="29" t="s">
        <v>50</v>
      </c>
      <c r="H13" s="20" t="s">
        <v>32</v>
      </c>
      <c r="I13" s="16"/>
    </row>
    <row r="14" s="43" customFormat="1" ht="35.1" customHeight="1" spans="1:9">
      <c r="A14" s="30"/>
      <c r="B14" s="11" t="s">
        <v>179</v>
      </c>
      <c r="C14" s="21" t="s">
        <v>222</v>
      </c>
      <c r="D14" s="27">
        <v>100</v>
      </c>
      <c r="E14" s="23" t="s">
        <v>223</v>
      </c>
      <c r="F14" s="28" t="s">
        <v>224</v>
      </c>
      <c r="G14" s="29" t="s">
        <v>33</v>
      </c>
      <c r="H14" s="20" t="s">
        <v>65</v>
      </c>
      <c r="I14" s="16"/>
    </row>
    <row r="15" s="43" customFormat="1" ht="35.1" customHeight="1" spans="1:9">
      <c r="A15" s="30"/>
      <c r="B15" s="11"/>
      <c r="C15" s="21" t="s">
        <v>118</v>
      </c>
      <c r="D15" s="27">
        <v>100</v>
      </c>
      <c r="E15" s="23" t="s">
        <v>119</v>
      </c>
      <c r="F15" s="28" t="s">
        <v>224</v>
      </c>
      <c r="G15" s="29" t="s">
        <v>33</v>
      </c>
      <c r="H15" s="20" t="s">
        <v>65</v>
      </c>
      <c r="I15" s="16"/>
    </row>
    <row r="16" s="43" customFormat="1" ht="35.1" customHeight="1" spans="1:9">
      <c r="A16" s="30"/>
      <c r="B16" s="62" t="s">
        <v>225</v>
      </c>
      <c r="C16" s="11" t="s">
        <v>226</v>
      </c>
      <c r="D16" s="27">
        <v>100</v>
      </c>
      <c r="E16" s="25" t="s">
        <v>227</v>
      </c>
      <c r="F16" s="28" t="s">
        <v>224</v>
      </c>
      <c r="G16" s="29" t="s">
        <v>33</v>
      </c>
      <c r="H16" s="20" t="s">
        <v>65</v>
      </c>
      <c r="I16" s="16"/>
    </row>
    <row r="17" s="43" customFormat="1" ht="35.1" customHeight="1" spans="1:9">
      <c r="A17" s="32"/>
      <c r="B17" s="62"/>
      <c r="C17" s="33" t="s">
        <v>228</v>
      </c>
      <c r="D17" s="33">
        <v>100</v>
      </c>
      <c r="E17" s="22" t="s">
        <v>229</v>
      </c>
      <c r="F17" s="28" t="s">
        <v>224</v>
      </c>
      <c r="G17" s="29" t="s">
        <v>33</v>
      </c>
      <c r="H17" s="20" t="s">
        <v>65</v>
      </c>
      <c r="I17" s="22"/>
    </row>
    <row r="18" s="43" customFormat="1" ht="35.1" customHeight="1" spans="1:9">
      <c r="A18" s="16" t="s">
        <v>192</v>
      </c>
      <c r="B18" s="33" t="s">
        <v>132</v>
      </c>
      <c r="C18" s="16" t="s">
        <v>230</v>
      </c>
      <c r="D18" s="16" t="s">
        <v>194</v>
      </c>
      <c r="E18" s="35" t="s">
        <v>195</v>
      </c>
      <c r="F18" s="23" t="s">
        <v>231</v>
      </c>
      <c r="G18" s="16" t="s">
        <v>136</v>
      </c>
      <c r="H18" s="20" t="s">
        <v>134</v>
      </c>
      <c r="I18" s="16"/>
    </row>
    <row r="19" s="43" customFormat="1" ht="35.1" customHeight="1" spans="1:9">
      <c r="A19" s="36"/>
      <c r="B19" s="33" t="s">
        <v>139</v>
      </c>
      <c r="C19" s="11" t="s">
        <v>232</v>
      </c>
      <c r="D19" s="16" t="s">
        <v>194</v>
      </c>
      <c r="E19" s="22" t="s">
        <v>198</v>
      </c>
      <c r="F19" s="23" t="s">
        <v>231</v>
      </c>
      <c r="G19" s="16" t="s">
        <v>136</v>
      </c>
      <c r="H19" s="37" t="s">
        <v>134</v>
      </c>
      <c r="I19" s="11"/>
    </row>
    <row r="20" s="43" customFormat="1" ht="35.1" customHeight="1" spans="1:9">
      <c r="A20" s="16"/>
      <c r="B20" s="33" t="s">
        <v>142</v>
      </c>
      <c r="C20" s="31" t="s">
        <v>143</v>
      </c>
      <c r="D20" s="16" t="s">
        <v>194</v>
      </c>
      <c r="E20" s="22" t="s">
        <v>233</v>
      </c>
      <c r="F20" s="23" t="s">
        <v>231</v>
      </c>
      <c r="G20" s="16" t="s">
        <v>136</v>
      </c>
      <c r="H20" s="37" t="s">
        <v>134</v>
      </c>
      <c r="I20" s="16"/>
    </row>
    <row r="21" s="43" customFormat="1" ht="35.1" customHeight="1" spans="1:9">
      <c r="A21" s="16"/>
      <c r="B21" s="24" t="s">
        <v>145</v>
      </c>
      <c r="C21" s="11" t="s">
        <v>234</v>
      </c>
      <c r="D21" s="16" t="s">
        <v>194</v>
      </c>
      <c r="E21" s="22" t="s">
        <v>200</v>
      </c>
      <c r="F21" s="23" t="s">
        <v>231</v>
      </c>
      <c r="G21" s="16" t="s">
        <v>136</v>
      </c>
      <c r="H21" s="37" t="s">
        <v>134</v>
      </c>
      <c r="I21" s="16"/>
    </row>
    <row r="22" s="43" customFormat="1" ht="35.1" customHeight="1" spans="1:9">
      <c r="A22" s="16" t="s">
        <v>201</v>
      </c>
      <c r="B22" s="24" t="s">
        <v>149</v>
      </c>
      <c r="C22" s="16" t="s">
        <v>235</v>
      </c>
      <c r="D22" s="16">
        <v>90</v>
      </c>
      <c r="E22" s="35" t="s">
        <v>236</v>
      </c>
      <c r="F22" s="35" t="s">
        <v>237</v>
      </c>
      <c r="G22" s="16" t="s">
        <v>33</v>
      </c>
      <c r="H22" s="20" t="s">
        <v>32</v>
      </c>
      <c r="I22" s="16"/>
    </row>
    <row r="23" s="44" customFormat="1" ht="13.5" spans="5:8">
      <c r="E23" s="45"/>
      <c r="H23" s="46"/>
    </row>
  </sheetData>
  <mergeCells count="12">
    <mergeCell ref="A1:I1"/>
    <mergeCell ref="B2:D2"/>
    <mergeCell ref="G2:H2"/>
    <mergeCell ref="B3:I3"/>
    <mergeCell ref="A4:H4"/>
    <mergeCell ref="A6:A9"/>
    <mergeCell ref="A10:A17"/>
    <mergeCell ref="A18:A21"/>
    <mergeCell ref="B6:B7"/>
    <mergeCell ref="B10:B13"/>
    <mergeCell ref="B14:B15"/>
    <mergeCell ref="B16:B17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selection activeCell="C6" sqref="C6"/>
    </sheetView>
  </sheetViews>
  <sheetFormatPr defaultColWidth="12" defaultRowHeight="15"/>
  <cols>
    <col min="1" max="2" width="14.8333333333333" style="4" customWidth="1"/>
    <col min="3" max="3" width="20.6666666666667" style="4" customWidth="1"/>
    <col min="4" max="4" width="11.1666666666667" style="4" customWidth="1"/>
    <col min="5" max="5" width="39.8333333333333" style="5" customWidth="1"/>
    <col min="6" max="6" width="45.6666666666667" style="4" customWidth="1"/>
    <col min="7" max="7" width="11.8333333333333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206</v>
      </c>
      <c r="B2" s="11" t="s">
        <v>2</v>
      </c>
      <c r="C2" s="10"/>
      <c r="D2" s="10"/>
      <c r="E2" s="12" t="s">
        <v>158</v>
      </c>
      <c r="F2" s="80" t="s">
        <v>238</v>
      </c>
      <c r="G2" s="14" t="s">
        <v>160</v>
      </c>
      <c r="H2" s="15"/>
      <c r="I2" s="39">
        <v>52.4</v>
      </c>
    </row>
    <row r="3" s="3" customFormat="1" ht="50.1" customHeight="1" spans="1:9">
      <c r="A3" s="16" t="s">
        <v>239</v>
      </c>
      <c r="B3" s="16" t="s">
        <v>240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163</v>
      </c>
      <c r="B4" s="17"/>
      <c r="C4" s="17"/>
      <c r="D4" s="17"/>
      <c r="E4" s="18"/>
      <c r="F4" s="17"/>
      <c r="G4" s="17"/>
      <c r="H4" s="19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3" customFormat="1" ht="45" customHeight="1" spans="1:9">
      <c r="A6" s="16" t="s">
        <v>21</v>
      </c>
      <c r="B6" s="21" t="s">
        <v>22</v>
      </c>
      <c r="C6" s="16" t="s">
        <v>241</v>
      </c>
      <c r="D6" s="16">
        <v>10</v>
      </c>
      <c r="E6" s="35" t="s">
        <v>242</v>
      </c>
      <c r="F6" s="22" t="s">
        <v>243</v>
      </c>
      <c r="G6" s="16" t="s">
        <v>25</v>
      </c>
      <c r="H6" s="20" t="s">
        <v>24</v>
      </c>
      <c r="I6" s="16"/>
    </row>
    <row r="7" s="3" customFormat="1" ht="45" customHeight="1" spans="1:9">
      <c r="A7" s="16"/>
      <c r="B7" s="50"/>
      <c r="C7" s="26" t="s">
        <v>244</v>
      </c>
      <c r="D7" s="16">
        <v>38.4</v>
      </c>
      <c r="E7" s="51" t="s">
        <v>245</v>
      </c>
      <c r="F7" s="22" t="s">
        <v>243</v>
      </c>
      <c r="G7" s="16" t="s">
        <v>25</v>
      </c>
      <c r="H7" s="20" t="s">
        <v>24</v>
      </c>
      <c r="I7" s="16"/>
    </row>
    <row r="8" s="3" customFormat="1" ht="33.75" customHeight="1" spans="1:9">
      <c r="A8" s="16"/>
      <c r="B8" s="50"/>
      <c r="C8" s="26" t="s">
        <v>246</v>
      </c>
      <c r="D8" s="16">
        <v>4</v>
      </c>
      <c r="E8" s="51" t="s">
        <v>247</v>
      </c>
      <c r="F8" s="22" t="s">
        <v>243</v>
      </c>
      <c r="G8" s="16" t="s">
        <v>25</v>
      </c>
      <c r="H8" s="20" t="s">
        <v>24</v>
      </c>
      <c r="I8" s="16"/>
    </row>
    <row r="9" s="3" customFormat="1" ht="35.1" customHeight="1" spans="1:9">
      <c r="A9" s="16"/>
      <c r="B9" s="21" t="s">
        <v>30</v>
      </c>
      <c r="C9" s="21" t="s">
        <v>31</v>
      </c>
      <c r="D9" s="16">
        <v>0</v>
      </c>
      <c r="E9" s="23" t="s">
        <v>34</v>
      </c>
      <c r="F9" s="23" t="s">
        <v>248</v>
      </c>
      <c r="G9" s="16" t="s">
        <v>33</v>
      </c>
      <c r="H9" s="20" t="s">
        <v>32</v>
      </c>
      <c r="I9" s="22"/>
    </row>
    <row r="10" s="3" customFormat="1" ht="35.1" customHeight="1" spans="1:9">
      <c r="A10" s="16"/>
      <c r="B10" s="24" t="s">
        <v>36</v>
      </c>
      <c r="C10" s="11" t="s">
        <v>249</v>
      </c>
      <c r="D10" s="16">
        <v>0</v>
      </c>
      <c r="E10" s="25" t="s">
        <v>172</v>
      </c>
      <c r="F10" s="25" t="s">
        <v>250</v>
      </c>
      <c r="G10" s="16" t="s">
        <v>33</v>
      </c>
      <c r="H10" s="20" t="s">
        <v>32</v>
      </c>
      <c r="I10" s="22"/>
    </row>
    <row r="11" s="3" customFormat="1" ht="35.1" customHeight="1" spans="1:9">
      <c r="A11" s="26" t="s">
        <v>173</v>
      </c>
      <c r="B11" s="21" t="s">
        <v>41</v>
      </c>
      <c r="C11" s="21" t="s">
        <v>251</v>
      </c>
      <c r="D11" s="27">
        <v>100</v>
      </c>
      <c r="E11" s="23" t="s">
        <v>252</v>
      </c>
      <c r="F11" s="28" t="s">
        <v>253</v>
      </c>
      <c r="G11" s="29" t="s">
        <v>254</v>
      </c>
      <c r="H11" s="20" t="s">
        <v>24</v>
      </c>
      <c r="I11" s="16"/>
    </row>
    <row r="12" s="3" customFormat="1" ht="35.1" customHeight="1" spans="1:9">
      <c r="A12" s="30"/>
      <c r="B12" s="50"/>
      <c r="C12" s="21" t="s">
        <v>255</v>
      </c>
      <c r="D12" s="27">
        <v>50</v>
      </c>
      <c r="E12" s="23" t="s">
        <v>256</v>
      </c>
      <c r="F12" s="28" t="s">
        <v>253</v>
      </c>
      <c r="G12" s="29" t="s">
        <v>254</v>
      </c>
      <c r="H12" s="20" t="s">
        <v>24</v>
      </c>
      <c r="I12" s="16"/>
    </row>
    <row r="13" s="3" customFormat="1" ht="35.1" customHeight="1" spans="1:9">
      <c r="A13" s="30"/>
      <c r="B13" s="21" t="s">
        <v>179</v>
      </c>
      <c r="C13" s="27" t="s">
        <v>257</v>
      </c>
      <c r="D13" s="31" t="s">
        <v>258</v>
      </c>
      <c r="E13" s="74" t="s">
        <v>259</v>
      </c>
      <c r="F13" s="28" t="s">
        <v>253</v>
      </c>
      <c r="G13" s="29" t="s">
        <v>136</v>
      </c>
      <c r="H13" s="20" t="s">
        <v>134</v>
      </c>
      <c r="I13" s="16"/>
    </row>
    <row r="14" s="3" customFormat="1" ht="35.1" customHeight="1" spans="1:9">
      <c r="A14" s="30"/>
      <c r="B14" s="50"/>
      <c r="C14" s="27" t="s">
        <v>118</v>
      </c>
      <c r="D14" s="31">
        <v>100</v>
      </c>
      <c r="E14" s="74" t="s">
        <v>185</v>
      </c>
      <c r="F14" s="28" t="s">
        <v>253</v>
      </c>
      <c r="G14" s="33" t="s">
        <v>33</v>
      </c>
      <c r="H14" s="20" t="s">
        <v>65</v>
      </c>
      <c r="I14" s="16"/>
    </row>
    <row r="15" s="3" customFormat="1" ht="35.1" customHeight="1" spans="1:9">
      <c r="A15" s="32"/>
      <c r="B15" s="11" t="s">
        <v>120</v>
      </c>
      <c r="C15" s="33" t="s">
        <v>260</v>
      </c>
      <c r="D15" s="33">
        <v>100</v>
      </c>
      <c r="E15" s="22" t="s">
        <v>261</v>
      </c>
      <c r="F15" s="28" t="s">
        <v>253</v>
      </c>
      <c r="G15" s="33" t="s">
        <v>33</v>
      </c>
      <c r="H15" s="20" t="s">
        <v>65</v>
      </c>
      <c r="I15" s="22"/>
    </row>
    <row r="16" s="3" customFormat="1" ht="35.1" customHeight="1" spans="1:9">
      <c r="A16" s="16" t="s">
        <v>192</v>
      </c>
      <c r="B16" s="33" t="s">
        <v>132</v>
      </c>
      <c r="C16" s="66" t="s">
        <v>193</v>
      </c>
      <c r="D16" s="16" t="s">
        <v>135</v>
      </c>
      <c r="E16" s="22" t="s">
        <v>262</v>
      </c>
      <c r="F16" s="23" t="s">
        <v>263</v>
      </c>
      <c r="G16" s="16" t="s">
        <v>136</v>
      </c>
      <c r="H16" s="16" t="s">
        <v>134</v>
      </c>
      <c r="I16" s="16"/>
    </row>
    <row r="17" s="3" customFormat="1" ht="35.1" customHeight="1" spans="1:9">
      <c r="A17" s="36"/>
      <c r="B17" s="33" t="s">
        <v>139</v>
      </c>
      <c r="C17" s="27" t="s">
        <v>264</v>
      </c>
      <c r="D17" s="16" t="s">
        <v>135</v>
      </c>
      <c r="E17" s="22" t="s">
        <v>265</v>
      </c>
      <c r="F17" s="23" t="s">
        <v>263</v>
      </c>
      <c r="G17" s="16" t="s">
        <v>136</v>
      </c>
      <c r="H17" s="16" t="s">
        <v>134</v>
      </c>
      <c r="I17" s="11"/>
    </row>
    <row r="18" s="3" customFormat="1" ht="35.1" customHeight="1" spans="1:9">
      <c r="A18" s="16"/>
      <c r="B18" s="24" t="s">
        <v>145</v>
      </c>
      <c r="C18" s="27" t="s">
        <v>266</v>
      </c>
      <c r="D18" s="16" t="s">
        <v>135</v>
      </c>
      <c r="E18" s="28" t="s">
        <v>267</v>
      </c>
      <c r="F18" s="23" t="s">
        <v>263</v>
      </c>
      <c r="G18" s="16" t="s">
        <v>136</v>
      </c>
      <c r="H18" s="16" t="s">
        <v>134</v>
      </c>
      <c r="I18" s="16"/>
    </row>
    <row r="19" s="3" customFormat="1" ht="35.1" customHeight="1" spans="1:9">
      <c r="A19" s="16" t="s">
        <v>201</v>
      </c>
      <c r="B19" s="24" t="s">
        <v>149</v>
      </c>
      <c r="C19" s="66" t="s">
        <v>268</v>
      </c>
      <c r="D19" s="78">
        <v>90</v>
      </c>
      <c r="E19" s="67" t="s">
        <v>269</v>
      </c>
      <c r="F19" s="25" t="s">
        <v>270</v>
      </c>
      <c r="G19" s="29" t="s">
        <v>33</v>
      </c>
      <c r="H19" s="20" t="s">
        <v>32</v>
      </c>
      <c r="I19" s="16"/>
    </row>
  </sheetData>
  <mergeCells count="11">
    <mergeCell ref="A1:I1"/>
    <mergeCell ref="B2:D2"/>
    <mergeCell ref="G2:H2"/>
    <mergeCell ref="B3:I3"/>
    <mergeCell ref="A4:H4"/>
    <mergeCell ref="A6:A10"/>
    <mergeCell ref="A11:A15"/>
    <mergeCell ref="A16:A18"/>
    <mergeCell ref="B6:B8"/>
    <mergeCell ref="B11:B12"/>
    <mergeCell ref="B13:B14"/>
  </mergeCells>
  <printOptions horizontalCentered="1"/>
  <pageMargins left="0.590277777777778" right="0.590277777777778" top="0.904861111111111" bottom="0.786805555555556" header="0.393055555555556" footer="0.393055555555556"/>
  <pageSetup paperSize="9" scale="81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opLeftCell="A12" workbookViewId="0">
      <selection activeCell="F7" sqref="F7"/>
    </sheetView>
  </sheetViews>
  <sheetFormatPr defaultColWidth="12" defaultRowHeight="15"/>
  <cols>
    <col min="1" max="2" width="14.8333333333333" style="4" customWidth="1"/>
    <col min="3" max="3" width="22.5" style="4" customWidth="1"/>
    <col min="4" max="4" width="12.5" style="4" customWidth="1"/>
    <col min="5" max="5" width="43.5" style="5" customWidth="1"/>
    <col min="6" max="6" width="44.5" style="4" customWidth="1"/>
    <col min="7" max="7" width="11.1666666666667" style="4" customWidth="1"/>
    <col min="8" max="8" width="12.6666666666667" style="6" customWidth="1"/>
    <col min="9" max="9" width="10.8333333333333" style="4" customWidth="1"/>
    <col min="10" max="10" width="12" style="4"/>
    <col min="11" max="11" width="10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206</v>
      </c>
      <c r="B2" s="10" t="s">
        <v>207</v>
      </c>
      <c r="C2" s="10"/>
      <c r="D2" s="10"/>
      <c r="E2" s="12" t="s">
        <v>158</v>
      </c>
      <c r="F2" s="13" t="s">
        <v>271</v>
      </c>
      <c r="G2" s="14" t="s">
        <v>160</v>
      </c>
      <c r="H2" s="15"/>
      <c r="I2" s="39">
        <v>300</v>
      </c>
    </row>
    <row r="3" s="3" customFormat="1" ht="50.1" customHeight="1" spans="1:9">
      <c r="A3" s="16" t="s">
        <v>239</v>
      </c>
      <c r="B3" s="16" t="s">
        <v>272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163</v>
      </c>
      <c r="B4" s="17"/>
      <c r="C4" s="17"/>
      <c r="D4" s="17"/>
      <c r="E4" s="18"/>
      <c r="F4" s="17"/>
      <c r="G4" s="17"/>
      <c r="H4" s="19"/>
      <c r="I4" s="40"/>
    </row>
    <row r="5" s="3" customFormat="1" ht="35.1" customHeight="1" spans="1:9">
      <c r="A5" s="17" t="s">
        <v>12</v>
      </c>
      <c r="B5" s="17" t="s">
        <v>13</v>
      </c>
      <c r="C5" s="17" t="s">
        <v>14</v>
      </c>
      <c r="D5" s="17" t="s">
        <v>16</v>
      </c>
      <c r="E5" s="17" t="s">
        <v>164</v>
      </c>
      <c r="F5" s="17" t="s">
        <v>165</v>
      </c>
      <c r="G5" s="17" t="s">
        <v>166</v>
      </c>
      <c r="H5" s="19" t="s">
        <v>15</v>
      </c>
      <c r="I5" s="17" t="s">
        <v>20</v>
      </c>
    </row>
    <row r="6" s="63" customFormat="1" ht="35.1" customHeight="1" spans="1:9">
      <c r="A6" s="64" t="s">
        <v>21</v>
      </c>
      <c r="B6" s="65" t="s">
        <v>22</v>
      </c>
      <c r="C6" s="66" t="s">
        <v>273</v>
      </c>
      <c r="D6" s="66">
        <v>70</v>
      </c>
      <c r="E6" s="67" t="s">
        <v>274</v>
      </c>
      <c r="F6" s="28" t="s">
        <v>275</v>
      </c>
      <c r="G6" s="16" t="s">
        <v>25</v>
      </c>
      <c r="H6" s="20" t="s">
        <v>24</v>
      </c>
      <c r="I6" s="16"/>
    </row>
    <row r="7" s="63" customFormat="1" ht="35.1" customHeight="1" spans="1:9">
      <c r="A7" s="64"/>
      <c r="B7" s="68"/>
      <c r="C7" s="69" t="s">
        <v>276</v>
      </c>
      <c r="D7" s="66">
        <v>110</v>
      </c>
      <c r="E7" s="70" t="s">
        <v>277</v>
      </c>
      <c r="F7" s="28" t="s">
        <v>275</v>
      </c>
      <c r="G7" s="16" t="s">
        <v>25</v>
      </c>
      <c r="H7" s="20" t="s">
        <v>24</v>
      </c>
      <c r="I7" s="16"/>
    </row>
    <row r="8" s="63" customFormat="1" ht="35.1" customHeight="1" spans="1:9">
      <c r="A8" s="64"/>
      <c r="B8" s="68"/>
      <c r="C8" s="69" t="s">
        <v>278</v>
      </c>
      <c r="D8" s="66">
        <v>90</v>
      </c>
      <c r="E8" s="70" t="s">
        <v>279</v>
      </c>
      <c r="F8" s="28" t="s">
        <v>275</v>
      </c>
      <c r="G8" s="16" t="s">
        <v>25</v>
      </c>
      <c r="H8" s="20" t="s">
        <v>24</v>
      </c>
      <c r="I8" s="16"/>
    </row>
    <row r="9" s="63" customFormat="1" ht="35.1" customHeight="1" spans="1:12">
      <c r="A9" s="71"/>
      <c r="B9" s="64" t="s">
        <v>30</v>
      </c>
      <c r="C9" s="21" t="s">
        <v>31</v>
      </c>
      <c r="D9" s="27">
        <v>0</v>
      </c>
      <c r="E9" s="22" t="s">
        <v>280</v>
      </c>
      <c r="F9" s="28" t="s">
        <v>281</v>
      </c>
      <c r="G9" s="29" t="s">
        <v>33</v>
      </c>
      <c r="H9" s="20" t="s">
        <v>32</v>
      </c>
      <c r="I9" s="16"/>
      <c r="L9" s="63" t="s">
        <v>282</v>
      </c>
    </row>
    <row r="10" s="63" customFormat="1" ht="35.1" customHeight="1" spans="1:9">
      <c r="A10" s="71"/>
      <c r="B10" s="64" t="s">
        <v>36</v>
      </c>
      <c r="C10" s="21" t="s">
        <v>37</v>
      </c>
      <c r="D10" s="27">
        <v>0</v>
      </c>
      <c r="E10" s="22" t="s">
        <v>283</v>
      </c>
      <c r="F10" s="28" t="s">
        <v>284</v>
      </c>
      <c r="G10" s="29" t="s">
        <v>33</v>
      </c>
      <c r="H10" s="20" t="s">
        <v>32</v>
      </c>
      <c r="I10" s="16"/>
    </row>
    <row r="11" s="63" customFormat="1" ht="35.1" customHeight="1" spans="1:9">
      <c r="A11" s="65" t="s">
        <v>173</v>
      </c>
      <c r="B11" s="50" t="s">
        <v>41</v>
      </c>
      <c r="C11" s="72" t="s">
        <v>285</v>
      </c>
      <c r="D11" s="31">
        <v>423</v>
      </c>
      <c r="E11" s="73" t="s">
        <v>286</v>
      </c>
      <c r="F11" s="28" t="s">
        <v>176</v>
      </c>
      <c r="G11" s="29" t="s">
        <v>62</v>
      </c>
      <c r="H11" s="20" t="s">
        <v>65</v>
      </c>
      <c r="I11" s="16"/>
    </row>
    <row r="12" s="63" customFormat="1" ht="35.1" customHeight="1" spans="1:9">
      <c r="A12" s="68"/>
      <c r="B12" s="50"/>
      <c r="C12" s="72" t="s">
        <v>287</v>
      </c>
      <c r="D12" s="31">
        <v>2205</v>
      </c>
      <c r="E12" s="73" t="s">
        <v>288</v>
      </c>
      <c r="F12" s="28" t="s">
        <v>176</v>
      </c>
      <c r="G12" s="29" t="s">
        <v>289</v>
      </c>
      <c r="H12" s="20" t="s">
        <v>65</v>
      </c>
      <c r="I12" s="16"/>
    </row>
    <row r="13" s="63" customFormat="1" ht="35.1" customHeight="1" spans="1:9">
      <c r="A13" s="68"/>
      <c r="B13" s="50"/>
      <c r="C13" s="72" t="s">
        <v>290</v>
      </c>
      <c r="D13" s="31">
        <v>100</v>
      </c>
      <c r="E13" s="73" t="s">
        <v>291</v>
      </c>
      <c r="F13" s="28" t="s">
        <v>176</v>
      </c>
      <c r="G13" s="29" t="s">
        <v>33</v>
      </c>
      <c r="H13" s="20" t="s">
        <v>65</v>
      </c>
      <c r="I13" s="16"/>
    </row>
    <row r="14" s="63" customFormat="1" ht="35.1" customHeight="1" spans="1:9">
      <c r="A14" s="68"/>
      <c r="B14" s="11" t="s">
        <v>179</v>
      </c>
      <c r="C14" s="72" t="s">
        <v>292</v>
      </c>
      <c r="D14" s="31">
        <v>100</v>
      </c>
      <c r="E14" s="73" t="s">
        <v>293</v>
      </c>
      <c r="F14" s="28" t="s">
        <v>176</v>
      </c>
      <c r="G14" s="29" t="s">
        <v>33</v>
      </c>
      <c r="H14" s="20" t="s">
        <v>65</v>
      </c>
      <c r="I14" s="16"/>
    </row>
    <row r="15" s="63" customFormat="1" ht="35.1" customHeight="1" spans="1:9">
      <c r="A15" s="68"/>
      <c r="B15" s="11"/>
      <c r="C15" s="72" t="s">
        <v>294</v>
      </c>
      <c r="D15" s="31">
        <v>85</v>
      </c>
      <c r="E15" s="73" t="s">
        <v>295</v>
      </c>
      <c r="F15" s="28" t="s">
        <v>176</v>
      </c>
      <c r="G15" s="29" t="s">
        <v>33</v>
      </c>
      <c r="H15" s="20" t="s">
        <v>32</v>
      </c>
      <c r="I15" s="16"/>
    </row>
    <row r="16" s="63" customFormat="1" ht="35.1" customHeight="1" spans="1:9">
      <c r="A16" s="68"/>
      <c r="B16" s="11"/>
      <c r="C16" s="27" t="s">
        <v>296</v>
      </c>
      <c r="D16" s="31">
        <v>100</v>
      </c>
      <c r="E16" s="74" t="s">
        <v>297</v>
      </c>
      <c r="F16" s="28" t="s">
        <v>176</v>
      </c>
      <c r="G16" s="29" t="s">
        <v>33</v>
      </c>
      <c r="H16" s="20" t="s">
        <v>65</v>
      </c>
      <c r="I16" s="16"/>
    </row>
    <row r="17" s="63" customFormat="1" ht="35.1" customHeight="1" spans="1:9">
      <c r="A17" s="68"/>
      <c r="B17" s="21" t="s">
        <v>120</v>
      </c>
      <c r="C17" s="75" t="s">
        <v>298</v>
      </c>
      <c r="D17" s="31">
        <v>100</v>
      </c>
      <c r="E17" s="76" t="s">
        <v>299</v>
      </c>
      <c r="F17" s="28" t="s">
        <v>300</v>
      </c>
      <c r="G17" s="29" t="s">
        <v>33</v>
      </c>
      <c r="H17" s="20" t="s">
        <v>65</v>
      </c>
      <c r="I17" s="22"/>
    </row>
    <row r="18" s="63" customFormat="1" ht="35.1" customHeight="1" spans="1:9">
      <c r="A18" s="77"/>
      <c r="B18" s="50"/>
      <c r="C18" s="75" t="s">
        <v>190</v>
      </c>
      <c r="D18" s="31">
        <v>100</v>
      </c>
      <c r="E18" s="76" t="s">
        <v>301</v>
      </c>
      <c r="F18" s="28" t="s">
        <v>300</v>
      </c>
      <c r="G18" s="29" t="s">
        <v>33</v>
      </c>
      <c r="H18" s="20" t="s">
        <v>65</v>
      </c>
      <c r="I18" s="22"/>
    </row>
    <row r="19" s="63" customFormat="1" ht="35.1" customHeight="1" spans="1:9">
      <c r="A19" s="16" t="s">
        <v>192</v>
      </c>
      <c r="B19" s="33" t="s">
        <v>132</v>
      </c>
      <c r="C19" s="66" t="s">
        <v>133</v>
      </c>
      <c r="D19" s="16" t="s">
        <v>194</v>
      </c>
      <c r="E19" s="22" t="s">
        <v>262</v>
      </c>
      <c r="F19" s="23" t="s">
        <v>138</v>
      </c>
      <c r="G19" s="16" t="s">
        <v>136</v>
      </c>
      <c r="H19" s="20" t="s">
        <v>134</v>
      </c>
      <c r="I19" s="16"/>
    </row>
    <row r="20" s="63" customFormat="1" ht="35.1" customHeight="1" spans="1:18">
      <c r="A20" s="36"/>
      <c r="B20" s="33" t="s">
        <v>139</v>
      </c>
      <c r="C20" s="27" t="s">
        <v>302</v>
      </c>
      <c r="D20" s="16" t="s">
        <v>194</v>
      </c>
      <c r="E20" s="22" t="s">
        <v>265</v>
      </c>
      <c r="F20" s="23" t="s">
        <v>138</v>
      </c>
      <c r="G20" s="16" t="s">
        <v>136</v>
      </c>
      <c r="H20" s="20" t="s">
        <v>134</v>
      </c>
      <c r="I20" s="11"/>
      <c r="R20" s="79"/>
    </row>
    <row r="21" s="63" customFormat="1" ht="35.1" customHeight="1" spans="1:9">
      <c r="A21" s="16"/>
      <c r="B21" s="33" t="s">
        <v>142</v>
      </c>
      <c r="C21" s="31" t="s">
        <v>143</v>
      </c>
      <c r="D21" s="16" t="s">
        <v>194</v>
      </c>
      <c r="E21" s="28" t="s">
        <v>303</v>
      </c>
      <c r="F21" s="23" t="s">
        <v>138</v>
      </c>
      <c r="G21" s="16" t="s">
        <v>136</v>
      </c>
      <c r="H21" s="20" t="s">
        <v>134</v>
      </c>
      <c r="I21" s="16"/>
    </row>
    <row r="22" s="63" customFormat="1" ht="35.1" customHeight="1" spans="1:9">
      <c r="A22" s="16"/>
      <c r="B22" s="24" t="s">
        <v>145</v>
      </c>
      <c r="C22" s="27" t="s">
        <v>146</v>
      </c>
      <c r="D22" s="16" t="s">
        <v>194</v>
      </c>
      <c r="E22" s="28" t="s">
        <v>267</v>
      </c>
      <c r="F22" s="23" t="s">
        <v>138</v>
      </c>
      <c r="G22" s="16" t="s">
        <v>136</v>
      </c>
      <c r="H22" s="20" t="s">
        <v>134</v>
      </c>
      <c r="I22" s="16"/>
    </row>
    <row r="23" s="63" customFormat="1" ht="35.1" customHeight="1" spans="1:9">
      <c r="A23" s="16" t="s">
        <v>201</v>
      </c>
      <c r="B23" s="24" t="s">
        <v>149</v>
      </c>
      <c r="C23" s="66" t="s">
        <v>304</v>
      </c>
      <c r="D23" s="78">
        <v>90</v>
      </c>
      <c r="E23" s="67" t="s">
        <v>305</v>
      </c>
      <c r="F23" s="25" t="s">
        <v>306</v>
      </c>
      <c r="G23" s="29" t="s">
        <v>33</v>
      </c>
      <c r="H23" s="20" t="s">
        <v>32</v>
      </c>
      <c r="I23" s="16"/>
    </row>
  </sheetData>
  <mergeCells count="12">
    <mergeCell ref="A1:I1"/>
    <mergeCell ref="B2:D2"/>
    <mergeCell ref="G2:H2"/>
    <mergeCell ref="B3:I3"/>
    <mergeCell ref="A4:H4"/>
    <mergeCell ref="A6:A10"/>
    <mergeCell ref="A11:A18"/>
    <mergeCell ref="A19:A22"/>
    <mergeCell ref="B6:B8"/>
    <mergeCell ref="B11:B13"/>
    <mergeCell ref="B14:B16"/>
    <mergeCell ref="B17:B18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opLeftCell="A29" workbookViewId="0">
      <selection activeCell="C30" sqref="C30:H30"/>
    </sheetView>
  </sheetViews>
  <sheetFormatPr defaultColWidth="12" defaultRowHeight="15"/>
  <cols>
    <col min="1" max="2" width="14.8333333333333" style="4" customWidth="1"/>
    <col min="3" max="3" width="18.8333333333333" style="4" customWidth="1"/>
    <col min="4" max="4" width="9.16666666666667" style="4" customWidth="1"/>
    <col min="5" max="5" width="44.8333333333333" style="5" customWidth="1"/>
    <col min="6" max="6" width="43.8333333333333" style="4" customWidth="1"/>
    <col min="7" max="7" width="10.1666666666667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206</v>
      </c>
      <c r="B2" s="11" t="s">
        <v>207</v>
      </c>
      <c r="C2" s="11"/>
      <c r="D2" s="11"/>
      <c r="E2" s="47" t="s">
        <v>158</v>
      </c>
      <c r="F2" s="13" t="s">
        <v>307</v>
      </c>
      <c r="G2" s="48" t="s">
        <v>160</v>
      </c>
      <c r="H2" s="49"/>
      <c r="I2" s="54">
        <v>70</v>
      </c>
    </row>
    <row r="3" s="3" customFormat="1" ht="50.1" customHeight="1" spans="1:9">
      <c r="A3" s="16" t="s">
        <v>308</v>
      </c>
      <c r="B3" s="16" t="s">
        <v>309</v>
      </c>
      <c r="C3" s="16"/>
      <c r="D3" s="16"/>
      <c r="E3" s="35"/>
      <c r="F3" s="16"/>
      <c r="G3" s="16"/>
      <c r="H3" s="20"/>
      <c r="I3" s="16"/>
    </row>
    <row r="4" s="3" customFormat="1" ht="35.1" customHeight="1" spans="1:9">
      <c r="A4" s="16" t="s">
        <v>163</v>
      </c>
      <c r="B4" s="16"/>
      <c r="C4" s="16"/>
      <c r="D4" s="16"/>
      <c r="E4" s="35"/>
      <c r="F4" s="16"/>
      <c r="G4" s="16"/>
      <c r="H4" s="20"/>
      <c r="I4" s="55"/>
    </row>
    <row r="5" s="3" customFormat="1" ht="4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310</v>
      </c>
      <c r="D6" s="16">
        <v>10</v>
      </c>
      <c r="E6" s="35" t="s">
        <v>311</v>
      </c>
      <c r="F6" s="22" t="s">
        <v>312</v>
      </c>
      <c r="G6" s="16" t="s">
        <v>25</v>
      </c>
      <c r="H6" s="20" t="s">
        <v>24</v>
      </c>
      <c r="I6" s="16"/>
    </row>
    <row r="7" s="3" customFormat="1" ht="35.1" customHeight="1" spans="1:9">
      <c r="A7" s="16"/>
      <c r="B7" s="50"/>
      <c r="C7" s="26" t="s">
        <v>313</v>
      </c>
      <c r="D7" s="16">
        <v>12</v>
      </c>
      <c r="E7" s="51" t="s">
        <v>314</v>
      </c>
      <c r="F7" s="22" t="s">
        <v>312</v>
      </c>
      <c r="G7" s="16" t="s">
        <v>25</v>
      </c>
      <c r="H7" s="20" t="s">
        <v>24</v>
      </c>
      <c r="I7" s="16"/>
    </row>
    <row r="8" s="3" customFormat="1" ht="35.1" customHeight="1" spans="1:9">
      <c r="A8" s="16"/>
      <c r="B8" s="50"/>
      <c r="C8" s="26" t="s">
        <v>315</v>
      </c>
      <c r="D8" s="16">
        <v>6</v>
      </c>
      <c r="E8" s="51" t="s">
        <v>316</v>
      </c>
      <c r="F8" s="22" t="s">
        <v>312</v>
      </c>
      <c r="G8" s="16" t="s">
        <v>25</v>
      </c>
      <c r="H8" s="20" t="s">
        <v>24</v>
      </c>
      <c r="I8" s="16"/>
    </row>
    <row r="9" s="3" customFormat="1" ht="35.1" customHeight="1" spans="1:9">
      <c r="A9" s="16"/>
      <c r="B9" s="50"/>
      <c r="C9" s="26" t="s">
        <v>317</v>
      </c>
      <c r="D9" s="16">
        <v>8.6</v>
      </c>
      <c r="E9" s="51" t="s">
        <v>318</v>
      </c>
      <c r="F9" s="22" t="s">
        <v>312</v>
      </c>
      <c r="G9" s="16" t="s">
        <v>25</v>
      </c>
      <c r="H9" s="20" t="s">
        <v>24</v>
      </c>
      <c r="I9" s="16"/>
    </row>
    <row r="10" s="3" customFormat="1" ht="35.1" customHeight="1" spans="1:9">
      <c r="A10" s="16"/>
      <c r="B10" s="50"/>
      <c r="C10" s="26" t="s">
        <v>319</v>
      </c>
      <c r="D10" s="16">
        <v>3</v>
      </c>
      <c r="E10" s="51" t="s">
        <v>320</v>
      </c>
      <c r="F10" s="22" t="s">
        <v>312</v>
      </c>
      <c r="G10" s="16" t="s">
        <v>25</v>
      </c>
      <c r="H10" s="20" t="s">
        <v>24</v>
      </c>
      <c r="I10" s="16"/>
    </row>
    <row r="11" s="3" customFormat="1" ht="35.1" customHeight="1" spans="1:9">
      <c r="A11" s="16"/>
      <c r="B11" s="50"/>
      <c r="C11" s="26" t="s">
        <v>321</v>
      </c>
      <c r="D11" s="16">
        <v>20</v>
      </c>
      <c r="E11" s="51" t="s">
        <v>322</v>
      </c>
      <c r="F11" s="22" t="s">
        <v>312</v>
      </c>
      <c r="G11" s="16" t="s">
        <v>25</v>
      </c>
      <c r="H11" s="20" t="s">
        <v>24</v>
      </c>
      <c r="I11" s="16"/>
    </row>
    <row r="12" s="3" customFormat="1" ht="35.1" customHeight="1" spans="1:9">
      <c r="A12" s="16"/>
      <c r="B12" s="50"/>
      <c r="C12" s="26" t="s">
        <v>323</v>
      </c>
      <c r="D12" s="16">
        <v>8</v>
      </c>
      <c r="E12" s="51" t="s">
        <v>324</v>
      </c>
      <c r="F12" s="22" t="s">
        <v>312</v>
      </c>
      <c r="G12" s="16" t="s">
        <v>25</v>
      </c>
      <c r="H12" s="20" t="s">
        <v>24</v>
      </c>
      <c r="I12" s="16"/>
    </row>
    <row r="13" s="3" customFormat="1" ht="35.1" customHeight="1" spans="1:9">
      <c r="A13" s="16"/>
      <c r="B13" s="50"/>
      <c r="C13" s="26" t="s">
        <v>325</v>
      </c>
      <c r="D13" s="16">
        <v>2.4</v>
      </c>
      <c r="E13" s="51" t="s">
        <v>326</v>
      </c>
      <c r="F13" s="22" t="s">
        <v>312</v>
      </c>
      <c r="G13" s="16" t="s">
        <v>25</v>
      </c>
      <c r="H13" s="20" t="s">
        <v>24</v>
      </c>
      <c r="I13" s="16"/>
    </row>
    <row r="14" s="3" customFormat="1" ht="35.1" customHeight="1" spans="1:9">
      <c r="A14" s="16"/>
      <c r="B14" s="21" t="s">
        <v>30</v>
      </c>
      <c r="C14" s="21" t="s">
        <v>31</v>
      </c>
      <c r="D14" s="16">
        <v>0</v>
      </c>
      <c r="E14" s="23" t="s">
        <v>34</v>
      </c>
      <c r="F14" s="23" t="s">
        <v>327</v>
      </c>
      <c r="G14" s="16" t="s">
        <v>33</v>
      </c>
      <c r="H14" s="20" t="s">
        <v>32</v>
      </c>
      <c r="I14" s="22"/>
    </row>
    <row r="15" s="3" customFormat="1" ht="35.1" customHeight="1" spans="1:9">
      <c r="A15" s="16"/>
      <c r="B15" s="24" t="s">
        <v>36</v>
      </c>
      <c r="C15" s="11" t="s">
        <v>37</v>
      </c>
      <c r="D15" s="16">
        <v>0</v>
      </c>
      <c r="E15" s="25" t="s">
        <v>172</v>
      </c>
      <c r="F15" s="25" t="s">
        <v>328</v>
      </c>
      <c r="G15" s="16" t="s">
        <v>33</v>
      </c>
      <c r="H15" s="20" t="s">
        <v>32</v>
      </c>
      <c r="I15" s="22"/>
    </row>
    <row r="16" s="3" customFormat="1" ht="35.1" customHeight="1" spans="1:9">
      <c r="A16" s="26" t="s">
        <v>173</v>
      </c>
      <c r="B16" s="21" t="s">
        <v>41</v>
      </c>
      <c r="C16" s="21" t="s">
        <v>329</v>
      </c>
      <c r="D16" s="27">
        <v>3</v>
      </c>
      <c r="E16" s="23" t="s">
        <v>330</v>
      </c>
      <c r="F16" s="28" t="s">
        <v>331</v>
      </c>
      <c r="G16" s="29" t="s">
        <v>97</v>
      </c>
      <c r="H16" s="20" t="s">
        <v>65</v>
      </c>
      <c r="I16" s="16"/>
    </row>
    <row r="17" s="3" customFormat="1" ht="35.1" customHeight="1" spans="1:9">
      <c r="A17" s="30"/>
      <c r="B17" s="50"/>
      <c r="C17" s="21" t="s">
        <v>332</v>
      </c>
      <c r="D17" s="27">
        <v>7</v>
      </c>
      <c r="E17" s="23" t="s">
        <v>333</v>
      </c>
      <c r="F17" s="28" t="s">
        <v>331</v>
      </c>
      <c r="G17" s="29" t="s">
        <v>93</v>
      </c>
      <c r="H17" s="20" t="s">
        <v>65</v>
      </c>
      <c r="I17" s="16"/>
    </row>
    <row r="18" s="3" customFormat="1" ht="35.1" customHeight="1" spans="1:9">
      <c r="A18" s="30"/>
      <c r="B18" s="50"/>
      <c r="C18" s="21" t="s">
        <v>334</v>
      </c>
      <c r="D18" s="27">
        <v>2</v>
      </c>
      <c r="E18" s="23" t="s">
        <v>335</v>
      </c>
      <c r="F18" s="28" t="s">
        <v>331</v>
      </c>
      <c r="G18" s="29" t="s">
        <v>336</v>
      </c>
      <c r="H18" s="20" t="s">
        <v>32</v>
      </c>
      <c r="I18" s="16"/>
    </row>
    <row r="19" s="3" customFormat="1" ht="35.1" customHeight="1" spans="1:9">
      <c r="A19" s="30"/>
      <c r="B19" s="50"/>
      <c r="C19" s="21" t="s">
        <v>337</v>
      </c>
      <c r="D19" s="27">
        <v>1</v>
      </c>
      <c r="E19" s="23" t="s">
        <v>338</v>
      </c>
      <c r="F19" s="28" t="s">
        <v>339</v>
      </c>
      <c r="G19" s="29" t="s">
        <v>43</v>
      </c>
      <c r="H19" s="20" t="s">
        <v>65</v>
      </c>
      <c r="I19" s="16"/>
    </row>
    <row r="20" s="3" customFormat="1" ht="35.1" customHeight="1" spans="1:9">
      <c r="A20" s="30"/>
      <c r="B20" s="50"/>
      <c r="C20" s="21" t="s">
        <v>58</v>
      </c>
      <c r="D20" s="27">
        <v>4</v>
      </c>
      <c r="E20" s="23" t="s">
        <v>340</v>
      </c>
      <c r="F20" s="28" t="s">
        <v>339</v>
      </c>
      <c r="G20" s="29" t="s">
        <v>341</v>
      </c>
      <c r="H20" s="20" t="s">
        <v>32</v>
      </c>
      <c r="I20" s="16"/>
    </row>
    <row r="21" s="3" customFormat="1" ht="35.1" customHeight="1" spans="1:9">
      <c r="A21" s="30"/>
      <c r="B21" s="50"/>
      <c r="C21" s="21" t="s">
        <v>342</v>
      </c>
      <c r="D21" s="27">
        <v>100</v>
      </c>
      <c r="E21" s="23" t="s">
        <v>343</v>
      </c>
      <c r="F21" s="28" t="s">
        <v>339</v>
      </c>
      <c r="G21" s="29" t="s">
        <v>33</v>
      </c>
      <c r="H21" s="20" t="s">
        <v>65</v>
      </c>
      <c r="I21" s="16"/>
    </row>
    <row r="22" s="3" customFormat="1" ht="35.1" customHeight="1" spans="1:9">
      <c r="A22" s="30"/>
      <c r="B22" s="11" t="s">
        <v>179</v>
      </c>
      <c r="C22" s="21" t="s">
        <v>344</v>
      </c>
      <c r="D22" s="31">
        <v>100</v>
      </c>
      <c r="E22" s="23" t="s">
        <v>345</v>
      </c>
      <c r="F22" s="28" t="s">
        <v>331</v>
      </c>
      <c r="G22" s="29" t="s">
        <v>33</v>
      </c>
      <c r="H22" s="20" t="s">
        <v>65</v>
      </c>
      <c r="I22" s="16"/>
    </row>
    <row r="23" s="3" customFormat="1" ht="35.1" customHeight="1" spans="1:9">
      <c r="A23" s="30"/>
      <c r="B23" s="11"/>
      <c r="C23" s="21" t="s">
        <v>346</v>
      </c>
      <c r="D23" s="31">
        <v>100</v>
      </c>
      <c r="E23" s="23" t="s">
        <v>347</v>
      </c>
      <c r="F23" s="28" t="s">
        <v>331</v>
      </c>
      <c r="G23" s="29" t="s">
        <v>33</v>
      </c>
      <c r="H23" s="20" t="s">
        <v>65</v>
      </c>
      <c r="I23" s="16"/>
    </row>
    <row r="24" s="3" customFormat="1" ht="35.1" customHeight="1" spans="1:9">
      <c r="A24" s="30"/>
      <c r="B24" s="11"/>
      <c r="C24" s="21" t="s">
        <v>348</v>
      </c>
      <c r="D24" s="31">
        <v>100</v>
      </c>
      <c r="E24" s="23" t="s">
        <v>349</v>
      </c>
      <c r="F24" s="28" t="s">
        <v>331</v>
      </c>
      <c r="G24" s="29" t="s">
        <v>33</v>
      </c>
      <c r="H24" s="20" t="s">
        <v>65</v>
      </c>
      <c r="I24" s="16"/>
    </row>
    <row r="25" s="3" customFormat="1" ht="35.1" customHeight="1" spans="1:9">
      <c r="A25" s="30"/>
      <c r="B25" s="11"/>
      <c r="C25" s="21" t="s">
        <v>350</v>
      </c>
      <c r="D25" s="31">
        <v>100</v>
      </c>
      <c r="E25" s="23" t="s">
        <v>351</v>
      </c>
      <c r="F25" s="28" t="s">
        <v>339</v>
      </c>
      <c r="G25" s="29" t="s">
        <v>33</v>
      </c>
      <c r="H25" s="20" t="s">
        <v>65</v>
      </c>
      <c r="I25" s="16"/>
    </row>
    <row r="26" s="3" customFormat="1" ht="35.1" customHeight="1" spans="1:9">
      <c r="A26" s="30"/>
      <c r="B26" s="11"/>
      <c r="C26" s="21" t="s">
        <v>352</v>
      </c>
      <c r="D26" s="31">
        <v>100</v>
      </c>
      <c r="E26" s="23" t="s">
        <v>353</v>
      </c>
      <c r="F26" s="28" t="s">
        <v>339</v>
      </c>
      <c r="G26" s="29" t="s">
        <v>33</v>
      </c>
      <c r="H26" s="20" t="s">
        <v>65</v>
      </c>
      <c r="I26" s="16"/>
    </row>
    <row r="27" s="3" customFormat="1" ht="35.1" customHeight="1" spans="1:9">
      <c r="A27" s="30"/>
      <c r="B27" s="11"/>
      <c r="C27" s="21" t="s">
        <v>118</v>
      </c>
      <c r="D27" s="31">
        <v>100</v>
      </c>
      <c r="E27" s="23" t="s">
        <v>185</v>
      </c>
      <c r="F27" s="28" t="s">
        <v>339</v>
      </c>
      <c r="G27" s="29" t="s">
        <v>33</v>
      </c>
      <c r="H27" s="20" t="s">
        <v>65</v>
      </c>
      <c r="I27" s="16"/>
    </row>
    <row r="28" s="3" customFormat="1" ht="35.1" customHeight="1" spans="1:9">
      <c r="A28" s="30"/>
      <c r="B28" s="62" t="s">
        <v>354</v>
      </c>
      <c r="C28" s="21" t="s">
        <v>355</v>
      </c>
      <c r="D28" s="31">
        <v>100</v>
      </c>
      <c r="E28" s="23" t="s">
        <v>356</v>
      </c>
      <c r="F28" s="28" t="s">
        <v>331</v>
      </c>
      <c r="G28" s="29" t="s">
        <v>33</v>
      </c>
      <c r="H28" s="20" t="s">
        <v>65</v>
      </c>
      <c r="I28" s="16"/>
    </row>
    <row r="29" s="3" customFormat="1" ht="35.1" customHeight="1" spans="1:9">
      <c r="A29" s="30"/>
      <c r="B29" s="62"/>
      <c r="C29" s="21" t="s">
        <v>357</v>
      </c>
      <c r="D29" s="31">
        <v>100</v>
      </c>
      <c r="E29" s="23" t="s">
        <v>358</v>
      </c>
      <c r="F29" s="28" t="s">
        <v>331</v>
      </c>
      <c r="G29" s="29" t="s">
        <v>33</v>
      </c>
      <c r="H29" s="20" t="s">
        <v>65</v>
      </c>
      <c r="I29" s="16"/>
    </row>
    <row r="30" s="3" customFormat="1" ht="35.1" customHeight="1" spans="1:9">
      <c r="A30" s="30"/>
      <c r="B30" s="62"/>
      <c r="C30" s="11" t="s">
        <v>359</v>
      </c>
      <c r="D30" s="31">
        <v>100</v>
      </c>
      <c r="E30" s="25" t="s">
        <v>360</v>
      </c>
      <c r="F30" s="28" t="s">
        <v>331</v>
      </c>
      <c r="G30" s="29" t="s">
        <v>33</v>
      </c>
      <c r="H30" s="20" t="s">
        <v>65</v>
      </c>
      <c r="I30" s="16"/>
    </row>
    <row r="31" s="3" customFormat="1" ht="35.1" customHeight="1" spans="1:9">
      <c r="A31" s="30"/>
      <c r="B31" s="62"/>
      <c r="C31" s="21" t="s">
        <v>361</v>
      </c>
      <c r="D31" s="31">
        <v>100</v>
      </c>
      <c r="E31" s="23" t="s">
        <v>362</v>
      </c>
      <c r="F31" s="28" t="s">
        <v>52</v>
      </c>
      <c r="G31" s="29" t="s">
        <v>33</v>
      </c>
      <c r="H31" s="20" t="s">
        <v>65</v>
      </c>
      <c r="I31" s="16"/>
    </row>
    <row r="32" s="3" customFormat="1" ht="35.1" customHeight="1" spans="1:9">
      <c r="A32" s="30"/>
      <c r="B32" s="62"/>
      <c r="C32" s="21" t="s">
        <v>363</v>
      </c>
      <c r="D32" s="31">
        <v>100</v>
      </c>
      <c r="E32" s="23" t="s">
        <v>364</v>
      </c>
      <c r="F32" s="28" t="s">
        <v>52</v>
      </c>
      <c r="G32" s="29" t="s">
        <v>33</v>
      </c>
      <c r="H32" s="20" t="s">
        <v>65</v>
      </c>
      <c r="I32" s="16"/>
    </row>
    <row r="33" s="3" customFormat="1" ht="35.1" customHeight="1" spans="1:9">
      <c r="A33" s="32"/>
      <c r="B33" s="62"/>
      <c r="C33" s="33" t="s">
        <v>190</v>
      </c>
      <c r="D33" s="33">
        <v>100</v>
      </c>
      <c r="E33" s="22" t="s">
        <v>191</v>
      </c>
      <c r="F33" s="28" t="s">
        <v>52</v>
      </c>
      <c r="G33" s="29" t="s">
        <v>33</v>
      </c>
      <c r="H33" s="20" t="s">
        <v>65</v>
      </c>
      <c r="I33" s="22"/>
    </row>
    <row r="34" s="3" customFormat="1" ht="35.1" customHeight="1" spans="1:9">
      <c r="A34" s="16" t="s">
        <v>192</v>
      </c>
      <c r="B34" s="33" t="s">
        <v>132</v>
      </c>
      <c r="C34" s="16" t="s">
        <v>193</v>
      </c>
      <c r="D34" s="16" t="s">
        <v>194</v>
      </c>
      <c r="E34" s="35" t="s">
        <v>195</v>
      </c>
      <c r="F34" s="23" t="s">
        <v>231</v>
      </c>
      <c r="G34" s="16" t="s">
        <v>136</v>
      </c>
      <c r="H34" s="20" t="s">
        <v>134</v>
      </c>
      <c r="I34" s="16"/>
    </row>
    <row r="35" s="3" customFormat="1" ht="38" customHeight="1" spans="1:9">
      <c r="A35" s="36"/>
      <c r="B35" s="33" t="s">
        <v>139</v>
      </c>
      <c r="C35" s="11" t="s">
        <v>365</v>
      </c>
      <c r="D35" s="16" t="s">
        <v>194</v>
      </c>
      <c r="E35" s="22" t="s">
        <v>198</v>
      </c>
      <c r="F35" s="23" t="s">
        <v>231</v>
      </c>
      <c r="G35" s="16" t="s">
        <v>136</v>
      </c>
      <c r="H35" s="37" t="s">
        <v>134</v>
      </c>
      <c r="I35" s="11"/>
    </row>
    <row r="36" s="3" customFormat="1" ht="35.1" customHeight="1" spans="1:9">
      <c r="A36" s="16"/>
      <c r="B36" s="33" t="s">
        <v>142</v>
      </c>
      <c r="C36" s="31" t="s">
        <v>143</v>
      </c>
      <c r="D36" s="16" t="s">
        <v>194</v>
      </c>
      <c r="E36" s="22" t="s">
        <v>233</v>
      </c>
      <c r="F36" s="23" t="s">
        <v>231</v>
      </c>
      <c r="G36" s="16" t="s">
        <v>136</v>
      </c>
      <c r="H36" s="37" t="s">
        <v>134</v>
      </c>
      <c r="I36" s="16"/>
    </row>
    <row r="37" s="3" customFormat="1" ht="35.1" customHeight="1" spans="1:9">
      <c r="A37" s="16"/>
      <c r="B37" s="24" t="s">
        <v>145</v>
      </c>
      <c r="C37" s="11" t="s">
        <v>366</v>
      </c>
      <c r="D37" s="16" t="s">
        <v>194</v>
      </c>
      <c r="E37" s="22" t="s">
        <v>200</v>
      </c>
      <c r="F37" s="23" t="s">
        <v>231</v>
      </c>
      <c r="G37" s="16" t="s">
        <v>136</v>
      </c>
      <c r="H37" s="37" t="s">
        <v>134</v>
      </c>
      <c r="I37" s="16"/>
    </row>
    <row r="38" s="3" customFormat="1" ht="35.1" customHeight="1" spans="1:9">
      <c r="A38" s="16" t="s">
        <v>201</v>
      </c>
      <c r="B38" s="24" t="s">
        <v>149</v>
      </c>
      <c r="C38" s="16" t="s">
        <v>153</v>
      </c>
      <c r="D38" s="16">
        <v>90</v>
      </c>
      <c r="E38" s="35" t="s">
        <v>205</v>
      </c>
      <c r="F38" s="25" t="s">
        <v>306</v>
      </c>
      <c r="G38" s="16" t="s">
        <v>33</v>
      </c>
      <c r="H38" s="20" t="s">
        <v>32</v>
      </c>
      <c r="I38" s="16"/>
    </row>
  </sheetData>
  <mergeCells count="12">
    <mergeCell ref="A1:I1"/>
    <mergeCell ref="B2:D2"/>
    <mergeCell ref="G2:H2"/>
    <mergeCell ref="B3:I3"/>
    <mergeCell ref="A4:H4"/>
    <mergeCell ref="A6:A15"/>
    <mergeCell ref="A16:A33"/>
    <mergeCell ref="A34:A37"/>
    <mergeCell ref="B6:B13"/>
    <mergeCell ref="B16:B21"/>
    <mergeCell ref="B22:B27"/>
    <mergeCell ref="B28:B33"/>
  </mergeCells>
  <printOptions horizontalCentered="1"/>
  <pageMargins left="0.590277777777778" right="0.590277777777778" top="0.904861111111111" bottom="0.786805555555556" header="0.393055555555556" footer="0.39305555555555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opLeftCell="A5" workbookViewId="0">
      <selection activeCell="E13" sqref="E13"/>
    </sheetView>
  </sheetViews>
  <sheetFormatPr defaultColWidth="12" defaultRowHeight="15"/>
  <cols>
    <col min="1" max="2" width="14.8333333333333" style="4" customWidth="1"/>
    <col min="3" max="3" width="20.1666666666667" style="4" customWidth="1"/>
    <col min="4" max="4" width="10" style="4" customWidth="1"/>
    <col min="5" max="5" width="45.1666666666667" style="5" customWidth="1"/>
    <col min="6" max="6" width="46.1666666666667" style="4" customWidth="1"/>
    <col min="7" max="7" width="11.6666666666667" style="4" customWidth="1"/>
    <col min="8" max="8" width="12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206</v>
      </c>
      <c r="B2" s="11" t="s">
        <v>2</v>
      </c>
      <c r="C2" s="11"/>
      <c r="D2" s="11"/>
      <c r="E2" s="47" t="s">
        <v>158</v>
      </c>
      <c r="F2" s="13" t="s">
        <v>367</v>
      </c>
      <c r="G2" s="48" t="s">
        <v>160</v>
      </c>
      <c r="H2" s="49"/>
      <c r="I2" s="54">
        <v>85</v>
      </c>
    </row>
    <row r="3" s="3" customFormat="1" ht="50.1" customHeight="1" spans="1:9">
      <c r="A3" s="16" t="s">
        <v>368</v>
      </c>
      <c r="B3" s="16" t="s">
        <v>369</v>
      </c>
      <c r="C3" s="16"/>
      <c r="D3" s="16"/>
      <c r="E3" s="35"/>
      <c r="F3" s="16"/>
      <c r="G3" s="16"/>
      <c r="H3" s="20"/>
      <c r="I3" s="16"/>
    </row>
    <row r="4" s="3" customFormat="1" ht="35.1" customHeight="1" spans="1:9">
      <c r="A4" s="16" t="s">
        <v>163</v>
      </c>
      <c r="B4" s="16"/>
      <c r="C4" s="16"/>
      <c r="D4" s="16"/>
      <c r="E4" s="35"/>
      <c r="F4" s="16"/>
      <c r="G4" s="16"/>
      <c r="H4" s="20"/>
      <c r="I4" s="55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370</v>
      </c>
      <c r="D6" s="16">
        <v>85</v>
      </c>
      <c r="E6" s="22" t="s">
        <v>371</v>
      </c>
      <c r="F6" s="22" t="s">
        <v>372</v>
      </c>
      <c r="G6" s="16" t="s">
        <v>25</v>
      </c>
      <c r="H6" s="20" t="s">
        <v>24</v>
      </c>
      <c r="I6" s="16"/>
    </row>
    <row r="7" s="3" customFormat="1" ht="35.1" customHeight="1" spans="1:9">
      <c r="A7" s="16"/>
      <c r="B7" s="21" t="s">
        <v>30</v>
      </c>
      <c r="C7" s="21" t="s">
        <v>31</v>
      </c>
      <c r="D7" s="16">
        <v>0</v>
      </c>
      <c r="E7" s="23" t="s">
        <v>34</v>
      </c>
      <c r="F7" s="23" t="s">
        <v>35</v>
      </c>
      <c r="G7" s="16" t="s">
        <v>33</v>
      </c>
      <c r="H7" s="20" t="s">
        <v>32</v>
      </c>
      <c r="I7" s="22"/>
    </row>
    <row r="8" s="3" customFormat="1" ht="35.1" customHeight="1" spans="1:9">
      <c r="A8" s="16"/>
      <c r="B8" s="24" t="s">
        <v>36</v>
      </c>
      <c r="C8" s="11" t="s">
        <v>37</v>
      </c>
      <c r="D8" s="16">
        <v>0</v>
      </c>
      <c r="E8" s="25" t="s">
        <v>172</v>
      </c>
      <c r="F8" s="25" t="s">
        <v>39</v>
      </c>
      <c r="G8" s="16" t="s">
        <v>33</v>
      </c>
      <c r="H8" s="20" t="s">
        <v>32</v>
      </c>
      <c r="I8" s="22"/>
    </row>
    <row r="9" s="3" customFormat="1" ht="35.1" customHeight="1" spans="1:9">
      <c r="A9" s="26" t="s">
        <v>173</v>
      </c>
      <c r="B9" s="21" t="s">
        <v>41</v>
      </c>
      <c r="C9" s="21" t="s">
        <v>373</v>
      </c>
      <c r="D9" s="27">
        <v>1</v>
      </c>
      <c r="E9" s="23" t="s">
        <v>374</v>
      </c>
      <c r="F9" s="28" t="s">
        <v>331</v>
      </c>
      <c r="G9" s="29" t="s">
        <v>289</v>
      </c>
      <c r="H9" s="20" t="s">
        <v>65</v>
      </c>
      <c r="I9" s="16"/>
    </row>
    <row r="10" s="3" customFormat="1" ht="35.1" customHeight="1" spans="1:9">
      <c r="A10" s="30"/>
      <c r="B10" s="50"/>
      <c r="C10" s="21" t="s">
        <v>375</v>
      </c>
      <c r="D10" s="27">
        <v>923</v>
      </c>
      <c r="E10" s="23" t="s">
        <v>376</v>
      </c>
      <c r="F10" s="28" t="s">
        <v>331</v>
      </c>
      <c r="G10" s="29" t="s">
        <v>43</v>
      </c>
      <c r="H10" s="20" t="s">
        <v>65</v>
      </c>
      <c r="I10" s="16"/>
    </row>
    <row r="11" s="3" customFormat="1" ht="35.1" customHeight="1" spans="1:9">
      <c r="A11" s="30"/>
      <c r="B11" s="50"/>
      <c r="C11" s="21" t="s">
        <v>377</v>
      </c>
      <c r="D11" s="27">
        <v>80</v>
      </c>
      <c r="E11" s="23" t="s">
        <v>378</v>
      </c>
      <c r="F11" s="28" t="s">
        <v>331</v>
      </c>
      <c r="G11" s="29" t="s">
        <v>89</v>
      </c>
      <c r="H11" s="20" t="s">
        <v>32</v>
      </c>
      <c r="I11" s="16"/>
    </row>
    <row r="12" s="3" customFormat="1" ht="35.1" customHeight="1" spans="1:9">
      <c r="A12" s="30"/>
      <c r="B12" s="50"/>
      <c r="C12" s="21" t="s">
        <v>69</v>
      </c>
      <c r="D12" s="27">
        <v>18000</v>
      </c>
      <c r="E12" s="23" t="s">
        <v>379</v>
      </c>
      <c r="F12" s="28" t="s">
        <v>331</v>
      </c>
      <c r="G12" s="29" t="s">
        <v>71</v>
      </c>
      <c r="H12" s="20" t="s">
        <v>32</v>
      </c>
      <c r="I12" s="16"/>
    </row>
    <row r="13" s="3" customFormat="1" ht="35.1" customHeight="1" spans="1:9">
      <c r="A13" s="30"/>
      <c r="B13" s="50"/>
      <c r="C13" s="21" t="s">
        <v>380</v>
      </c>
      <c r="D13" s="27">
        <v>25</v>
      </c>
      <c r="E13" s="23" t="s">
        <v>381</v>
      </c>
      <c r="F13" s="28" t="s">
        <v>331</v>
      </c>
      <c r="G13" s="29" t="s">
        <v>43</v>
      </c>
      <c r="H13" s="20" t="s">
        <v>65</v>
      </c>
      <c r="I13" s="16"/>
    </row>
    <row r="14" s="3" customFormat="1" ht="35.1" customHeight="1" spans="1:9">
      <c r="A14" s="30"/>
      <c r="B14" s="50"/>
      <c r="C14" s="21" t="s">
        <v>82</v>
      </c>
      <c r="D14" s="27">
        <v>960</v>
      </c>
      <c r="E14" s="23" t="s">
        <v>382</v>
      </c>
      <c r="F14" s="28" t="s">
        <v>331</v>
      </c>
      <c r="G14" s="29" t="s">
        <v>383</v>
      </c>
      <c r="H14" s="20" t="s">
        <v>32</v>
      </c>
      <c r="I14" s="16"/>
    </row>
    <row r="15" s="3" customFormat="1" ht="35.1" customHeight="1" spans="1:9">
      <c r="A15" s="30"/>
      <c r="B15" s="50"/>
      <c r="C15" s="21" t="s">
        <v>384</v>
      </c>
      <c r="D15" s="27">
        <v>4</v>
      </c>
      <c r="E15" s="23" t="s">
        <v>385</v>
      </c>
      <c r="F15" s="28" t="s">
        <v>331</v>
      </c>
      <c r="G15" s="29" t="s">
        <v>89</v>
      </c>
      <c r="H15" s="20" t="s">
        <v>32</v>
      </c>
      <c r="I15" s="16"/>
    </row>
    <row r="16" s="3" customFormat="1" ht="35.1" customHeight="1" spans="1:9">
      <c r="A16" s="30"/>
      <c r="B16" s="21" t="s">
        <v>179</v>
      </c>
      <c r="C16" s="11" t="s">
        <v>386</v>
      </c>
      <c r="D16" s="31">
        <v>100</v>
      </c>
      <c r="E16" s="25" t="s">
        <v>387</v>
      </c>
      <c r="F16" s="28" t="s">
        <v>300</v>
      </c>
      <c r="G16" s="29" t="s">
        <v>33</v>
      </c>
      <c r="H16" s="20" t="s">
        <v>65</v>
      </c>
      <c r="I16" s="16"/>
    </row>
    <row r="17" s="3" customFormat="1" ht="35.1" customHeight="1" spans="1:9">
      <c r="A17" s="30"/>
      <c r="B17" s="50"/>
      <c r="C17" s="11" t="s">
        <v>388</v>
      </c>
      <c r="D17" s="31">
        <v>90</v>
      </c>
      <c r="E17" s="25" t="s">
        <v>389</v>
      </c>
      <c r="F17" s="28" t="s">
        <v>300</v>
      </c>
      <c r="G17" s="29" t="s">
        <v>33</v>
      </c>
      <c r="H17" s="20" t="s">
        <v>32</v>
      </c>
      <c r="I17" s="16"/>
    </row>
    <row r="18" s="3" customFormat="1" ht="35.1" customHeight="1" spans="1:9">
      <c r="A18" s="30"/>
      <c r="B18" s="50"/>
      <c r="C18" s="11" t="s">
        <v>118</v>
      </c>
      <c r="D18" s="31">
        <v>100</v>
      </c>
      <c r="E18" s="25" t="s">
        <v>185</v>
      </c>
      <c r="F18" s="28" t="s">
        <v>331</v>
      </c>
      <c r="G18" s="29" t="s">
        <v>33</v>
      </c>
      <c r="H18" s="20" t="s">
        <v>65</v>
      </c>
      <c r="I18" s="16"/>
    </row>
    <row r="19" s="3" customFormat="1" ht="35.1" customHeight="1" spans="1:9">
      <c r="A19" s="30"/>
      <c r="B19" s="21" t="s">
        <v>120</v>
      </c>
      <c r="C19" s="21" t="s">
        <v>390</v>
      </c>
      <c r="D19" s="31">
        <v>100</v>
      </c>
      <c r="E19" s="23" t="s">
        <v>391</v>
      </c>
      <c r="F19" s="28" t="s">
        <v>331</v>
      </c>
      <c r="G19" s="29" t="s">
        <v>33</v>
      </c>
      <c r="H19" s="20" t="s">
        <v>65</v>
      </c>
      <c r="I19" s="16"/>
    </row>
    <row r="20" s="3" customFormat="1" ht="35.1" customHeight="1" spans="1:9">
      <c r="A20" s="30"/>
      <c r="B20" s="50"/>
      <c r="C20" s="21" t="s">
        <v>392</v>
      </c>
      <c r="D20" s="31">
        <v>100</v>
      </c>
      <c r="E20" s="23" t="s">
        <v>393</v>
      </c>
      <c r="F20" s="28" t="s">
        <v>331</v>
      </c>
      <c r="G20" s="29" t="s">
        <v>33</v>
      </c>
      <c r="H20" s="20" t="s">
        <v>65</v>
      </c>
      <c r="I20" s="16"/>
    </row>
    <row r="21" s="3" customFormat="1" ht="35.1" customHeight="1" spans="1:9">
      <c r="A21" s="30"/>
      <c r="B21" s="50"/>
      <c r="C21" s="21" t="s">
        <v>394</v>
      </c>
      <c r="D21" s="31">
        <v>100</v>
      </c>
      <c r="E21" s="23" t="s">
        <v>395</v>
      </c>
      <c r="F21" s="28" t="s">
        <v>331</v>
      </c>
      <c r="G21" s="29" t="s">
        <v>33</v>
      </c>
      <c r="H21" s="20" t="s">
        <v>65</v>
      </c>
      <c r="I21" s="16"/>
    </row>
    <row r="22" s="3" customFormat="1" ht="35.1" customHeight="1" spans="1:9">
      <c r="A22" s="30"/>
      <c r="B22" s="50"/>
      <c r="C22" s="21" t="s">
        <v>190</v>
      </c>
      <c r="D22" s="31">
        <v>100</v>
      </c>
      <c r="E22" s="23" t="s">
        <v>191</v>
      </c>
      <c r="F22" s="28" t="s">
        <v>331</v>
      </c>
      <c r="G22" s="29" t="s">
        <v>33</v>
      </c>
      <c r="H22" s="20" t="s">
        <v>65</v>
      </c>
      <c r="I22" s="16"/>
    </row>
    <row r="23" s="3" customFormat="1" ht="35.1" customHeight="1" spans="1:9">
      <c r="A23" s="16" t="s">
        <v>192</v>
      </c>
      <c r="B23" s="33" t="s">
        <v>132</v>
      </c>
      <c r="C23" s="16" t="s">
        <v>193</v>
      </c>
      <c r="D23" s="16" t="s">
        <v>194</v>
      </c>
      <c r="E23" s="35" t="s">
        <v>396</v>
      </c>
      <c r="F23" s="23" t="s">
        <v>231</v>
      </c>
      <c r="G23" s="16" t="s">
        <v>136</v>
      </c>
      <c r="H23" s="20" t="s">
        <v>134</v>
      </c>
      <c r="I23" s="16"/>
    </row>
    <row r="24" s="3" customFormat="1" ht="38" customHeight="1" spans="1:9">
      <c r="A24" s="36"/>
      <c r="B24" s="33" t="s">
        <v>139</v>
      </c>
      <c r="C24" s="11" t="s">
        <v>397</v>
      </c>
      <c r="D24" s="16" t="s">
        <v>194</v>
      </c>
      <c r="E24" s="22" t="s">
        <v>398</v>
      </c>
      <c r="F24" s="23" t="s">
        <v>231</v>
      </c>
      <c r="G24" s="16" t="s">
        <v>136</v>
      </c>
      <c r="H24" s="37" t="s">
        <v>134</v>
      </c>
      <c r="I24" s="11"/>
    </row>
    <row r="25" s="3" customFormat="1" ht="35.1" customHeight="1" spans="1:9">
      <c r="A25" s="16"/>
      <c r="B25" s="33" t="s">
        <v>142</v>
      </c>
      <c r="C25" s="38" t="s">
        <v>399</v>
      </c>
      <c r="D25" s="16" t="s">
        <v>194</v>
      </c>
      <c r="E25" s="22" t="s">
        <v>400</v>
      </c>
      <c r="F25" s="23" t="s">
        <v>231</v>
      </c>
      <c r="G25" s="16" t="s">
        <v>136</v>
      </c>
      <c r="H25" s="37" t="s">
        <v>134</v>
      </c>
      <c r="I25" s="16"/>
    </row>
    <row r="26" s="3" customFormat="1" ht="35.1" customHeight="1" spans="1:9">
      <c r="A26" s="16"/>
      <c r="B26" s="24" t="s">
        <v>145</v>
      </c>
      <c r="C26" s="11" t="s">
        <v>401</v>
      </c>
      <c r="D26" s="16" t="s">
        <v>194</v>
      </c>
      <c r="E26" s="22" t="s">
        <v>402</v>
      </c>
      <c r="F26" s="23" t="s">
        <v>231</v>
      </c>
      <c r="G26" s="16" t="s">
        <v>136</v>
      </c>
      <c r="H26" s="37" t="s">
        <v>134</v>
      </c>
      <c r="I26" s="16"/>
    </row>
    <row r="27" s="3" customFormat="1" ht="35.1" customHeight="1" spans="1:9">
      <c r="A27" s="16" t="s">
        <v>201</v>
      </c>
      <c r="B27" s="24" t="s">
        <v>149</v>
      </c>
      <c r="C27" s="16" t="s">
        <v>153</v>
      </c>
      <c r="D27" s="16">
        <v>90</v>
      </c>
      <c r="E27" s="35" t="s">
        <v>403</v>
      </c>
      <c r="F27" s="25" t="s">
        <v>306</v>
      </c>
      <c r="G27" s="16" t="s">
        <v>33</v>
      </c>
      <c r="H27" s="20" t="s">
        <v>32</v>
      </c>
      <c r="I27" s="16"/>
    </row>
  </sheetData>
  <mergeCells count="11">
    <mergeCell ref="A1:I1"/>
    <mergeCell ref="B2:D2"/>
    <mergeCell ref="G2:H2"/>
    <mergeCell ref="B3:I3"/>
    <mergeCell ref="A4:H4"/>
    <mergeCell ref="A6:A8"/>
    <mergeCell ref="A9:A22"/>
    <mergeCell ref="A23:A26"/>
    <mergeCell ref="B9:B15"/>
    <mergeCell ref="B16:B18"/>
    <mergeCell ref="B19:B22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opLeftCell="A5" workbookViewId="0">
      <selection activeCell="D19" sqref="D19"/>
    </sheetView>
  </sheetViews>
  <sheetFormatPr defaultColWidth="12" defaultRowHeight="15"/>
  <cols>
    <col min="1" max="2" width="14.8333333333333" style="4" customWidth="1"/>
    <col min="3" max="3" width="23.8333333333333" style="4" customWidth="1"/>
    <col min="4" max="4" width="10" style="4" customWidth="1"/>
    <col min="5" max="5" width="44" style="5" customWidth="1"/>
    <col min="6" max="6" width="46.8333333333333" style="4" customWidth="1"/>
    <col min="7" max="7" width="10.8333333333333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157</v>
      </c>
      <c r="B2" s="11" t="s">
        <v>2</v>
      </c>
      <c r="C2" s="11"/>
      <c r="D2" s="11"/>
      <c r="E2" s="47" t="s">
        <v>158</v>
      </c>
      <c r="F2" s="13" t="s">
        <v>404</v>
      </c>
      <c r="G2" s="48" t="s">
        <v>160</v>
      </c>
      <c r="H2" s="49"/>
      <c r="I2" s="54">
        <v>40</v>
      </c>
    </row>
    <row r="3" s="3" customFormat="1" ht="50.1" customHeight="1" spans="1:9">
      <c r="A3" s="16" t="s">
        <v>161</v>
      </c>
      <c r="B3" s="16" t="s">
        <v>405</v>
      </c>
      <c r="C3" s="16"/>
      <c r="D3" s="16"/>
      <c r="E3" s="16"/>
      <c r="F3" s="16"/>
      <c r="G3" s="16"/>
      <c r="H3" s="20"/>
      <c r="I3" s="16"/>
    </row>
    <row r="4" s="3" customFormat="1" ht="35.1" customHeight="1" spans="1:9">
      <c r="A4" s="16" t="s">
        <v>163</v>
      </c>
      <c r="B4" s="16"/>
      <c r="C4" s="16"/>
      <c r="D4" s="16"/>
      <c r="E4" s="35"/>
      <c r="F4" s="16"/>
      <c r="G4" s="16"/>
      <c r="H4" s="20"/>
      <c r="I4" s="55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406</v>
      </c>
      <c r="D6" s="16">
        <f>I2</f>
        <v>40</v>
      </c>
      <c r="E6" s="22" t="s">
        <v>407</v>
      </c>
      <c r="F6" s="22" t="s">
        <v>372</v>
      </c>
      <c r="G6" s="16" t="s">
        <v>25</v>
      </c>
      <c r="H6" s="20" t="s">
        <v>24</v>
      </c>
      <c r="I6" s="16"/>
    </row>
    <row r="7" s="3" customFormat="1" ht="35.1" customHeight="1" spans="1:9">
      <c r="A7" s="16"/>
      <c r="B7" s="21" t="s">
        <v>30</v>
      </c>
      <c r="C7" s="21" t="s">
        <v>31</v>
      </c>
      <c r="D7" s="16">
        <v>0</v>
      </c>
      <c r="E7" s="23" t="s">
        <v>34</v>
      </c>
      <c r="F7" s="23" t="s">
        <v>35</v>
      </c>
      <c r="G7" s="16" t="s">
        <v>33</v>
      </c>
      <c r="H7" s="20" t="s">
        <v>32</v>
      </c>
      <c r="I7" s="22"/>
    </row>
    <row r="8" s="3" customFormat="1" ht="35.1" customHeight="1" spans="1:9">
      <c r="A8" s="16"/>
      <c r="B8" s="24" t="s">
        <v>36</v>
      </c>
      <c r="C8" s="11" t="s">
        <v>37</v>
      </c>
      <c r="D8" s="16">
        <v>0</v>
      </c>
      <c r="E8" s="25" t="s">
        <v>172</v>
      </c>
      <c r="F8" s="25" t="s">
        <v>39</v>
      </c>
      <c r="G8" s="16" t="s">
        <v>33</v>
      </c>
      <c r="H8" s="20" t="s">
        <v>32</v>
      </c>
      <c r="I8" s="22"/>
    </row>
    <row r="9" s="3" customFormat="1" ht="35.1" customHeight="1" spans="1:9">
      <c r="A9" s="26" t="s">
        <v>173</v>
      </c>
      <c r="B9" s="21" t="s">
        <v>41</v>
      </c>
      <c r="C9" s="21" t="s">
        <v>408</v>
      </c>
      <c r="D9" s="11">
        <v>5</v>
      </c>
      <c r="E9" s="23" t="s">
        <v>409</v>
      </c>
      <c r="F9" s="28" t="s">
        <v>176</v>
      </c>
      <c r="G9" s="16" t="s">
        <v>43</v>
      </c>
      <c r="H9" s="20" t="s">
        <v>65</v>
      </c>
      <c r="I9" s="16"/>
    </row>
    <row r="10" s="3" customFormat="1" ht="35.1" customHeight="1" spans="1:9">
      <c r="A10" s="30"/>
      <c r="B10" s="50"/>
      <c r="C10" s="21" t="s">
        <v>410</v>
      </c>
      <c r="D10" s="11">
        <v>100</v>
      </c>
      <c r="E10" s="23" t="s">
        <v>411</v>
      </c>
      <c r="F10" s="28" t="s">
        <v>176</v>
      </c>
      <c r="G10" s="16" t="s">
        <v>43</v>
      </c>
      <c r="H10" s="20" t="s">
        <v>65</v>
      </c>
      <c r="I10" s="16"/>
    </row>
    <row r="11" s="3" customFormat="1" ht="35.1" customHeight="1" spans="1:9">
      <c r="A11" s="30"/>
      <c r="B11" s="21" t="s">
        <v>179</v>
      </c>
      <c r="C11" s="21" t="s">
        <v>412</v>
      </c>
      <c r="D11" s="11">
        <v>100</v>
      </c>
      <c r="E11" s="23" t="s">
        <v>413</v>
      </c>
      <c r="F11" s="28" t="s">
        <v>176</v>
      </c>
      <c r="G11" s="16" t="s">
        <v>33</v>
      </c>
      <c r="H11" s="20" t="s">
        <v>65</v>
      </c>
      <c r="I11" s="16"/>
    </row>
    <row r="12" s="3" customFormat="1" ht="35.1" customHeight="1" spans="1:9">
      <c r="A12" s="30"/>
      <c r="B12" s="50"/>
      <c r="C12" s="21" t="s">
        <v>414</v>
      </c>
      <c r="D12" s="11">
        <v>100</v>
      </c>
      <c r="E12" s="23" t="s">
        <v>415</v>
      </c>
      <c r="F12" s="28" t="s">
        <v>176</v>
      </c>
      <c r="G12" s="16" t="s">
        <v>33</v>
      </c>
      <c r="H12" s="20" t="s">
        <v>65</v>
      </c>
      <c r="I12" s="16"/>
    </row>
    <row r="13" s="3" customFormat="1" ht="35.1" customHeight="1" spans="1:9">
      <c r="A13" s="30"/>
      <c r="B13" s="50"/>
      <c r="C13" s="21" t="s">
        <v>118</v>
      </c>
      <c r="D13" s="11">
        <v>100</v>
      </c>
      <c r="E13" s="23" t="s">
        <v>185</v>
      </c>
      <c r="F13" s="28" t="s">
        <v>184</v>
      </c>
      <c r="G13" s="16" t="s">
        <v>33</v>
      </c>
      <c r="H13" s="20" t="s">
        <v>65</v>
      </c>
      <c r="I13" s="16"/>
    </row>
    <row r="14" s="3" customFormat="1" ht="35.1" customHeight="1" spans="1:9">
      <c r="A14" s="56"/>
      <c r="B14" s="11" t="s">
        <v>120</v>
      </c>
      <c r="C14" s="57" t="s">
        <v>416</v>
      </c>
      <c r="D14" s="11">
        <v>100</v>
      </c>
      <c r="E14" s="58" t="s">
        <v>417</v>
      </c>
      <c r="F14" s="28" t="s">
        <v>184</v>
      </c>
      <c r="G14" s="16" t="s">
        <v>33</v>
      </c>
      <c r="H14" s="20" t="s">
        <v>65</v>
      </c>
      <c r="I14" s="16"/>
    </row>
    <row r="15" s="3" customFormat="1" ht="35.1" customHeight="1" spans="1:9">
      <c r="A15" s="56"/>
      <c r="B15" s="11"/>
      <c r="C15" s="57" t="s">
        <v>418</v>
      </c>
      <c r="D15" s="11">
        <v>100</v>
      </c>
      <c r="E15" s="58" t="s">
        <v>419</v>
      </c>
      <c r="F15" s="28" t="s">
        <v>184</v>
      </c>
      <c r="G15" s="16" t="s">
        <v>33</v>
      </c>
      <c r="H15" s="20" t="s">
        <v>65</v>
      </c>
      <c r="I15" s="16"/>
    </row>
    <row r="16" s="3" customFormat="1" ht="35.1" customHeight="1" spans="1:9">
      <c r="A16" s="59"/>
      <c r="B16" s="11"/>
      <c r="C16" s="60" t="s">
        <v>420</v>
      </c>
      <c r="D16" s="33">
        <v>100</v>
      </c>
      <c r="E16" s="61" t="s">
        <v>421</v>
      </c>
      <c r="F16" s="28" t="s">
        <v>184</v>
      </c>
      <c r="G16" s="16" t="s">
        <v>33</v>
      </c>
      <c r="H16" s="20" t="s">
        <v>65</v>
      </c>
      <c r="I16" s="22"/>
    </row>
    <row r="17" s="3" customFormat="1" ht="35.1" customHeight="1" spans="1:9">
      <c r="A17" s="16" t="s">
        <v>192</v>
      </c>
      <c r="B17" s="33" t="s">
        <v>132</v>
      </c>
      <c r="C17" s="16" t="s">
        <v>422</v>
      </c>
      <c r="D17" s="16" t="s">
        <v>194</v>
      </c>
      <c r="E17" s="35" t="s">
        <v>195</v>
      </c>
      <c r="F17" s="23" t="s">
        <v>196</v>
      </c>
      <c r="G17" s="16" t="s">
        <v>136</v>
      </c>
      <c r="H17" s="20" t="s">
        <v>134</v>
      </c>
      <c r="I17" s="16"/>
    </row>
    <row r="18" s="3" customFormat="1" ht="42" customHeight="1" spans="1:9">
      <c r="A18" s="36"/>
      <c r="B18" s="33" t="s">
        <v>139</v>
      </c>
      <c r="C18" s="11" t="s">
        <v>423</v>
      </c>
      <c r="D18" s="16" t="s">
        <v>194</v>
      </c>
      <c r="E18" s="22" t="s">
        <v>198</v>
      </c>
      <c r="F18" s="23" t="s">
        <v>196</v>
      </c>
      <c r="G18" s="16" t="s">
        <v>136</v>
      </c>
      <c r="H18" s="37" t="s">
        <v>134</v>
      </c>
      <c r="I18" s="11"/>
    </row>
    <row r="19" s="3" customFormat="1" ht="35.1" customHeight="1" spans="1:9">
      <c r="A19" s="16"/>
      <c r="B19" s="24" t="s">
        <v>145</v>
      </c>
      <c r="C19" s="11" t="s">
        <v>424</v>
      </c>
      <c r="D19" s="16" t="s">
        <v>194</v>
      </c>
      <c r="E19" s="22" t="s">
        <v>200</v>
      </c>
      <c r="F19" s="23" t="s">
        <v>196</v>
      </c>
      <c r="G19" s="16" t="s">
        <v>136</v>
      </c>
      <c r="H19" s="37" t="s">
        <v>134</v>
      </c>
      <c r="I19" s="16"/>
    </row>
    <row r="20" s="3" customFormat="1" ht="35.1" customHeight="1" spans="1:9">
      <c r="A20" s="16" t="s">
        <v>201</v>
      </c>
      <c r="B20" s="24" t="s">
        <v>149</v>
      </c>
      <c r="C20" s="16" t="s">
        <v>425</v>
      </c>
      <c r="D20" s="16">
        <v>90</v>
      </c>
      <c r="E20" s="35" t="s">
        <v>426</v>
      </c>
      <c r="F20" s="25" t="s">
        <v>306</v>
      </c>
      <c r="G20" s="16" t="s">
        <v>33</v>
      </c>
      <c r="H20" s="20" t="s">
        <v>32</v>
      </c>
      <c r="I20" s="16"/>
    </row>
  </sheetData>
  <mergeCells count="11">
    <mergeCell ref="A1:I1"/>
    <mergeCell ref="B2:D2"/>
    <mergeCell ref="G2:H2"/>
    <mergeCell ref="B3:I3"/>
    <mergeCell ref="A4:H4"/>
    <mergeCell ref="A6:A8"/>
    <mergeCell ref="A9:A16"/>
    <mergeCell ref="A17:A19"/>
    <mergeCell ref="B9:B10"/>
    <mergeCell ref="B11:B13"/>
    <mergeCell ref="B14:B16"/>
  </mergeCells>
  <printOptions horizontalCentered="1"/>
  <pageMargins left="0.590277777777778" right="0.590277777777778" top="0.904861111111111" bottom="0.786805555555556" header="0.393055555555556" footer="0.393055555555556"/>
  <pageSetup paperSize="9" scale="7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opLeftCell="A8" workbookViewId="0">
      <selection activeCell="D17" sqref="D17"/>
    </sheetView>
  </sheetViews>
  <sheetFormatPr defaultColWidth="12" defaultRowHeight="13.5"/>
  <cols>
    <col min="1" max="2" width="14.8333333333333" style="44" customWidth="1"/>
    <col min="3" max="3" width="19.5" style="44" customWidth="1"/>
    <col min="4" max="4" width="11.6666666666667" style="44" customWidth="1"/>
    <col min="5" max="5" width="40.6666666666667" style="45" customWidth="1"/>
    <col min="6" max="6" width="47.6666666666667" style="44" customWidth="1"/>
    <col min="7" max="7" width="12.1666666666667" style="44" customWidth="1"/>
    <col min="8" max="8" width="13.1666666666667" style="46" customWidth="1"/>
    <col min="9" max="9" width="10.8333333333333" style="44" customWidth="1"/>
    <col min="10" max="10" width="12" style="44"/>
    <col min="11" max="11" width="4.66666666666667" style="44" customWidth="1"/>
    <col min="12" max="18" width="12" style="44" customWidth="1"/>
    <col min="19" max="16384" width="12" style="44"/>
  </cols>
  <sheetData>
    <row r="1" s="4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42" customFormat="1" ht="35.1" customHeight="1" spans="1:9">
      <c r="A2" s="11" t="s">
        <v>206</v>
      </c>
      <c r="B2" s="11" t="s">
        <v>2</v>
      </c>
      <c r="C2" s="11"/>
      <c r="D2" s="11"/>
      <c r="E2" s="47" t="s">
        <v>158</v>
      </c>
      <c r="F2" s="13" t="s">
        <v>427</v>
      </c>
      <c r="G2" s="48" t="s">
        <v>160</v>
      </c>
      <c r="H2" s="49"/>
      <c r="I2" s="54">
        <v>45</v>
      </c>
    </row>
    <row r="3" s="43" customFormat="1" ht="50.1" customHeight="1" spans="1:9">
      <c r="A3" s="16" t="s">
        <v>161</v>
      </c>
      <c r="B3" s="16" t="s">
        <v>428</v>
      </c>
      <c r="C3" s="16"/>
      <c r="D3" s="16"/>
      <c r="E3" s="35"/>
      <c r="F3" s="16"/>
      <c r="G3" s="16"/>
      <c r="H3" s="20"/>
      <c r="I3" s="16"/>
    </row>
    <row r="4" s="43" customFormat="1" ht="35.1" customHeight="1" spans="1:9">
      <c r="A4" s="16" t="s">
        <v>163</v>
      </c>
      <c r="B4" s="16"/>
      <c r="C4" s="16"/>
      <c r="D4" s="16"/>
      <c r="E4" s="35"/>
      <c r="F4" s="16"/>
      <c r="G4" s="16"/>
      <c r="H4" s="20"/>
      <c r="I4" s="55"/>
    </row>
    <row r="5" s="4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43" customFormat="1" ht="35.1" customHeight="1" spans="1:9">
      <c r="A6" s="16" t="s">
        <v>21</v>
      </c>
      <c r="B6" s="21" t="s">
        <v>22</v>
      </c>
      <c r="C6" s="16" t="s">
        <v>429</v>
      </c>
      <c r="D6" s="16">
        <v>41</v>
      </c>
      <c r="E6" s="35" t="s">
        <v>430</v>
      </c>
      <c r="F6" s="22" t="s">
        <v>431</v>
      </c>
      <c r="G6" s="16" t="s">
        <v>25</v>
      </c>
      <c r="H6" s="20" t="s">
        <v>24</v>
      </c>
      <c r="I6" s="16"/>
    </row>
    <row r="7" s="43" customFormat="1" ht="35.1" customHeight="1" spans="1:9">
      <c r="A7" s="16"/>
      <c r="B7" s="50"/>
      <c r="C7" s="26" t="s">
        <v>432</v>
      </c>
      <c r="D7" s="16">
        <v>1.8</v>
      </c>
      <c r="E7" s="51" t="s">
        <v>433</v>
      </c>
      <c r="F7" s="22" t="s">
        <v>431</v>
      </c>
      <c r="G7" s="16" t="s">
        <v>25</v>
      </c>
      <c r="H7" s="20" t="s">
        <v>24</v>
      </c>
      <c r="I7" s="16"/>
    </row>
    <row r="8" s="43" customFormat="1" ht="35.1" customHeight="1" spans="1:9">
      <c r="A8" s="16"/>
      <c r="B8" s="50"/>
      <c r="C8" s="26" t="s">
        <v>434</v>
      </c>
      <c r="D8" s="16">
        <v>2.2</v>
      </c>
      <c r="E8" s="51" t="s">
        <v>435</v>
      </c>
      <c r="F8" s="22" t="s">
        <v>431</v>
      </c>
      <c r="G8" s="16" t="s">
        <v>25</v>
      </c>
      <c r="H8" s="20" t="s">
        <v>24</v>
      </c>
      <c r="I8" s="16"/>
    </row>
    <row r="9" s="43" customFormat="1" ht="34.5" customHeight="1" spans="1:9">
      <c r="A9" s="16"/>
      <c r="B9" s="21" t="s">
        <v>30</v>
      </c>
      <c r="C9" s="21" t="s">
        <v>31</v>
      </c>
      <c r="D9" s="16">
        <v>0</v>
      </c>
      <c r="E9" s="23" t="s">
        <v>34</v>
      </c>
      <c r="F9" s="23" t="s">
        <v>248</v>
      </c>
      <c r="G9" s="16" t="s">
        <v>33</v>
      </c>
      <c r="H9" s="20" t="s">
        <v>32</v>
      </c>
      <c r="I9" s="22"/>
    </row>
    <row r="10" s="43" customFormat="1" ht="34.5" customHeight="1" spans="1:9">
      <c r="A10" s="16"/>
      <c r="B10" s="24" t="s">
        <v>436</v>
      </c>
      <c r="C10" s="11" t="s">
        <v>37</v>
      </c>
      <c r="D10" s="16">
        <v>0</v>
      </c>
      <c r="E10" s="25" t="s">
        <v>172</v>
      </c>
      <c r="F10" s="25" t="s">
        <v>250</v>
      </c>
      <c r="G10" s="16" t="s">
        <v>33</v>
      </c>
      <c r="H10" s="20" t="s">
        <v>32</v>
      </c>
      <c r="I10" s="22"/>
    </row>
    <row r="11" s="43" customFormat="1" ht="35.1" customHeight="1" spans="1:9">
      <c r="A11" s="26" t="s">
        <v>437</v>
      </c>
      <c r="B11" s="21" t="s">
        <v>41</v>
      </c>
      <c r="C11" s="21" t="s">
        <v>438</v>
      </c>
      <c r="D11" s="27">
        <v>100</v>
      </c>
      <c r="E11" s="23" t="s">
        <v>439</v>
      </c>
      <c r="F11" s="28" t="s">
        <v>176</v>
      </c>
      <c r="G11" s="29" t="s">
        <v>43</v>
      </c>
      <c r="H11" s="20" t="s">
        <v>56</v>
      </c>
      <c r="I11" s="16"/>
    </row>
    <row r="12" s="43" customFormat="1" ht="35.1" customHeight="1" spans="1:9">
      <c r="A12" s="30"/>
      <c r="B12" s="50"/>
      <c r="C12" s="21" t="s">
        <v>440</v>
      </c>
      <c r="D12" s="27">
        <v>2</v>
      </c>
      <c r="E12" s="23" t="s">
        <v>441</v>
      </c>
      <c r="F12" s="28" t="s">
        <v>176</v>
      </c>
      <c r="G12" s="29" t="s">
        <v>50</v>
      </c>
      <c r="H12" s="20" t="s">
        <v>56</v>
      </c>
      <c r="I12" s="16"/>
    </row>
    <row r="13" s="43" customFormat="1" ht="35.1" customHeight="1" spans="1:9">
      <c r="A13" s="30"/>
      <c r="B13" s="50"/>
      <c r="C13" s="21" t="s">
        <v>442</v>
      </c>
      <c r="D13" s="27">
        <v>6482.94</v>
      </c>
      <c r="E13" s="23" t="s">
        <v>443</v>
      </c>
      <c r="F13" s="28" t="s">
        <v>176</v>
      </c>
      <c r="G13" s="29" t="s">
        <v>444</v>
      </c>
      <c r="H13" s="20" t="s">
        <v>56</v>
      </c>
      <c r="I13" s="16"/>
    </row>
    <row r="14" s="43" customFormat="1" ht="35.1" customHeight="1" spans="1:9">
      <c r="A14" s="30"/>
      <c r="B14" s="21" t="s">
        <v>179</v>
      </c>
      <c r="C14" s="11" t="s">
        <v>445</v>
      </c>
      <c r="D14" s="31">
        <v>100</v>
      </c>
      <c r="E14" s="25" t="s">
        <v>446</v>
      </c>
      <c r="F14" s="28" t="s">
        <v>224</v>
      </c>
      <c r="G14" s="29" t="s">
        <v>33</v>
      </c>
      <c r="H14" s="20" t="s">
        <v>56</v>
      </c>
      <c r="I14" s="16"/>
    </row>
    <row r="15" s="43" customFormat="1" ht="35.1" customHeight="1" spans="1:9">
      <c r="A15" s="30"/>
      <c r="B15" s="50"/>
      <c r="C15" s="11" t="s">
        <v>447</v>
      </c>
      <c r="D15" s="31">
        <v>100</v>
      </c>
      <c r="E15" s="25" t="s">
        <v>448</v>
      </c>
      <c r="F15" s="28" t="s">
        <v>224</v>
      </c>
      <c r="G15" s="29" t="s">
        <v>33</v>
      </c>
      <c r="H15" s="20" t="s">
        <v>56</v>
      </c>
      <c r="I15" s="16"/>
    </row>
    <row r="16" s="43" customFormat="1" ht="35.1" customHeight="1" spans="1:9">
      <c r="A16" s="30"/>
      <c r="B16" s="52" t="s">
        <v>225</v>
      </c>
      <c r="C16" s="11" t="s">
        <v>449</v>
      </c>
      <c r="D16" s="31">
        <v>100</v>
      </c>
      <c r="E16" s="25" t="s">
        <v>450</v>
      </c>
      <c r="F16" s="28" t="s">
        <v>176</v>
      </c>
      <c r="G16" s="29" t="s">
        <v>33</v>
      </c>
      <c r="H16" s="20" t="s">
        <v>56</v>
      </c>
      <c r="I16" s="16"/>
    </row>
    <row r="17" s="43" customFormat="1" ht="35.1" customHeight="1" spans="1:9">
      <c r="A17" s="32"/>
      <c r="B17" s="53"/>
      <c r="C17" s="33" t="s">
        <v>451</v>
      </c>
      <c r="D17" s="33">
        <v>100</v>
      </c>
      <c r="E17" s="22" t="s">
        <v>452</v>
      </c>
      <c r="F17" s="28" t="s">
        <v>176</v>
      </c>
      <c r="G17" s="33" t="s">
        <v>33</v>
      </c>
      <c r="H17" s="34" t="s">
        <v>56</v>
      </c>
      <c r="I17" s="22"/>
    </row>
    <row r="18" s="43" customFormat="1" ht="35.1" customHeight="1" spans="1:9">
      <c r="A18" s="16" t="s">
        <v>192</v>
      </c>
      <c r="B18" s="33" t="s">
        <v>132</v>
      </c>
      <c r="C18" s="16" t="s">
        <v>193</v>
      </c>
      <c r="D18" s="16" t="s">
        <v>194</v>
      </c>
      <c r="E18" s="35" t="s">
        <v>195</v>
      </c>
      <c r="F18" s="23" t="s">
        <v>453</v>
      </c>
      <c r="G18" s="16" t="s">
        <v>136</v>
      </c>
      <c r="H18" s="20" t="s">
        <v>134</v>
      </c>
      <c r="I18" s="16"/>
    </row>
    <row r="19" s="43" customFormat="1" ht="42.95" customHeight="1" spans="1:9">
      <c r="A19" s="36"/>
      <c r="B19" s="33" t="s">
        <v>139</v>
      </c>
      <c r="C19" s="11" t="s">
        <v>454</v>
      </c>
      <c r="D19" s="16" t="s">
        <v>194</v>
      </c>
      <c r="E19" s="22" t="s">
        <v>198</v>
      </c>
      <c r="F19" s="22" t="s">
        <v>196</v>
      </c>
      <c r="G19" s="16" t="s">
        <v>136</v>
      </c>
      <c r="H19" s="37" t="s">
        <v>134</v>
      </c>
      <c r="I19" s="11"/>
    </row>
    <row r="20" s="43" customFormat="1" ht="35.1" customHeight="1" spans="1:9">
      <c r="A20" s="16"/>
      <c r="B20" s="33" t="s">
        <v>142</v>
      </c>
      <c r="C20" s="38" t="s">
        <v>455</v>
      </c>
      <c r="D20" s="16" t="s">
        <v>194</v>
      </c>
      <c r="E20" s="22" t="s">
        <v>233</v>
      </c>
      <c r="F20" s="23" t="s">
        <v>456</v>
      </c>
      <c r="G20" s="16" t="s">
        <v>136</v>
      </c>
      <c r="H20" s="37" t="s">
        <v>134</v>
      </c>
      <c r="I20" s="16"/>
    </row>
    <row r="21" s="43" customFormat="1" ht="35.1" customHeight="1" spans="1:9">
      <c r="A21" s="16"/>
      <c r="B21" s="24" t="s">
        <v>145</v>
      </c>
      <c r="C21" s="11" t="s">
        <v>457</v>
      </c>
      <c r="D21" s="16" t="s">
        <v>194</v>
      </c>
      <c r="E21" s="22" t="s">
        <v>200</v>
      </c>
      <c r="F21" s="23" t="s">
        <v>458</v>
      </c>
      <c r="G21" s="16" t="s">
        <v>136</v>
      </c>
      <c r="H21" s="37" t="s">
        <v>134</v>
      </c>
      <c r="I21" s="16"/>
    </row>
    <row r="22" s="43" customFormat="1" ht="35.1" customHeight="1" spans="1:9">
      <c r="A22" s="16" t="s">
        <v>201</v>
      </c>
      <c r="B22" s="24" t="s">
        <v>149</v>
      </c>
      <c r="C22" s="16" t="s">
        <v>459</v>
      </c>
      <c r="D22" s="16">
        <v>90</v>
      </c>
      <c r="E22" s="35" t="s">
        <v>460</v>
      </c>
      <c r="F22" s="25" t="s">
        <v>306</v>
      </c>
      <c r="G22" s="16" t="s">
        <v>33</v>
      </c>
      <c r="H22" s="20" t="s">
        <v>32</v>
      </c>
      <c r="I22" s="16"/>
    </row>
  </sheetData>
  <mergeCells count="12">
    <mergeCell ref="A1:I1"/>
    <mergeCell ref="B2:D2"/>
    <mergeCell ref="G2:H2"/>
    <mergeCell ref="B3:I3"/>
    <mergeCell ref="A4:H4"/>
    <mergeCell ref="A6:A10"/>
    <mergeCell ref="A11:A17"/>
    <mergeCell ref="A18:A21"/>
    <mergeCell ref="B6:B8"/>
    <mergeCell ref="B11:B13"/>
    <mergeCell ref="B14:B15"/>
    <mergeCell ref="B16:B17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3" workbookViewId="0">
      <selection activeCell="C13" sqref="C13"/>
    </sheetView>
  </sheetViews>
  <sheetFormatPr defaultColWidth="12" defaultRowHeight="15"/>
  <cols>
    <col min="1" max="2" width="14.8333333333333" style="4" customWidth="1"/>
    <col min="3" max="3" width="24.1666666666667" style="4" customWidth="1"/>
    <col min="4" max="4" width="12.5" style="4" customWidth="1"/>
    <col min="5" max="5" width="41.1666666666667" style="5" customWidth="1"/>
    <col min="6" max="6" width="46.1666666666667" style="4" customWidth="1"/>
    <col min="7" max="7" width="11.1666666666667" style="4" customWidth="1"/>
    <col min="8" max="8" width="12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156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157</v>
      </c>
      <c r="B2" s="11" t="s">
        <v>2</v>
      </c>
      <c r="C2" s="10"/>
      <c r="D2" s="10"/>
      <c r="E2" s="12" t="s">
        <v>461</v>
      </c>
      <c r="F2" s="13" t="s">
        <v>462</v>
      </c>
      <c r="G2" s="14" t="s">
        <v>463</v>
      </c>
      <c r="H2" s="15"/>
      <c r="I2" s="39">
        <v>80</v>
      </c>
    </row>
    <row r="3" s="3" customFormat="1" ht="50.1" customHeight="1" spans="1:9">
      <c r="A3" s="16" t="s">
        <v>239</v>
      </c>
      <c r="B3" s="16" t="s">
        <v>464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465</v>
      </c>
      <c r="B4" s="17"/>
      <c r="C4" s="17"/>
      <c r="D4" s="17"/>
      <c r="E4" s="18"/>
      <c r="F4" s="17"/>
      <c r="G4" s="17"/>
      <c r="H4" s="19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164</v>
      </c>
      <c r="F5" s="16" t="s">
        <v>165</v>
      </c>
      <c r="G5" s="16" t="s">
        <v>166</v>
      </c>
      <c r="H5" s="20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466</v>
      </c>
      <c r="D6" s="16">
        <v>80</v>
      </c>
      <c r="E6" s="22" t="s">
        <v>467</v>
      </c>
      <c r="F6" s="22" t="s">
        <v>468</v>
      </c>
      <c r="G6" s="16" t="s">
        <v>25</v>
      </c>
      <c r="H6" s="20" t="s">
        <v>24</v>
      </c>
      <c r="I6" s="16"/>
    </row>
    <row r="7" s="3" customFormat="1" ht="35.1" customHeight="1" spans="1:9">
      <c r="A7" s="16"/>
      <c r="B7" s="21" t="s">
        <v>30</v>
      </c>
      <c r="C7" s="21" t="s">
        <v>31</v>
      </c>
      <c r="D7" s="16">
        <v>0</v>
      </c>
      <c r="E7" s="23" t="s">
        <v>34</v>
      </c>
      <c r="F7" s="23" t="s">
        <v>35</v>
      </c>
      <c r="G7" s="16" t="s">
        <v>33</v>
      </c>
      <c r="H7" s="20" t="s">
        <v>32</v>
      </c>
      <c r="I7" s="22"/>
    </row>
    <row r="8" s="3" customFormat="1" ht="35.1" customHeight="1" spans="1:9">
      <c r="A8" s="16"/>
      <c r="B8" s="24" t="s">
        <v>36</v>
      </c>
      <c r="C8" s="11" t="s">
        <v>37</v>
      </c>
      <c r="D8" s="16">
        <v>0</v>
      </c>
      <c r="E8" s="25" t="s">
        <v>172</v>
      </c>
      <c r="F8" s="25" t="s">
        <v>39</v>
      </c>
      <c r="G8" s="16" t="s">
        <v>33</v>
      </c>
      <c r="H8" s="20" t="s">
        <v>32</v>
      </c>
      <c r="I8" s="22"/>
    </row>
    <row r="9" s="3" customFormat="1" ht="35.1" customHeight="1" spans="1:9">
      <c r="A9" s="26" t="s">
        <v>437</v>
      </c>
      <c r="B9" s="21" t="s">
        <v>41</v>
      </c>
      <c r="C9" s="21" t="s">
        <v>469</v>
      </c>
      <c r="D9" s="27">
        <v>1000</v>
      </c>
      <c r="E9" s="23" t="s">
        <v>470</v>
      </c>
      <c r="F9" s="28" t="s">
        <v>471</v>
      </c>
      <c r="G9" s="29" t="s">
        <v>444</v>
      </c>
      <c r="H9" s="20" t="s">
        <v>32</v>
      </c>
      <c r="I9" s="16"/>
    </row>
    <row r="10" s="3" customFormat="1" ht="35.1" customHeight="1" spans="1:9">
      <c r="A10" s="30"/>
      <c r="B10" s="21" t="s">
        <v>179</v>
      </c>
      <c r="C10" s="21" t="s">
        <v>472</v>
      </c>
      <c r="D10" s="31">
        <v>100</v>
      </c>
      <c r="E10" s="23" t="s">
        <v>473</v>
      </c>
      <c r="F10" s="28" t="s">
        <v>471</v>
      </c>
      <c r="G10" s="29" t="s">
        <v>33</v>
      </c>
      <c r="H10" s="20" t="s">
        <v>56</v>
      </c>
      <c r="I10" s="16"/>
    </row>
    <row r="11" s="3" customFormat="1" ht="35.1" customHeight="1" spans="1:9">
      <c r="A11" s="32"/>
      <c r="B11" s="21" t="s">
        <v>120</v>
      </c>
      <c r="C11" s="33" t="s">
        <v>474</v>
      </c>
      <c r="D11" s="33">
        <v>100</v>
      </c>
      <c r="E11" s="22" t="s">
        <v>475</v>
      </c>
      <c r="F11" s="28" t="s">
        <v>471</v>
      </c>
      <c r="G11" s="33" t="s">
        <v>33</v>
      </c>
      <c r="H11" s="34" t="s">
        <v>56</v>
      </c>
      <c r="I11" s="22"/>
    </row>
    <row r="12" s="3" customFormat="1" ht="35.1" customHeight="1" spans="1:9">
      <c r="A12" s="16" t="s">
        <v>192</v>
      </c>
      <c r="B12" s="33" t="s">
        <v>132</v>
      </c>
      <c r="C12" s="16" t="s">
        <v>230</v>
      </c>
      <c r="D12" s="16" t="s">
        <v>194</v>
      </c>
      <c r="E12" s="35" t="s">
        <v>195</v>
      </c>
      <c r="F12" s="23" t="s">
        <v>453</v>
      </c>
      <c r="G12" s="16" t="s">
        <v>136</v>
      </c>
      <c r="H12" s="20" t="s">
        <v>134</v>
      </c>
      <c r="I12" s="16"/>
    </row>
    <row r="13" s="3" customFormat="1" ht="35.1" customHeight="1" spans="1:9">
      <c r="A13" s="36"/>
      <c r="B13" s="33" t="s">
        <v>139</v>
      </c>
      <c r="C13" s="11" t="s">
        <v>476</v>
      </c>
      <c r="D13" s="16" t="s">
        <v>194</v>
      </c>
      <c r="E13" s="22" t="s">
        <v>198</v>
      </c>
      <c r="F13" s="23" t="s">
        <v>196</v>
      </c>
      <c r="G13" s="16" t="s">
        <v>136</v>
      </c>
      <c r="H13" s="37" t="s">
        <v>134</v>
      </c>
      <c r="I13" s="11"/>
    </row>
    <row r="14" s="3" customFormat="1" ht="35.1" customHeight="1" spans="1:9">
      <c r="A14" s="16"/>
      <c r="B14" s="33" t="s">
        <v>142</v>
      </c>
      <c r="C14" s="38" t="s">
        <v>477</v>
      </c>
      <c r="D14" s="16" t="s">
        <v>194</v>
      </c>
      <c r="E14" s="22" t="s">
        <v>233</v>
      </c>
      <c r="F14" s="23" t="s">
        <v>456</v>
      </c>
      <c r="G14" s="16" t="s">
        <v>136</v>
      </c>
      <c r="H14" s="37" t="s">
        <v>134</v>
      </c>
      <c r="I14" s="16"/>
    </row>
    <row r="15" s="3" customFormat="1" ht="35.1" customHeight="1" spans="1:9">
      <c r="A15" s="16"/>
      <c r="B15" s="24" t="s">
        <v>145</v>
      </c>
      <c r="C15" s="11" t="s">
        <v>478</v>
      </c>
      <c r="D15" s="16" t="s">
        <v>194</v>
      </c>
      <c r="E15" s="22" t="s">
        <v>200</v>
      </c>
      <c r="F15" s="23" t="s">
        <v>196</v>
      </c>
      <c r="G15" s="16" t="s">
        <v>136</v>
      </c>
      <c r="H15" s="37" t="s">
        <v>134</v>
      </c>
      <c r="I15" s="16"/>
    </row>
    <row r="16" s="3" customFormat="1" ht="35.1" customHeight="1" spans="1:9">
      <c r="A16" s="16" t="s">
        <v>201</v>
      </c>
      <c r="B16" s="24" t="s">
        <v>149</v>
      </c>
      <c r="C16" s="16" t="s">
        <v>479</v>
      </c>
      <c r="D16" s="16">
        <v>90</v>
      </c>
      <c r="E16" s="35" t="s">
        <v>480</v>
      </c>
      <c r="F16" s="25" t="s">
        <v>306</v>
      </c>
      <c r="G16" s="16" t="s">
        <v>33</v>
      </c>
      <c r="H16" s="20" t="s">
        <v>32</v>
      </c>
      <c r="I16" s="16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rintOptions horizontalCentered="1"/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6" master="" otherUserPermission="visible"/>
  <rangeList sheetStid="11" master="" otherUserPermission="visible"/>
  <rangeList sheetStid="4" master="" otherUserPermission="visible"/>
  <rangeList sheetStid="9" master="" otherUserPermission="visible"/>
  <rangeList sheetStid="8" master="" otherUserPermission="visible"/>
  <rangeList sheetStid="10" master="" otherUserPermission="visible"/>
  <rangeList sheetStid="5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整体支出绩效目标表</vt:lpstr>
      <vt:lpstr>1.办案业务、装备购置费</vt:lpstr>
      <vt:lpstr>2.“一村一辅警”“城市快警”装备及被装损耗更新费</vt:lpstr>
      <vt:lpstr>3.看守所羁押人员羁押及拘留所给养费</vt:lpstr>
      <vt:lpstr>4城市电子监控维护运行费</vt:lpstr>
      <vt:lpstr>5.公安业务专项经费</vt:lpstr>
      <vt:lpstr>6.禁毒办运转工作经费</vt:lpstr>
      <vt:lpstr>7.县监管中心监管场所医疗工作及相关经费</vt:lpstr>
      <vt:lpstr>8.武警中队项目</vt:lpstr>
      <vt:lpstr>9.业务技术用房屋面排险修缮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2025-04-25T02:39:00Z</cp:lastPrinted>
  <dcterms:modified xsi:type="dcterms:W3CDTF">2025-05-09T07:23:26Z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8C7061D4E56C457489446B0AEC84D74A_13</vt:lpwstr>
  </property>
  <property fmtid="{D5CDD505-2E9C-101B-9397-08002B2CF9AE}" pid="5" name="KSOReadingLayout">
    <vt:bool>false</vt:bool>
  </property>
</Properties>
</file>