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tabRatio="777"/>
  </bookViews>
  <sheets>
    <sheet name="整体支出绩效目标表" sheetId="2" r:id="rId1"/>
    <sheet name="病媒生物预防控制管理" sheetId="4" r:id="rId2"/>
    <sheet name="禁毒办辅助人员经费" sheetId="5" r:id="rId3"/>
    <sheet name="专项运行经费" sheetId="6" r:id="rId4"/>
    <sheet name="数据局工作经费" sheetId="7" r:id="rId5"/>
  </sheets>
  <definedNames>
    <definedName name="_xlnm.Print_Titles" localSheetId="0">整体支出绩效目标表!$8:$8</definedName>
    <definedName name="_xlnm.Print_Titles" localSheetId="1">病媒生物预防控制管理!$5:$5</definedName>
    <definedName name="_xlnm.Print_Titles" localSheetId="2">禁毒办辅助人员经费!$5:$5</definedName>
    <definedName name="_xlnm.Print_Titles" localSheetId="3">专项运行经费!$5:$5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<sst xmlns="http://schemas.openxmlformats.org/spreadsheetml/2006/main" count="681" uniqueCount="276">
  <si>
    <t>整体绩效目标申报表</t>
  </si>
  <si>
    <t>部门单位名称</t>
  </si>
  <si>
    <t>通道侗族自治县人民政府办公室本级</t>
  </si>
  <si>
    <t>部门(单位)职责</t>
  </si>
  <si>
    <t>1、按照县政府要求，抓好党中央、国务院、省委、省政府、市委、市政府和县委、县政府重大决策部署的贯彻落实。
2、围绕中心工作，开展调查研究，发挥参谋助手作用。组织或参与起草县政府向市政府汇报的重要文稿。协助县政府领导同志组织起草或审核以县政府、县政府办公室名义报送发布的公文，负责起草《政府工作报告》、县政府领导同志讲话稿和其他文稿。
3、负责县政府会议的准备工作，协助县政府领导同志组织实施会议决定事项。
4、办理市委、市政府和市各部、委、办、局以及其他县（区）发送县政府的公文。研究县各部门单位和各镇政府（街道办事处）请示县政府的事项，提出审核意见，报县政府领导同志审批。
5、负责向市政府办公室和县政府领导同志报送重要政务信息。收集编写信息，准确反映动态，及时报告有关情况，提出对策建议。
6、负责组织或者参与对全县经济社会发展重大问题、重点课题的调查研究和决策咨询。对县政府重大战略实施、重大决策落实情况进行跟踪调研。承担经济社会发展重要信息、动态的收集、分析、整理、研判和报送工作，为县政府决策提供参考。参与县政府领导同志的调研活动，为政务工作提供决策咨询等相关服务。组织、协调全县政府系统的调查研究工作。
7、负责推进、指导、协调、监督全县的政务公开、政府信息公开和政府网站、政务新媒体工作。
8、承担大数据政策制定、开放共享、统筹管理工作，负责全县政务信息资源和政务大数据管理工作。负责全县政府系统电子政务的规划、管理和组织建设工作。
9、督促检查县政府各部门单位、各镇政府（街道办事处）对上级党委、政府和县委、县政府决定事项及县政府领导同志批示指示的贯彻落实情况，及时向县政府领导同志报告。
10、负责县政府值班工作，及时报告重要情况和突发事件信息，传达和督促落实县政府领导同志的批示指示。
11、负责市人大常委会、政协和县人大常委会、政协交县政府的有关议案、提案的办理工作。
12、负责指导、协调、推进全县行政审批制度改革工作。
13、负责县政府金融工作。
14、负责爱国卫生运动工作。
15、负责禁毒工作。
16、完成县委、县政府交办的其他任务。</t>
  </si>
  <si>
    <t>年度总体目标</t>
  </si>
  <si>
    <t>目标1：定期对领导公有住房、信息网络、会议中心、办公场所进行维护；目标2：对重大工作和政策落实情况进行督查；目标3：经常性开展调研，为县政府领导决策提供依据；目标4：处理突发事件，应急事件、做好信访接待；目标5：招商引资；目标6：起草、送审、印发以县政府或县政府办名义制发的文件；目标7：做好县政府会议的准备和决定事项的督办、检查、反馈工作；目标8：县政府领导的重要报告和讲话提供文稿资料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</si>
  <si>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</si>
  <si>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</si>
  <si>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</si>
  <si>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</si>
  <si>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</si>
  <si>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</si>
  <si>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</si>
  <si>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</si>
  <si>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</si>
  <si>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</si>
  <si>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</si>
  <si>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</si>
  <si>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</si>
  <si>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</si>
  <si>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</si>
  <si>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 xml:space="preserve">
经济成本指标
</t>
  </si>
  <si>
    <t>基本支出</t>
  </si>
  <si>
    <t>≤</t>
  </si>
  <si>
    <t>万元</t>
  </si>
  <si>
    <t>考察看基本支出的控制情况。</t>
  </si>
  <si>
    <t>成本控制在预算成本范围以内,计5分，每超过10%扣2.5分，扣完为止。</t>
  </si>
  <si>
    <t>项目支出</t>
  </si>
  <si>
    <t>考察看项目支出的控制情况。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</si>
  <si>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</si>
  <si>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</si>
  <si>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</si>
  <si>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</si>
  <si>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</si>
  <si>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社会成本节约率为0，得5分，每下降10%，扣2.5分，扣完为止。（如不适用，直接计分）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</si>
  <si>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</si>
  <si>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</si>
  <si>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</si>
  <si>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生态环境成本节约率为0，得5分，每下降10%，扣2.5分，扣完为止。（如不适用，直接计分）</t>
  </si>
  <si>
    <t>产出指标
(30分)</t>
  </si>
  <si>
    <t xml:space="preserve">数量指标
</t>
  </si>
  <si>
    <t>财政供养人员</t>
  </si>
  <si>
    <t>人</t>
  </si>
  <si>
    <t>考核财政供养人员控制情况</t>
  </si>
  <si>
    <t>财政供养人员控制在75人以内,得2分;每超过1人扣0.2分,扣完为止</t>
  </si>
  <si>
    <t>做好政府性文件
法律性审查</t>
  </si>
  <si>
    <t>件</t>
  </si>
  <si>
    <t>考核政府性文件法律性审查数量。</t>
  </si>
  <si>
    <t>按计划完成得2分，否则按实际值/计划值*指标分值计分。</t>
  </si>
  <si>
    <t>开展督查次数</t>
  </si>
  <si>
    <t>次</t>
  </si>
  <si>
    <t>考核开展督查次数。</t>
  </si>
  <si>
    <t>开展各项调研活动</t>
  </si>
  <si>
    <t>考核开展各项调研活动次数。</t>
  </si>
  <si>
    <t>对信息网络、会议中心、办公场所等进行维护</t>
  </si>
  <si>
    <t>考核对信息网络、会议中心、办公场所等进行维护次数。</t>
  </si>
  <si>
    <t xml:space="preserve">质量指标
</t>
  </si>
  <si>
    <t>预算调整率</t>
  </si>
  <si>
    <t>考核预算调整率</t>
  </si>
  <si>
    <t>部门预算总额调整幅度在±10%以内，得1分，每增减10%扣0.5分，扣完为止。</t>
  </si>
  <si>
    <t>政府采购执行率</t>
  </si>
  <si>
    <t>＝</t>
  </si>
  <si>
    <t>考核政府采购执行率</t>
  </si>
  <si>
    <t>政府采购执行率在90%-100%，得1分；每超过（降低）10%的波动，扣0.5分，扣完为止。</t>
  </si>
  <si>
    <t>固定资产利用率</t>
  </si>
  <si>
    <t>考核固定资产利用率</t>
  </si>
  <si>
    <t>固定资产利用率≥95%计1分，固定资产利用率小于95%的，得分为实际固定资产利用率/95%*1分</t>
  </si>
  <si>
    <t>文件审查的准确率</t>
  </si>
  <si>
    <t>考核文件审查的准确率情况</t>
  </si>
  <si>
    <t>按计划完成得1分，否则按实际值/计划值*指标分值计分。</t>
  </si>
  <si>
    <t>督查发现问题的
整改率</t>
  </si>
  <si>
    <t>考核督查发现问题的整改率情况</t>
  </si>
  <si>
    <t>督查工作验收
合格率</t>
  </si>
  <si>
    <t>考核督查工作验收合格情况。</t>
  </si>
  <si>
    <t>调研活动报告
出具率</t>
  </si>
  <si>
    <t>考核完成调研活动情况。</t>
  </si>
  <si>
    <t>完成政府性文件
审查</t>
  </si>
  <si>
    <t>考核完成政府性文件审查情况。</t>
  </si>
  <si>
    <t>设备、设施维护
验收合格率</t>
  </si>
  <si>
    <t>考核设备、设施维护项目得完成情况。</t>
  </si>
  <si>
    <t>资金使用的合规性</t>
  </si>
  <si>
    <t>考核资金使用的合规性情况</t>
  </si>
  <si>
    <t>时效指标</t>
  </si>
  <si>
    <t>工资发放的及时性</t>
  </si>
  <si>
    <t>考核工资发放的及时性情况</t>
  </si>
  <si>
    <t>按计划完成得2.5分，否则按实际值/计划值*指标分值计分。</t>
  </si>
  <si>
    <t>文件审查的及时性</t>
  </si>
  <si>
    <t>考核文件审查的及时性情况</t>
  </si>
  <si>
    <t>督查的及时性</t>
  </si>
  <si>
    <t>考核督查的及时性情况</t>
  </si>
  <si>
    <t>开展调研活动的
及时性</t>
  </si>
  <si>
    <t>考核开展调研活动的及时性情况</t>
  </si>
  <si>
    <t>效益指标
(30分)</t>
  </si>
  <si>
    <t xml:space="preserve">经济效益指标
</t>
  </si>
  <si>
    <t>提高财政资金的
使用效益</t>
  </si>
  <si>
    <t>定性</t>
  </si>
  <si>
    <t>效果明显</t>
  </si>
  <si>
    <t>无</t>
  </si>
  <si>
    <t>考核部门履职对经济发展所带来的直接或间接影响情况。</t>
  </si>
  <si>
    <t>效果明显得8分，效果一般得5分，效果不明显不得分。</t>
  </si>
  <si>
    <t xml:space="preserve">社会效益指标
</t>
  </si>
  <si>
    <t>保障政府部门的
正常运转</t>
  </si>
  <si>
    <t>考核部门履职对社会发展所带来的直接或间接影响情况。</t>
  </si>
  <si>
    <t>社会效益效果明显得8分，效果一般5分，效果不明显不得分。</t>
  </si>
  <si>
    <t xml:space="preserve">生态效益指标
</t>
  </si>
  <si>
    <t>营造宜居生存环境</t>
  </si>
  <si>
    <t>考核部门履职对生态环境所带来的直接或间接影响情况。</t>
  </si>
  <si>
    <t>效果明显得7分，效果一般4分，否则不得分。（如不适用，直接计分）</t>
  </si>
  <si>
    <t>可持续影响
指标</t>
  </si>
  <si>
    <t>推动政府工作
可持续发展</t>
  </si>
  <si>
    <t>考核部门履职对可持续发展所带来的直接或间接影响情况。</t>
  </si>
  <si>
    <t>可持续影响效果明显得7分，效果一般4分，效果不明显不得分。</t>
  </si>
  <si>
    <t>满意度指标
(10分）</t>
  </si>
  <si>
    <t xml:space="preserve">服务对象
满意度指标
</t>
  </si>
  <si>
    <t>政府部门工作人员
满意度</t>
  </si>
  <si>
    <t>考核政府部门工作人员对部门履职的满意度</t>
  </si>
  <si>
    <t>满意度在95%及以上，得5分；否则按实际值/计划值*指标分值计分。</t>
  </si>
  <si>
    <t>群众满意度</t>
  </si>
  <si>
    <t>考核群众对部门履职的满意度</t>
  </si>
  <si>
    <t>项目支出绩效目标表</t>
  </si>
  <si>
    <t>部门（单位）    名称 (盖章）</t>
  </si>
  <si>
    <t>项目名称</t>
  </si>
  <si>
    <t>病媒生物预防控制管理</t>
  </si>
  <si>
    <t>预算金额（万元）</t>
  </si>
  <si>
    <t>项目支出       绩效目标</t>
  </si>
  <si>
    <t>按照属地管理的原则，坚持政府组织、部门协作、单位负责、全民参与的工作方针，采取以治理环境消除病媒生物孽生条件为主、药物或物理杀灭
为辅的综合预防控制措施。</t>
  </si>
  <si>
    <t>指标值内容</t>
  </si>
  <si>
    <t>评（扣）分标准</t>
  </si>
  <si>
    <t>度量单位</t>
  </si>
  <si>
    <t>经济成本指标</t>
  </si>
  <si>
    <t>病媒生物预防控制
管理成本</t>
  </si>
  <si>
    <t>考核病媒生物预防控制管理成本的控制情况。</t>
  </si>
  <si>
    <t>项目成本控制在预算成本范围内，得10分，每超出10%，扣5分，扣完为止。</t>
  </si>
  <si>
    <t>生态环境成本节约率</t>
  </si>
  <si>
    <t>生态环境成本节约率＝(计划成本-实际成本) /计划成本×100%。</t>
  </si>
  <si>
    <t>产出指标
（30分）</t>
  </si>
  <si>
    <t>数量指标</t>
  </si>
  <si>
    <t>年消杀病媒生物次数</t>
  </si>
  <si>
    <t>考核年消杀病媒生物次数情况</t>
  </si>
  <si>
    <t>按计划完成得10分，否则按实际值/计划值*指标分值计分。</t>
  </si>
  <si>
    <t>质量指标</t>
  </si>
  <si>
    <t>消杀病媒生物验收
合格率</t>
  </si>
  <si>
    <t>考核消杀病媒生物验收合格率情况</t>
  </si>
  <si>
    <t>按计划完成得3分，否则按实际值/计划值*指标分值计分。</t>
  </si>
  <si>
    <t>无病媒传染病流行</t>
  </si>
  <si>
    <t>考核无病媒传染病流行情况</t>
  </si>
  <si>
    <t>无病媒传染病流行,得3分，否则不计分</t>
  </si>
  <si>
    <t>按计划完成得4分，否则按实际值/计划值*指标分值计分。</t>
  </si>
  <si>
    <t>消杀病媒生物的
及时性</t>
  </si>
  <si>
    <t>考核消杀病媒生物的及时性情况</t>
  </si>
  <si>
    <t>消杀病媒生物验收的及时性</t>
  </si>
  <si>
    <t>考核消杀病媒生物验收的及时性情况</t>
  </si>
  <si>
    <t>资金支付的及时性</t>
  </si>
  <si>
    <t>2025年12月
31日前</t>
  </si>
  <si>
    <t>考核资金支付的及时性情况</t>
  </si>
  <si>
    <t>资金在2025年12月31日前支付得4分，每延迟5天扣1分,扣完为止</t>
  </si>
  <si>
    <t>效益指标
（30分）</t>
  </si>
  <si>
    <t>经济效益指标</t>
  </si>
  <si>
    <t>控制病媒传染病疫情发生从而降低因疫情造成经济损失</t>
  </si>
  <si>
    <t>项目实施对经济发展所带来的直接或间接影响情况。</t>
  </si>
  <si>
    <t>效果明显得6分，效果一般3分，否则不得分。</t>
  </si>
  <si>
    <t>社会效益指标</t>
  </si>
  <si>
    <t>控制病媒传染病
发生和流行</t>
  </si>
  <si>
    <t>考核项目实施对社会发展所带来的直接或间接影响情况。</t>
  </si>
  <si>
    <t>提高群众的
健康水平</t>
  </si>
  <si>
    <t>生态效益指标</t>
  </si>
  <si>
    <t>改善城乡人居
卫生环境</t>
  </si>
  <si>
    <t>考核项目实施对生态环境所带来的直接或间接影响情况。</t>
  </si>
  <si>
    <t>形成预防病媒传染病的流程和机制</t>
  </si>
  <si>
    <t>考核项目实施对可持续发展所带来的直接或间接影响情况。</t>
  </si>
  <si>
    <t>满意度指标
（10分）</t>
  </si>
  <si>
    <t>服务对象
满意度指标</t>
  </si>
  <si>
    <t>社会公众满意度</t>
  </si>
  <si>
    <t>考核社会公众对项目实施的满意度</t>
  </si>
  <si>
    <t>满意度95%以上得10分，否则按实际值/计划值*指标分值计分。</t>
  </si>
  <si>
    <t>禁毒办辅助人员经费</t>
  </si>
  <si>
    <t>落实各级公安工作会议精神，积极顺应毒情形势新变化，以禁毒工作纯净进入市第一方阵为基本目标，以推动通道毒情持续下降为根本目标，深化突出毒品问题整治，全面防范化解重大涉毒风险，为助力建设“五新四城”作出新的贡献。</t>
  </si>
  <si>
    <t>考核禁毒办辅助人员经费的控制情况。</t>
  </si>
  <si>
    <t>毒品预防教育
宣传稿件数</t>
  </si>
  <si>
    <t>考核毒品预防教育宣传稿件数情况</t>
  </si>
  <si>
    <t>按计划完成得5分，否则按实际值/计划值*指标分值计分。</t>
  </si>
  <si>
    <t>篇</t>
  </si>
  <si>
    <t>禁毒办辅助人员人数</t>
  </si>
  <si>
    <t>考核禁毒办辅助人员人数情况</t>
  </si>
  <si>
    <t>吸毒人员戒治管控率</t>
  </si>
  <si>
    <t>考核吸毒人员戒治管控率情况</t>
  </si>
  <si>
    <t>禁毒办辅助人员薪酬发放和支付的及时性</t>
  </si>
  <si>
    <t>考核禁毒办辅助人员薪酬发放和支付的及时性情况</t>
  </si>
  <si>
    <t>毒品预防教育
宣传的及时性</t>
  </si>
  <si>
    <t>考核毒品预防教育宣传的及时性情况</t>
  </si>
  <si>
    <t>毒品预防教育宣传在2025年12月31日前完成得5分，每延迟5天扣1分,扣完为止.</t>
  </si>
  <si>
    <t>效果明显得7.5分，效果一般4分，否则不得分。</t>
  </si>
  <si>
    <t>维护社会稳定,
服务群众</t>
  </si>
  <si>
    <t>营造宜居人文环境</t>
  </si>
  <si>
    <t>持续防范化解重大
涉毒风险</t>
  </si>
  <si>
    <t>专项运行经费</t>
  </si>
  <si>
    <t>1、防范和处置非法集资工作经费；2、互联网金融风险专项整治工作经费；
3、督查工作经费、总值班室工作经费、真抓实干督查激励工作统筹协调经费、视频系统专线租赁费、
机要保密、年鉴资料费、信息网络租赁费、调研工作经费、办文办会、禁毒工作等经费。</t>
  </si>
  <si>
    <t>防范和处置非法集资工作经费</t>
  </si>
  <si>
    <t>考核防范和处置非法集资工作经费的控制情况</t>
  </si>
  <si>
    <t>项目成本控制在预算成本范围内，得2分，每超出10%，扣1分，扣完为止。</t>
  </si>
  <si>
    <t>互联网金融风险专项整治工作经费</t>
  </si>
  <si>
    <t>考核互联网金融风险专项整治工作经费的控制情况</t>
  </si>
  <si>
    <t>视频系统专线
租赁费</t>
  </si>
  <si>
    <t>考核视频系统专线租赁费的控制情况</t>
  </si>
  <si>
    <t>信息网络租赁费</t>
  </si>
  <si>
    <t>考核信息网络租赁费的控制情况</t>
  </si>
  <si>
    <t>年鉴资料费</t>
  </si>
  <si>
    <t>考核年鉴资料费的控制情况</t>
  </si>
  <si>
    <t>其他经费</t>
  </si>
  <si>
    <t>考核其他经费的控制情况</t>
  </si>
  <si>
    <t>社会成本节约率为0，得4分，每下降10%，扣1.5分，扣完为止。（如不适用，直接计分）</t>
  </si>
  <si>
    <t>政府性文件法律性审查件数</t>
  </si>
  <si>
    <t>考核政府性文件法律性审查件数</t>
  </si>
  <si>
    <t>专项督查次数</t>
  </si>
  <si>
    <t>考核专项督查次数</t>
  </si>
  <si>
    <t>防范和处置非法集资，互联网金融风险宣传次数</t>
  </si>
  <si>
    <t>考核防范和处置非法集资，互联网金融风险宣传次数</t>
  </si>
  <si>
    <t>视频系统专线数量</t>
  </si>
  <si>
    <t>考核视频系统专线数量</t>
  </si>
  <si>
    <t>条</t>
  </si>
  <si>
    <t>金融业务下乡、普惠授信全覆盖、不良贷款清收调度次数</t>
  </si>
  <si>
    <t>考核金融业务下乡、普惠授信全覆盖、不良贷款清收调度次数</t>
  </si>
  <si>
    <t>政府性文件法律性审查发现错误整改率</t>
  </si>
  <si>
    <t>考核政府性文件法律性审查发现错误整改率</t>
  </si>
  <si>
    <t>专项督查发现问题整改率</t>
  </si>
  <si>
    <t>考核专项督查发现问题整改率</t>
  </si>
  <si>
    <t>防范和处置非法集资，互联网金融风险宣传群众参与率</t>
  </si>
  <si>
    <t>考核防范和处置非法集资，互联网金融风险宣传群众参与率</t>
  </si>
  <si>
    <t>视频系统专线
在线率</t>
  </si>
  <si>
    <t>考核视频系统专线在线率</t>
  </si>
  <si>
    <t>考核资金使用的合规性</t>
  </si>
  <si>
    <t>审查政府文件的
及时性</t>
  </si>
  <si>
    <t>考核审查政府文件的及时性</t>
  </si>
  <si>
    <t>专项督查开展的
及时性</t>
  </si>
  <si>
    <t>考核专项督查开展的及时性</t>
  </si>
  <si>
    <t>按计划完成得1.5分，否则按实际值/计划值*指标分值计分。</t>
  </si>
  <si>
    <t>防范和处置非法集资，互联网金融风险宣传的及时性</t>
  </si>
  <si>
    <t>考核防范和处置非法集资，互联网金融风险宣传的及时性</t>
  </si>
  <si>
    <t>视频系统专线故障修复的及时性</t>
  </si>
  <si>
    <t>考核视频系统专线故障修复的及时性</t>
  </si>
  <si>
    <t>会议召开的及时性</t>
  </si>
  <si>
    <t>考核会议召开的及时性</t>
  </si>
  <si>
    <t>考核资金支付的及时性</t>
  </si>
  <si>
    <t>提高财政资金
使用效益</t>
  </si>
  <si>
    <t>效果明显得10分，效果一般5分，否则不得分。</t>
  </si>
  <si>
    <t>保障金融秩序、保障各部门的正常运转</t>
  </si>
  <si>
    <t>可持续影响情况</t>
  </si>
  <si>
    <t>可持续影响效果明显得10分，效果一般5分，效果不明显不得分。</t>
  </si>
  <si>
    <t>服务对象满意率</t>
  </si>
  <si>
    <t>考核服务对象满意度。</t>
  </si>
  <si>
    <t>数据局工作经费</t>
  </si>
  <si>
    <t>统筹推进数字通道、数字经济、数字政务、数字社会规划和建设</t>
  </si>
  <si>
    <t>考核数据局工作经费的控制情况</t>
  </si>
  <si>
    <t>项目支出成本控制在24万元范围内，得10分，每超出10%，扣5分，扣完为止。</t>
  </si>
  <si>
    <t>社会成本指标节约率=（计划成本-实际成本）/计划成本*100%</t>
  </si>
  <si>
    <t>数据局工作覆盖率</t>
  </si>
  <si>
    <t>反映项目工作覆盖情况</t>
  </si>
  <si>
    <t>数据局工作覆盖率100%计10分,数据局工作覆盖率未达100%,得分为实际覆盖率/100%*10</t>
  </si>
  <si>
    <t>数据完整性和准确性</t>
  </si>
  <si>
    <t>考核衡量数据集中是否存在空值或缺失信息情况</t>
  </si>
  <si>
    <t>数据完整性和准确性达到计划值得10分，否则按实际值/计划值*指标分值计分。</t>
  </si>
  <si>
    <t>工作完成及时性</t>
  </si>
  <si>
    <t>考核项目完成时效</t>
  </si>
  <si>
    <t>2025年12月31日前完成，得10分，每延迟5天扣1分，扣完为止。</t>
  </si>
  <si>
    <t>提高专项资金
使用效益</t>
  </si>
  <si>
    <t>考核项目实施对经济效益所带来的直接或间接影响情况</t>
  </si>
  <si>
    <t>效果明显得7.5分，效果一般得4分，否则不得分</t>
  </si>
  <si>
    <t>促进社会稳定发展</t>
  </si>
  <si>
    <t>考核项目实施对社会效益所带来的直接或间接影响情况。</t>
  </si>
  <si>
    <t>促进生态和谐发展</t>
  </si>
  <si>
    <t>考核项目实施对生态效益所带来的直接或间接影响情况。</t>
  </si>
  <si>
    <t>完善数据工作，
促进工作可持续发展</t>
  </si>
  <si>
    <t>使用人员满意度</t>
  </si>
  <si>
    <t>考核使用人员满意度</t>
  </si>
  <si>
    <t>满意度90%以上得10分，否则按实际值/计划值*指标分值计分。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</si>
</sst>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8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justify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top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/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3" workbookViewId="0">
      <selection activeCell="F11" sqref="F11"/>
    </sheetView>
  </sheetViews>
  <sheetFormatPr defaultColWidth="12" defaultRowHeight="13.5"/>
  <cols>
    <col min="1" max="1" width="10.8333333333333" style="59" customWidth="1"/>
    <col min="2" max="2" width="14" style="62" customWidth="1"/>
    <col min="3" max="3" width="15.6666666666667" style="59" customWidth="1"/>
    <col min="4" max="4" width="19.5" style="63" customWidth="1"/>
    <col min="5" max="5" width="13" style="64" customWidth="1"/>
    <col min="6" max="6" width="10.3333333333333" style="59" customWidth="1"/>
    <col min="7" max="7" width="10.8333333333333" style="65" customWidth="1"/>
    <col min="8" max="8" width="39.8333333333333" style="66" customWidth="1"/>
    <col min="9" max="9" width="44.1111111111111" style="65" customWidth="1"/>
    <col min="10" max="10" width="11.3333333333333" style="59" customWidth="1"/>
    <col min="11" max="16384" width="12" style="59"/>
  </cols>
  <sheetData>
    <row r="1" s="59" customFormat="1" ht="45" customHeight="1" spans="1:11">
      <c r="A1" s="67" t="s">
        <v>0</v>
      </c>
      <c r="B1" s="68"/>
      <c r="C1" s="68"/>
      <c r="D1" s="67"/>
      <c r="E1" s="68"/>
      <c r="F1" s="68"/>
      <c r="G1" s="68"/>
      <c r="H1" s="68"/>
      <c r="I1" s="68"/>
      <c r="J1" s="68"/>
      <c r="K1" s="81"/>
    </row>
    <row r="2" s="59" customFormat="1" ht="30" customHeight="1" spans="1:10">
      <c r="A2" s="69" t="s">
        <v>1</v>
      </c>
      <c r="B2" s="69"/>
      <c r="C2" s="21" t="s">
        <v>2</v>
      </c>
      <c r="D2" s="21"/>
      <c r="E2" s="21"/>
      <c r="F2" s="21"/>
      <c r="G2" s="21"/>
      <c r="H2" s="21"/>
      <c r="I2" s="21"/>
      <c r="J2" s="21"/>
    </row>
    <row r="3" s="59" customFormat="1" ht="269" customHeight="1" spans="1:10">
      <c r="A3" s="70" t="s">
        <v>3</v>
      </c>
      <c r="B3" s="71"/>
      <c r="C3" s="24" t="s">
        <v>4</v>
      </c>
      <c r="D3" s="24"/>
      <c r="E3" s="24"/>
      <c r="F3" s="24"/>
      <c r="G3" s="24"/>
      <c r="H3" s="24"/>
      <c r="I3" s="24"/>
      <c r="J3" s="24"/>
    </row>
    <row r="4" s="59" customFormat="1" ht="54" customHeight="1" spans="1:10">
      <c r="A4" s="69" t="s">
        <v>5</v>
      </c>
      <c r="B4" s="69"/>
      <c r="C4" s="24" t="s">
        <v>6</v>
      </c>
      <c r="D4" s="24"/>
      <c r="E4" s="24"/>
      <c r="F4" s="24"/>
      <c r="G4" s="24"/>
      <c r="H4" s="24"/>
      <c r="I4" s="24"/>
      <c r="J4" s="24"/>
    </row>
    <row r="5" s="60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72">
        <f>H6+H7</f>
        <v>1380.64</v>
      </c>
      <c r="I5" s="72"/>
      <c r="J5" s="72"/>
    </row>
    <row r="6" s="60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72">
        <v>1068.79</v>
      </c>
      <c r="I6" s="72"/>
      <c r="J6" s="72"/>
    </row>
    <row r="7" s="60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72">
        <v>311.85</v>
      </c>
      <c r="I7" s="72"/>
      <c r="J7" s="72"/>
    </row>
    <row r="8" s="61" customFormat="1" ht="30" customHeight="1" spans="1:10">
      <c r="A8" s="69" t="s">
        <v>11</v>
      </c>
      <c r="B8" s="69" t="s">
        <v>12</v>
      </c>
      <c r="C8" s="21" t="s">
        <v>13</v>
      </c>
      <c r="D8" s="21" t="s">
        <v>14</v>
      </c>
      <c r="E8" s="30" t="s">
        <v>15</v>
      </c>
      <c r="F8" s="30" t="s">
        <v>16</v>
      </c>
      <c r="G8" s="69" t="s">
        <v>17</v>
      </c>
      <c r="H8" s="21" t="s">
        <v>18</v>
      </c>
      <c r="I8" s="69" t="s">
        <v>19</v>
      </c>
      <c r="J8" s="69" t="s">
        <v>20</v>
      </c>
    </row>
    <row r="9" s="59" customFormat="1" ht="32" customHeight="1" spans="1:10">
      <c r="A9" s="73"/>
      <c r="B9" s="21" t="s">
        <v>21</v>
      </c>
      <c r="C9" s="74" t="s">
        <v>22</v>
      </c>
      <c r="D9" s="21" t="s">
        <v>23</v>
      </c>
      <c r="E9" s="11" t="s">
        <v>24</v>
      </c>
      <c r="F9" s="75">
        <v>1068.79</v>
      </c>
      <c r="G9" s="69" t="s">
        <v>25</v>
      </c>
      <c r="H9" s="24" t="s">
        <v>26</v>
      </c>
      <c r="I9" s="24" t="s">
        <v>27</v>
      </c>
      <c r="J9" s="69"/>
    </row>
    <row r="10" s="59" customFormat="1" ht="32" customHeight="1" spans="1:10">
      <c r="A10" s="73"/>
      <c r="B10" s="21"/>
      <c r="C10" s="76"/>
      <c r="D10" s="21" t="s">
        <v>28</v>
      </c>
      <c r="E10" s="11" t="s">
        <v>24</v>
      </c>
      <c r="F10" s="75">
        <f>H7</f>
        <v>311.85</v>
      </c>
      <c r="G10" s="69" t="s">
        <v>25</v>
      </c>
      <c r="H10" s="24" t="s">
        <v>29</v>
      </c>
      <c r="I10" s="24" t="s">
        <v>27</v>
      </c>
      <c r="J10" s="69"/>
    </row>
    <row r="11" s="59" customFormat="1" ht="32" customHeight="1" spans="1:10">
      <c r="A11" s="73"/>
      <c r="B11" s="69"/>
      <c r="C11" s="21" t="s">
        <v>30</v>
      </c>
      <c r="D11" s="21" t="s">
        <v>31</v>
      </c>
      <c r="E11" s="30" t="s">
        <v>32</v>
      </c>
      <c r="F11" s="28">
        <v>0</v>
      </c>
      <c r="G11" s="69" t="s">
        <v>33</v>
      </c>
      <c r="H11" s="24" t="s">
        <v>34</v>
      </c>
      <c r="I11" s="43" t="s">
        <v>35</v>
      </c>
      <c r="J11" s="69"/>
    </row>
    <row r="12" s="59" customFormat="1" ht="36" spans="1:10">
      <c r="A12" s="73"/>
      <c r="B12" s="69"/>
      <c r="C12" s="21" t="s">
        <v>36</v>
      </c>
      <c r="D12" s="21" t="s">
        <v>37</v>
      </c>
      <c r="E12" s="30" t="s">
        <v>32</v>
      </c>
      <c r="F12" s="28">
        <v>0</v>
      </c>
      <c r="G12" s="69" t="s">
        <v>33</v>
      </c>
      <c r="H12" s="24" t="s">
        <v>38</v>
      </c>
      <c r="I12" s="43" t="s">
        <v>39</v>
      </c>
      <c r="J12" s="69"/>
    </row>
    <row r="13" s="59" customFormat="1" ht="32" customHeight="1" spans="1:10">
      <c r="A13" s="73"/>
      <c r="B13" s="77" t="s">
        <v>40</v>
      </c>
      <c r="C13" s="77" t="s">
        <v>41</v>
      </c>
      <c r="D13" s="21" t="s">
        <v>42</v>
      </c>
      <c r="E13" s="11" t="s">
        <v>24</v>
      </c>
      <c r="F13" s="28">
        <v>75</v>
      </c>
      <c r="G13" s="69" t="s">
        <v>43</v>
      </c>
      <c r="H13" s="78" t="s">
        <v>44</v>
      </c>
      <c r="I13" s="43" t="s">
        <v>45</v>
      </c>
      <c r="J13" s="69"/>
    </row>
    <row r="14" s="59" customFormat="1" ht="32" customHeight="1" spans="1:10">
      <c r="A14" s="73"/>
      <c r="B14" s="79"/>
      <c r="C14" s="79"/>
      <c r="D14" s="21" t="s">
        <v>46</v>
      </c>
      <c r="E14" s="30" t="s">
        <v>32</v>
      </c>
      <c r="F14" s="28">
        <v>75</v>
      </c>
      <c r="G14" s="28" t="s">
        <v>47</v>
      </c>
      <c r="H14" s="24" t="s">
        <v>48</v>
      </c>
      <c r="I14" s="54" t="s">
        <v>49</v>
      </c>
      <c r="J14" s="69"/>
    </row>
    <row r="15" s="59" customFormat="1" ht="32" customHeight="1" spans="1:10">
      <c r="A15" s="73"/>
      <c r="B15" s="79"/>
      <c r="C15" s="79"/>
      <c r="D15" s="21" t="s">
        <v>50</v>
      </c>
      <c r="E15" s="30" t="s">
        <v>32</v>
      </c>
      <c r="F15" s="28">
        <v>10</v>
      </c>
      <c r="G15" s="28" t="s">
        <v>51</v>
      </c>
      <c r="H15" s="24" t="s">
        <v>52</v>
      </c>
      <c r="I15" s="54" t="s">
        <v>49</v>
      </c>
      <c r="J15" s="69"/>
    </row>
    <row r="16" s="59" customFormat="1" ht="32" customHeight="1" spans="1:10">
      <c r="A16" s="73"/>
      <c r="B16" s="79"/>
      <c r="C16" s="79"/>
      <c r="D16" s="22" t="s">
        <v>53</v>
      </c>
      <c r="E16" s="30" t="s">
        <v>32</v>
      </c>
      <c r="F16" s="28">
        <v>30</v>
      </c>
      <c r="G16" s="28" t="s">
        <v>51</v>
      </c>
      <c r="H16" s="24" t="s">
        <v>54</v>
      </c>
      <c r="I16" s="54" t="s">
        <v>49</v>
      </c>
      <c r="J16" s="69"/>
    </row>
    <row r="17" s="59" customFormat="1" ht="39" customHeight="1" spans="1:10">
      <c r="A17" s="73"/>
      <c r="B17" s="79"/>
      <c r="C17" s="80"/>
      <c r="D17" s="21" t="s">
        <v>55</v>
      </c>
      <c r="E17" s="30" t="s">
        <v>32</v>
      </c>
      <c r="F17" s="28">
        <v>4</v>
      </c>
      <c r="G17" s="28" t="s">
        <v>51</v>
      </c>
      <c r="H17" s="24" t="s">
        <v>56</v>
      </c>
      <c r="I17" s="54" t="s">
        <v>49</v>
      </c>
      <c r="J17" s="82"/>
    </row>
    <row r="18" s="59" customFormat="1" ht="32" customHeight="1" spans="1:10">
      <c r="A18" s="73"/>
      <c r="B18" s="79"/>
      <c r="C18" s="21" t="s">
        <v>57</v>
      </c>
      <c r="D18" s="21" t="s">
        <v>58</v>
      </c>
      <c r="E18" s="11" t="s">
        <v>24</v>
      </c>
      <c r="F18" s="28">
        <v>10</v>
      </c>
      <c r="G18" s="28" t="s">
        <v>33</v>
      </c>
      <c r="H18" s="24" t="s">
        <v>59</v>
      </c>
      <c r="I18" s="46" t="s">
        <v>60</v>
      </c>
      <c r="J18" s="82"/>
    </row>
    <row r="19" s="59" customFormat="1" ht="32" customHeight="1" spans="1:10">
      <c r="A19" s="73"/>
      <c r="B19" s="79"/>
      <c r="C19" s="21"/>
      <c r="D19" s="21" t="s">
        <v>61</v>
      </c>
      <c r="E19" s="28" t="s">
        <v>62</v>
      </c>
      <c r="F19" s="28">
        <v>100</v>
      </c>
      <c r="G19" s="28" t="s">
        <v>33</v>
      </c>
      <c r="H19" s="78" t="s">
        <v>63</v>
      </c>
      <c r="I19" s="46" t="s">
        <v>64</v>
      </c>
      <c r="J19" s="82"/>
    </row>
    <row r="20" s="59" customFormat="1" ht="32" customHeight="1" spans="1:10">
      <c r="A20" s="73"/>
      <c r="B20" s="79"/>
      <c r="C20" s="21"/>
      <c r="D20" s="21" t="s">
        <v>65</v>
      </c>
      <c r="E20" s="11" t="s">
        <v>32</v>
      </c>
      <c r="F20" s="28">
        <v>95</v>
      </c>
      <c r="G20" s="28" t="s">
        <v>33</v>
      </c>
      <c r="H20" s="78" t="s">
        <v>66</v>
      </c>
      <c r="I20" s="24" t="s">
        <v>67</v>
      </c>
      <c r="J20" s="82"/>
    </row>
    <row r="21" s="59" customFormat="1" ht="32" customHeight="1" spans="1:10">
      <c r="A21" s="73"/>
      <c r="B21" s="79"/>
      <c r="C21" s="21"/>
      <c r="D21" s="21" t="s">
        <v>68</v>
      </c>
      <c r="E21" s="28" t="s">
        <v>62</v>
      </c>
      <c r="F21" s="28">
        <v>100</v>
      </c>
      <c r="G21" s="28" t="s">
        <v>33</v>
      </c>
      <c r="H21" s="24" t="s">
        <v>69</v>
      </c>
      <c r="I21" s="54" t="s">
        <v>70</v>
      </c>
      <c r="J21" s="82"/>
    </row>
    <row r="22" s="59" customFormat="1" ht="32" customHeight="1" spans="1:10">
      <c r="A22" s="73"/>
      <c r="B22" s="79"/>
      <c r="C22" s="21"/>
      <c r="D22" s="21" t="s">
        <v>71</v>
      </c>
      <c r="E22" s="28" t="s">
        <v>62</v>
      </c>
      <c r="F22" s="28">
        <v>100</v>
      </c>
      <c r="G22" s="28" t="s">
        <v>33</v>
      </c>
      <c r="H22" s="24" t="s">
        <v>72</v>
      </c>
      <c r="I22" s="54" t="s">
        <v>70</v>
      </c>
      <c r="J22" s="82"/>
    </row>
    <row r="23" s="59" customFormat="1" ht="32" customHeight="1" spans="1:10">
      <c r="A23" s="73"/>
      <c r="B23" s="79"/>
      <c r="C23" s="21"/>
      <c r="D23" s="21" t="s">
        <v>73</v>
      </c>
      <c r="E23" s="28" t="s">
        <v>62</v>
      </c>
      <c r="F23" s="28">
        <v>100</v>
      </c>
      <c r="G23" s="28" t="s">
        <v>33</v>
      </c>
      <c r="H23" s="24" t="s">
        <v>74</v>
      </c>
      <c r="I23" s="54" t="s">
        <v>70</v>
      </c>
      <c r="J23" s="82"/>
    </row>
    <row r="24" s="59" customFormat="1" ht="32" customHeight="1" spans="1:10">
      <c r="A24" s="73"/>
      <c r="B24" s="79"/>
      <c r="C24" s="21"/>
      <c r="D24" s="21" t="s">
        <v>75</v>
      </c>
      <c r="E24" s="28" t="s">
        <v>62</v>
      </c>
      <c r="F24" s="28">
        <v>100</v>
      </c>
      <c r="G24" s="28" t="s">
        <v>33</v>
      </c>
      <c r="H24" s="24" t="s">
        <v>76</v>
      </c>
      <c r="I24" s="54" t="s">
        <v>70</v>
      </c>
      <c r="J24" s="82"/>
    </row>
    <row r="25" s="59" customFormat="1" ht="32" customHeight="1" spans="1:10">
      <c r="A25" s="73"/>
      <c r="B25" s="79"/>
      <c r="C25" s="21"/>
      <c r="D25" s="21" t="s">
        <v>77</v>
      </c>
      <c r="E25" s="28" t="s">
        <v>62</v>
      </c>
      <c r="F25" s="28">
        <v>100</v>
      </c>
      <c r="G25" s="28" t="s">
        <v>33</v>
      </c>
      <c r="H25" s="24" t="s">
        <v>78</v>
      </c>
      <c r="I25" s="54" t="s">
        <v>70</v>
      </c>
      <c r="J25" s="82"/>
    </row>
    <row r="26" s="59" customFormat="1" ht="32" customHeight="1" spans="1:10">
      <c r="A26" s="73"/>
      <c r="B26" s="79"/>
      <c r="C26" s="21"/>
      <c r="D26" s="21" t="s">
        <v>79</v>
      </c>
      <c r="E26" s="28" t="s">
        <v>62</v>
      </c>
      <c r="F26" s="28">
        <v>100</v>
      </c>
      <c r="G26" s="28" t="s">
        <v>33</v>
      </c>
      <c r="H26" s="24" t="s">
        <v>80</v>
      </c>
      <c r="I26" s="54" t="s">
        <v>70</v>
      </c>
      <c r="J26" s="82"/>
    </row>
    <row r="27" s="59" customFormat="1" ht="32" customHeight="1" spans="1:10">
      <c r="A27" s="73"/>
      <c r="B27" s="79"/>
      <c r="C27" s="21"/>
      <c r="D27" s="21" t="s">
        <v>81</v>
      </c>
      <c r="E27" s="28" t="s">
        <v>62</v>
      </c>
      <c r="F27" s="28">
        <v>100</v>
      </c>
      <c r="G27" s="28" t="s">
        <v>33</v>
      </c>
      <c r="H27" s="24" t="s">
        <v>82</v>
      </c>
      <c r="I27" s="54" t="s">
        <v>70</v>
      </c>
      <c r="J27" s="82"/>
    </row>
    <row r="28" s="59" customFormat="1" ht="32" customHeight="1" spans="1:10">
      <c r="A28" s="73"/>
      <c r="B28" s="79"/>
      <c r="C28" s="21" t="s">
        <v>83</v>
      </c>
      <c r="D28" s="21" t="s">
        <v>84</v>
      </c>
      <c r="E28" s="28" t="s">
        <v>62</v>
      </c>
      <c r="F28" s="28">
        <v>100</v>
      </c>
      <c r="G28" s="28" t="s">
        <v>33</v>
      </c>
      <c r="H28" s="24" t="s">
        <v>85</v>
      </c>
      <c r="I28" s="54" t="s">
        <v>86</v>
      </c>
      <c r="J28" s="82"/>
    </row>
    <row r="29" s="59" customFormat="1" ht="32" customHeight="1" spans="1:10">
      <c r="A29" s="73"/>
      <c r="B29" s="79"/>
      <c r="C29" s="21"/>
      <c r="D29" s="21" t="s">
        <v>87</v>
      </c>
      <c r="E29" s="28" t="s">
        <v>62</v>
      </c>
      <c r="F29" s="28">
        <v>100</v>
      </c>
      <c r="G29" s="28" t="s">
        <v>33</v>
      </c>
      <c r="H29" s="24" t="s">
        <v>88</v>
      </c>
      <c r="I29" s="54" t="s">
        <v>86</v>
      </c>
      <c r="J29" s="82"/>
    </row>
    <row r="30" s="59" customFormat="1" ht="32" customHeight="1" spans="1:10">
      <c r="A30" s="73"/>
      <c r="B30" s="79"/>
      <c r="C30" s="21"/>
      <c r="D30" s="21" t="s">
        <v>89</v>
      </c>
      <c r="E30" s="28" t="s">
        <v>62</v>
      </c>
      <c r="F30" s="28">
        <v>100</v>
      </c>
      <c r="G30" s="28" t="s">
        <v>33</v>
      </c>
      <c r="H30" s="24" t="s">
        <v>90</v>
      </c>
      <c r="I30" s="54" t="s">
        <v>86</v>
      </c>
      <c r="J30" s="82"/>
    </row>
    <row r="31" s="59" customFormat="1" ht="32" customHeight="1" spans="1:10">
      <c r="A31" s="73"/>
      <c r="B31" s="79"/>
      <c r="C31" s="21"/>
      <c r="D31" s="21" t="s">
        <v>91</v>
      </c>
      <c r="E31" s="28" t="s">
        <v>62</v>
      </c>
      <c r="F31" s="28">
        <v>100</v>
      </c>
      <c r="G31" s="28" t="s">
        <v>33</v>
      </c>
      <c r="H31" s="24" t="s">
        <v>92</v>
      </c>
      <c r="I31" s="54" t="s">
        <v>86</v>
      </c>
      <c r="J31" s="82"/>
    </row>
    <row r="32" s="59" customFormat="1" ht="32" customHeight="1" spans="1:10">
      <c r="A32" s="73"/>
      <c r="B32" s="21" t="s">
        <v>93</v>
      </c>
      <c r="C32" s="21" t="s">
        <v>94</v>
      </c>
      <c r="D32" s="21" t="s">
        <v>95</v>
      </c>
      <c r="E32" s="44" t="s">
        <v>96</v>
      </c>
      <c r="F32" s="44" t="s">
        <v>97</v>
      </c>
      <c r="G32" s="44" t="s">
        <v>98</v>
      </c>
      <c r="H32" s="54" t="s">
        <v>99</v>
      </c>
      <c r="I32" s="24" t="s">
        <v>100</v>
      </c>
      <c r="J32" s="82"/>
    </row>
    <row r="33" s="59" customFormat="1" ht="32" customHeight="1" spans="1:10">
      <c r="A33" s="73"/>
      <c r="B33" s="69"/>
      <c r="C33" s="21" t="s">
        <v>101</v>
      </c>
      <c r="D33" s="21" t="s">
        <v>102</v>
      </c>
      <c r="E33" s="44" t="s">
        <v>96</v>
      </c>
      <c r="F33" s="44" t="s">
        <v>97</v>
      </c>
      <c r="G33" s="44" t="s">
        <v>98</v>
      </c>
      <c r="H33" s="36" t="s">
        <v>103</v>
      </c>
      <c r="I33" s="24" t="s">
        <v>104</v>
      </c>
      <c r="J33" s="82"/>
    </row>
    <row r="34" s="59" customFormat="1" ht="32" customHeight="1" spans="1:10">
      <c r="A34" s="73"/>
      <c r="B34" s="69"/>
      <c r="C34" s="21" t="s">
        <v>105</v>
      </c>
      <c r="D34" s="21" t="s">
        <v>106</v>
      </c>
      <c r="E34" s="44" t="s">
        <v>96</v>
      </c>
      <c r="F34" s="44" t="s">
        <v>97</v>
      </c>
      <c r="G34" s="44" t="s">
        <v>98</v>
      </c>
      <c r="H34" s="54" t="s">
        <v>107</v>
      </c>
      <c r="I34" s="24" t="s">
        <v>108</v>
      </c>
      <c r="J34" s="82"/>
    </row>
    <row r="35" s="59" customFormat="1" ht="32" customHeight="1" spans="1:10">
      <c r="A35" s="73"/>
      <c r="B35" s="69"/>
      <c r="C35" s="21" t="s">
        <v>109</v>
      </c>
      <c r="D35" s="21" t="s">
        <v>110</v>
      </c>
      <c r="E35" s="44" t="s">
        <v>96</v>
      </c>
      <c r="F35" s="44" t="s">
        <v>97</v>
      </c>
      <c r="G35" s="44" t="s">
        <v>98</v>
      </c>
      <c r="H35" s="54" t="s">
        <v>111</v>
      </c>
      <c r="I35" s="24" t="s">
        <v>112</v>
      </c>
      <c r="J35" s="82"/>
    </row>
    <row r="36" s="59" customFormat="1" ht="32" customHeight="1" spans="1:10">
      <c r="A36" s="73"/>
      <c r="B36" s="77" t="s">
        <v>113</v>
      </c>
      <c r="C36" s="77" t="s">
        <v>114</v>
      </c>
      <c r="D36" s="21" t="s">
        <v>115</v>
      </c>
      <c r="E36" s="30" t="s">
        <v>32</v>
      </c>
      <c r="F36" s="44">
        <v>95</v>
      </c>
      <c r="G36" s="28" t="s">
        <v>33</v>
      </c>
      <c r="H36" s="24" t="s">
        <v>116</v>
      </c>
      <c r="I36" s="16" t="s">
        <v>117</v>
      </c>
      <c r="J36" s="82"/>
    </row>
    <row r="37" s="59" customFormat="1" ht="32" customHeight="1" spans="1:10">
      <c r="A37" s="73"/>
      <c r="B37" s="80"/>
      <c r="C37" s="80"/>
      <c r="D37" s="21" t="s">
        <v>118</v>
      </c>
      <c r="E37" s="30" t="s">
        <v>32</v>
      </c>
      <c r="F37" s="28">
        <v>95</v>
      </c>
      <c r="G37" s="28" t="s">
        <v>33</v>
      </c>
      <c r="H37" s="24" t="s">
        <v>119</v>
      </c>
      <c r="I37" s="16" t="s">
        <v>117</v>
      </c>
      <c r="J37" s="82"/>
    </row>
  </sheetData>
  <sheetProtection objects="1" scenarios="1"/>
  <mergeCells count="24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37"/>
    <mergeCell ref="B9:B12"/>
    <mergeCell ref="B13:B31"/>
    <mergeCell ref="B32:B35"/>
    <mergeCell ref="B36:B37"/>
    <mergeCell ref="C9:C10"/>
    <mergeCell ref="C13:C17"/>
    <mergeCell ref="C18:C27"/>
    <mergeCell ref="C28:C31"/>
    <mergeCell ref="C36:C37"/>
    <mergeCell ref="A5:B7"/>
  </mergeCells>
  <printOptions horizontalCentered="1"/>
  <pageMargins left="0.472222222222222" right="0.472222222222222" top="0.984027777777778" bottom="0.984027777777778" header="0.393055555555556" footer="0.393055555555556"/>
  <pageSetup paperSize="9" scale="8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opLeftCell="A5" workbookViewId="0">
      <selection activeCell="C11" sqref="C11"/>
    </sheetView>
  </sheetViews>
  <sheetFormatPr defaultColWidth="12" defaultRowHeight="13.5"/>
  <cols>
    <col min="1" max="2" width="14.8333333333333" style="4" customWidth="1"/>
    <col min="3" max="3" width="20.3333333333333" style="4" customWidth="1"/>
    <col min="4" max="4" width="12.8333333333333" style="4" customWidth="1"/>
    <col min="5" max="5" width="39.6666666666667" style="5" customWidth="1"/>
    <col min="6" max="6" width="40.4444444444444" style="4" customWidth="1"/>
    <col min="7" max="7" width="10.5" style="4" customWidth="1"/>
    <col min="8" max="8" width="12.1666666666667" style="6" customWidth="1"/>
    <col min="9" max="9" width="9.33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5" customHeight="1" spans="1:9">
      <c r="A1" s="7" t="s">
        <v>120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121</v>
      </c>
      <c r="B2" s="10" t="s">
        <v>2</v>
      </c>
      <c r="C2" s="10"/>
      <c r="D2" s="10"/>
      <c r="E2" s="11" t="s">
        <v>122</v>
      </c>
      <c r="F2" s="12" t="s">
        <v>123</v>
      </c>
      <c r="G2" s="13" t="s">
        <v>124</v>
      </c>
      <c r="H2" s="14"/>
      <c r="I2" s="48">
        <v>46</v>
      </c>
    </row>
    <row r="3" s="3" customFormat="1" ht="39" customHeight="1" spans="1:9">
      <c r="A3" s="15" t="s">
        <v>125</v>
      </c>
      <c r="B3" s="15" t="s">
        <v>126</v>
      </c>
      <c r="C3" s="15"/>
      <c r="D3" s="15"/>
      <c r="E3" s="16"/>
      <c r="F3" s="15"/>
      <c r="G3" s="15"/>
      <c r="H3" s="17"/>
      <c r="I3" s="15"/>
    </row>
    <row r="4" s="3" customFormat="1" ht="32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9"/>
    </row>
    <row r="5" s="3" customFormat="1" ht="32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127</v>
      </c>
      <c r="F5" s="15" t="s">
        <v>128</v>
      </c>
      <c r="G5" s="15" t="s">
        <v>129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2" t="s">
        <v>130</v>
      </c>
      <c r="C6" s="15" t="s">
        <v>131</v>
      </c>
      <c r="D6" s="15">
        <v>46</v>
      </c>
      <c r="E6" s="36" t="s">
        <v>132</v>
      </c>
      <c r="F6" s="36" t="s">
        <v>133</v>
      </c>
      <c r="G6" s="15" t="s">
        <v>25</v>
      </c>
      <c r="H6" s="17" t="s">
        <v>24</v>
      </c>
      <c r="I6" s="15"/>
    </row>
    <row r="7" s="3" customFormat="1" ht="38" customHeight="1" spans="1:9">
      <c r="A7" s="15"/>
      <c r="B7" s="22" t="s">
        <v>30</v>
      </c>
      <c r="C7" s="22" t="s">
        <v>31</v>
      </c>
      <c r="D7" s="15">
        <v>0</v>
      </c>
      <c r="E7" s="53" t="s">
        <v>34</v>
      </c>
      <c r="F7" s="53" t="s">
        <v>35</v>
      </c>
      <c r="G7" s="15" t="s">
        <v>33</v>
      </c>
      <c r="H7" s="17" t="s">
        <v>32</v>
      </c>
      <c r="I7" s="36"/>
    </row>
    <row r="8" s="3" customFormat="1" ht="38" customHeight="1" spans="1:9">
      <c r="A8" s="15"/>
      <c r="B8" s="44" t="s">
        <v>36</v>
      </c>
      <c r="C8" s="10" t="s">
        <v>134</v>
      </c>
      <c r="D8" s="15">
        <v>0</v>
      </c>
      <c r="E8" s="43" t="s">
        <v>135</v>
      </c>
      <c r="F8" s="43" t="s">
        <v>39</v>
      </c>
      <c r="G8" s="15" t="s">
        <v>33</v>
      </c>
      <c r="H8" s="17" t="s">
        <v>32</v>
      </c>
      <c r="I8" s="36"/>
    </row>
    <row r="9" s="3" customFormat="1" ht="35.1" customHeight="1" spans="1:9">
      <c r="A9" s="35" t="s">
        <v>136</v>
      </c>
      <c r="B9" s="22" t="s">
        <v>137</v>
      </c>
      <c r="C9" s="22" t="s">
        <v>138</v>
      </c>
      <c r="D9" s="10">
        <v>12</v>
      </c>
      <c r="E9" s="53" t="s">
        <v>139</v>
      </c>
      <c r="F9" s="54" t="s">
        <v>140</v>
      </c>
      <c r="G9" s="26" t="s">
        <v>51</v>
      </c>
      <c r="H9" s="17" t="s">
        <v>62</v>
      </c>
      <c r="I9" s="15"/>
    </row>
    <row r="10" s="3" customFormat="1" ht="30" customHeight="1" spans="1:9">
      <c r="A10" s="37"/>
      <c r="B10" s="22" t="s">
        <v>141</v>
      </c>
      <c r="C10" s="22" t="s">
        <v>142</v>
      </c>
      <c r="D10" s="10">
        <v>100</v>
      </c>
      <c r="E10" s="53" t="s">
        <v>143</v>
      </c>
      <c r="F10" s="54" t="s">
        <v>144</v>
      </c>
      <c r="G10" s="26" t="s">
        <v>33</v>
      </c>
      <c r="H10" s="17" t="s">
        <v>62</v>
      </c>
      <c r="I10" s="15"/>
    </row>
    <row r="11" s="3" customFormat="1" ht="30" customHeight="1" spans="1:9">
      <c r="A11" s="37"/>
      <c r="B11" s="51"/>
      <c r="C11" s="22" t="s">
        <v>145</v>
      </c>
      <c r="D11" s="10" t="s">
        <v>98</v>
      </c>
      <c r="E11" s="53" t="s">
        <v>146</v>
      </c>
      <c r="F11" s="54" t="s">
        <v>147</v>
      </c>
      <c r="G11" s="15" t="s">
        <v>98</v>
      </c>
      <c r="H11" s="17" t="s">
        <v>96</v>
      </c>
      <c r="I11" s="15"/>
    </row>
    <row r="12" s="3" customFormat="1" ht="30" customHeight="1" spans="1:9">
      <c r="A12" s="37"/>
      <c r="B12" s="51"/>
      <c r="C12" s="22" t="s">
        <v>81</v>
      </c>
      <c r="D12" s="10">
        <v>100</v>
      </c>
      <c r="E12" s="53" t="s">
        <v>82</v>
      </c>
      <c r="F12" s="54" t="s">
        <v>148</v>
      </c>
      <c r="G12" s="26" t="s">
        <v>33</v>
      </c>
      <c r="H12" s="17" t="s">
        <v>62</v>
      </c>
      <c r="I12" s="15"/>
    </row>
    <row r="13" s="3" customFormat="1" ht="30" customHeight="1" spans="1:9">
      <c r="A13" s="37"/>
      <c r="B13" s="10" t="s">
        <v>83</v>
      </c>
      <c r="C13" s="22" t="s">
        <v>149</v>
      </c>
      <c r="D13" s="10">
        <v>100</v>
      </c>
      <c r="E13" s="53" t="s">
        <v>150</v>
      </c>
      <c r="F13" s="54" t="s">
        <v>144</v>
      </c>
      <c r="G13" s="26" t="s">
        <v>33</v>
      </c>
      <c r="H13" s="17" t="s">
        <v>62</v>
      </c>
      <c r="I13" s="15"/>
    </row>
    <row r="14" s="3" customFormat="1" ht="30" customHeight="1" spans="1:9">
      <c r="A14" s="37"/>
      <c r="B14" s="10"/>
      <c r="C14" s="22" t="s">
        <v>151</v>
      </c>
      <c r="D14" s="10">
        <v>100</v>
      </c>
      <c r="E14" s="53" t="s">
        <v>152</v>
      </c>
      <c r="F14" s="54" t="s">
        <v>144</v>
      </c>
      <c r="G14" s="26" t="s">
        <v>33</v>
      </c>
      <c r="H14" s="17" t="s">
        <v>62</v>
      </c>
      <c r="I14" s="15"/>
    </row>
    <row r="15" s="3" customFormat="1" ht="38" customHeight="1" spans="1:9">
      <c r="A15" s="39"/>
      <c r="B15" s="10"/>
      <c r="C15" s="40" t="s">
        <v>153</v>
      </c>
      <c r="D15" s="40" t="s">
        <v>154</v>
      </c>
      <c r="E15" s="36" t="s">
        <v>155</v>
      </c>
      <c r="F15" s="54" t="s">
        <v>156</v>
      </c>
      <c r="G15" s="40" t="s">
        <v>98</v>
      </c>
      <c r="H15" s="41" t="s">
        <v>96</v>
      </c>
      <c r="I15" s="36"/>
    </row>
    <row r="16" s="3" customFormat="1" ht="38" customHeight="1" spans="1:9">
      <c r="A16" s="15" t="s">
        <v>157</v>
      </c>
      <c r="B16" s="40" t="s">
        <v>158</v>
      </c>
      <c r="C16" s="15" t="s">
        <v>159</v>
      </c>
      <c r="D16" s="15" t="s">
        <v>97</v>
      </c>
      <c r="E16" s="16" t="s">
        <v>160</v>
      </c>
      <c r="F16" s="43" t="s">
        <v>161</v>
      </c>
      <c r="G16" s="15" t="s">
        <v>98</v>
      </c>
      <c r="H16" s="17" t="s">
        <v>96</v>
      </c>
      <c r="I16" s="15"/>
    </row>
    <row r="17" s="3" customFormat="1" ht="35.1" customHeight="1" spans="1:18">
      <c r="A17" s="15"/>
      <c r="B17" s="40" t="s">
        <v>162</v>
      </c>
      <c r="C17" s="10" t="s">
        <v>163</v>
      </c>
      <c r="D17" s="15" t="s">
        <v>97</v>
      </c>
      <c r="E17" s="36" t="s">
        <v>164</v>
      </c>
      <c r="F17" s="53" t="s">
        <v>161</v>
      </c>
      <c r="G17" s="15" t="s">
        <v>98</v>
      </c>
      <c r="H17" s="42" t="s">
        <v>96</v>
      </c>
      <c r="I17" s="10"/>
      <c r="R17" s="50"/>
    </row>
    <row r="18" s="3" customFormat="1" ht="31" customHeight="1" spans="1:9">
      <c r="A18" s="15"/>
      <c r="B18" s="40"/>
      <c r="C18" s="55" t="s">
        <v>165</v>
      </c>
      <c r="D18" s="15" t="s">
        <v>97</v>
      </c>
      <c r="E18" s="36" t="s">
        <v>164</v>
      </c>
      <c r="F18" s="53" t="s">
        <v>161</v>
      </c>
      <c r="G18" s="15" t="s">
        <v>98</v>
      </c>
      <c r="H18" s="42" t="s">
        <v>96</v>
      </c>
      <c r="I18" s="15"/>
    </row>
    <row r="19" s="3" customFormat="1" ht="31" customHeight="1" spans="1:9">
      <c r="A19" s="15"/>
      <c r="B19" s="40" t="s">
        <v>166</v>
      </c>
      <c r="C19" s="58" t="s">
        <v>167</v>
      </c>
      <c r="D19" s="15" t="s">
        <v>97</v>
      </c>
      <c r="E19" s="36" t="s">
        <v>168</v>
      </c>
      <c r="F19" s="53" t="s">
        <v>161</v>
      </c>
      <c r="G19" s="15" t="s">
        <v>98</v>
      </c>
      <c r="H19" s="42" t="s">
        <v>96</v>
      </c>
      <c r="I19" s="15"/>
    </row>
    <row r="20" s="3" customFormat="1" ht="29" customHeight="1" spans="1:9">
      <c r="A20" s="15"/>
      <c r="B20" s="44" t="s">
        <v>109</v>
      </c>
      <c r="C20" s="10" t="s">
        <v>169</v>
      </c>
      <c r="D20" s="15" t="s">
        <v>97</v>
      </c>
      <c r="E20" s="36" t="s">
        <v>170</v>
      </c>
      <c r="F20" s="53" t="s">
        <v>161</v>
      </c>
      <c r="G20" s="15" t="s">
        <v>98</v>
      </c>
      <c r="H20" s="42" t="s">
        <v>96</v>
      </c>
      <c r="I20" s="15"/>
    </row>
    <row r="21" s="3" customFormat="1" ht="35.1" customHeight="1" spans="1:9">
      <c r="A21" s="15" t="s">
        <v>171</v>
      </c>
      <c r="B21" s="44" t="s">
        <v>172</v>
      </c>
      <c r="C21" s="15" t="s">
        <v>173</v>
      </c>
      <c r="D21" s="15">
        <v>95</v>
      </c>
      <c r="E21" s="16" t="s">
        <v>174</v>
      </c>
      <c r="F21" s="46" t="s">
        <v>175</v>
      </c>
      <c r="G21" s="15" t="s">
        <v>33</v>
      </c>
      <c r="H21" s="17" t="s">
        <v>32</v>
      </c>
      <c r="I21" s="15"/>
    </row>
  </sheetData>
  <mergeCells count="11">
    <mergeCell ref="A1:I1"/>
    <mergeCell ref="B2:D2"/>
    <mergeCell ref="G2:H2"/>
    <mergeCell ref="B3:I3"/>
    <mergeCell ref="A4:I4"/>
    <mergeCell ref="A6:A8"/>
    <mergeCell ref="A9:A15"/>
    <mergeCell ref="A16:A20"/>
    <mergeCell ref="B10:B12"/>
    <mergeCell ref="B13:B15"/>
    <mergeCell ref="B17:B18"/>
  </mergeCells>
  <pageMargins left="0.590277777777778" right="0.590277777777778" top="0.904861111111111" bottom="0.786805555555556" header="0.393055555555556" footer="0.393055555555556"/>
  <pageSetup paperSize="9" scale="85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opLeftCell="A5" workbookViewId="0">
      <selection activeCell="B3" sqref="B3:I3"/>
    </sheetView>
  </sheetViews>
  <sheetFormatPr defaultColWidth="12" defaultRowHeight="13.5"/>
  <cols>
    <col min="1" max="1" width="14" style="4" customWidth="1"/>
    <col min="2" max="2" width="14.8333333333333" style="4" customWidth="1"/>
    <col min="3" max="3" width="21.1111111111111" style="4" customWidth="1"/>
    <col min="4" max="4" width="12.6666666666667" style="4" customWidth="1"/>
    <col min="5" max="5" width="38.7777777777778" style="5" customWidth="1"/>
    <col min="6" max="6" width="37.5555555555556" style="4" customWidth="1"/>
    <col min="7" max="7" width="11.1666666666667" style="4" customWidth="1"/>
    <col min="8" max="8" width="12.6666666666667" style="6" customWidth="1"/>
    <col min="9" max="9" width="11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35" customHeight="1" spans="1:9">
      <c r="A1" s="7" t="s">
        <v>120</v>
      </c>
      <c r="B1" s="7"/>
      <c r="C1" s="7"/>
      <c r="D1" s="7"/>
      <c r="E1" s="8"/>
      <c r="F1" s="7"/>
      <c r="G1" s="7"/>
      <c r="H1" s="9"/>
      <c r="I1" s="7"/>
    </row>
    <row r="2" s="2" customFormat="1" ht="27" customHeight="1" spans="1:9">
      <c r="A2" s="10" t="s">
        <v>121</v>
      </c>
      <c r="B2" s="10" t="s">
        <v>2</v>
      </c>
      <c r="C2" s="10"/>
      <c r="D2" s="10"/>
      <c r="E2" s="11" t="s">
        <v>122</v>
      </c>
      <c r="F2" s="12" t="s">
        <v>176</v>
      </c>
      <c r="G2" s="13" t="s">
        <v>124</v>
      </c>
      <c r="H2" s="14"/>
      <c r="I2" s="48">
        <v>110.85</v>
      </c>
    </row>
    <row r="3" s="3" customFormat="1" ht="34" customHeight="1" spans="1:9">
      <c r="A3" s="15" t="s">
        <v>125</v>
      </c>
      <c r="B3" s="15" t="s">
        <v>177</v>
      </c>
      <c r="C3" s="15"/>
      <c r="D3" s="15"/>
      <c r="E3" s="15"/>
      <c r="F3" s="15"/>
      <c r="G3" s="15"/>
      <c r="H3" s="17"/>
      <c r="I3" s="15"/>
    </row>
    <row r="4" s="3" customFormat="1" ht="24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5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127</v>
      </c>
      <c r="F5" s="15" t="s">
        <v>128</v>
      </c>
      <c r="G5" s="15" t="s">
        <v>129</v>
      </c>
      <c r="H5" s="17" t="s">
        <v>15</v>
      </c>
      <c r="I5" s="15" t="s">
        <v>20</v>
      </c>
    </row>
    <row r="6" s="3" customFormat="1" ht="31" customHeight="1" spans="1:9">
      <c r="A6" s="15" t="s">
        <v>21</v>
      </c>
      <c r="B6" s="22" t="s">
        <v>130</v>
      </c>
      <c r="C6" s="15" t="s">
        <v>176</v>
      </c>
      <c r="D6" s="15">
        <v>110.85</v>
      </c>
      <c r="E6" s="36" t="s">
        <v>178</v>
      </c>
      <c r="F6" s="36" t="s">
        <v>133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22" t="s">
        <v>30</v>
      </c>
      <c r="C7" s="22" t="s">
        <v>31</v>
      </c>
      <c r="D7" s="15">
        <v>0</v>
      </c>
      <c r="E7" s="53" t="s">
        <v>34</v>
      </c>
      <c r="F7" s="53" t="s">
        <v>35</v>
      </c>
      <c r="G7" s="15" t="s">
        <v>33</v>
      </c>
      <c r="H7" s="17" t="s">
        <v>32</v>
      </c>
      <c r="I7" s="36"/>
    </row>
    <row r="8" s="3" customFormat="1" ht="35.1" customHeight="1" spans="1:9">
      <c r="A8" s="15"/>
      <c r="B8" s="44" t="s">
        <v>36</v>
      </c>
      <c r="C8" s="10" t="s">
        <v>37</v>
      </c>
      <c r="D8" s="15">
        <v>0</v>
      </c>
      <c r="E8" s="43" t="s">
        <v>135</v>
      </c>
      <c r="F8" s="43" t="s">
        <v>39</v>
      </c>
      <c r="G8" s="15" t="s">
        <v>33</v>
      </c>
      <c r="H8" s="17" t="s">
        <v>32</v>
      </c>
      <c r="I8" s="36"/>
    </row>
    <row r="9" s="3" customFormat="1" ht="35.1" customHeight="1" spans="1:9">
      <c r="A9" s="35" t="s">
        <v>136</v>
      </c>
      <c r="B9" s="22" t="s">
        <v>137</v>
      </c>
      <c r="C9" s="22" t="s">
        <v>179</v>
      </c>
      <c r="D9" s="10">
        <v>10</v>
      </c>
      <c r="E9" s="53" t="s">
        <v>180</v>
      </c>
      <c r="F9" s="54" t="s">
        <v>181</v>
      </c>
      <c r="G9" s="26" t="s">
        <v>182</v>
      </c>
      <c r="H9" s="17" t="s">
        <v>32</v>
      </c>
      <c r="I9" s="15"/>
    </row>
    <row r="10" s="3" customFormat="1" ht="35.1" customHeight="1" spans="1:9">
      <c r="A10" s="37"/>
      <c r="B10" s="51"/>
      <c r="C10" s="22" t="s">
        <v>183</v>
      </c>
      <c r="D10" s="10">
        <v>25</v>
      </c>
      <c r="E10" s="53" t="s">
        <v>184</v>
      </c>
      <c r="F10" s="54" t="s">
        <v>181</v>
      </c>
      <c r="G10" s="26" t="s">
        <v>43</v>
      </c>
      <c r="H10" s="28" t="s">
        <v>62</v>
      </c>
      <c r="I10" s="15"/>
    </row>
    <row r="11" s="3" customFormat="1" ht="35.1" customHeight="1" spans="1:9">
      <c r="A11" s="37"/>
      <c r="B11" s="10" t="s">
        <v>141</v>
      </c>
      <c r="C11" s="22" t="s">
        <v>185</v>
      </c>
      <c r="D11" s="10">
        <v>95</v>
      </c>
      <c r="E11" s="53" t="s">
        <v>186</v>
      </c>
      <c r="F11" s="54" t="s">
        <v>181</v>
      </c>
      <c r="G11" s="26" t="s">
        <v>33</v>
      </c>
      <c r="H11" s="17" t="s">
        <v>32</v>
      </c>
      <c r="I11" s="15"/>
    </row>
    <row r="12" s="3" customFormat="1" ht="35.1" customHeight="1" spans="1:9">
      <c r="A12" s="37"/>
      <c r="B12" s="10"/>
      <c r="C12" s="22" t="s">
        <v>81</v>
      </c>
      <c r="D12" s="10">
        <v>100</v>
      </c>
      <c r="E12" s="53" t="s">
        <v>82</v>
      </c>
      <c r="F12" s="54" t="s">
        <v>181</v>
      </c>
      <c r="G12" s="26" t="s">
        <v>33</v>
      </c>
      <c r="H12" s="28" t="s">
        <v>62</v>
      </c>
      <c r="I12" s="15"/>
    </row>
    <row r="13" s="3" customFormat="1" ht="35.1" customHeight="1" spans="1:9">
      <c r="A13" s="37"/>
      <c r="B13" s="10" t="s">
        <v>83</v>
      </c>
      <c r="C13" s="22" t="s">
        <v>187</v>
      </c>
      <c r="D13" s="10">
        <v>100</v>
      </c>
      <c r="E13" s="53" t="s">
        <v>188</v>
      </c>
      <c r="F13" s="54" t="s">
        <v>181</v>
      </c>
      <c r="G13" s="26" t="s">
        <v>33</v>
      </c>
      <c r="H13" s="28" t="s">
        <v>62</v>
      </c>
      <c r="I13" s="15"/>
    </row>
    <row r="14" s="3" customFormat="1" ht="35.1" customHeight="1" spans="1:9">
      <c r="A14" s="39"/>
      <c r="B14" s="10"/>
      <c r="C14" s="40" t="s">
        <v>189</v>
      </c>
      <c r="D14" s="40" t="s">
        <v>154</v>
      </c>
      <c r="E14" s="36" t="s">
        <v>190</v>
      </c>
      <c r="F14" s="54" t="s">
        <v>191</v>
      </c>
      <c r="G14" s="40" t="s">
        <v>98</v>
      </c>
      <c r="H14" s="41" t="s">
        <v>96</v>
      </c>
      <c r="I14" s="36"/>
    </row>
    <row r="15" s="3" customFormat="1" ht="30" customHeight="1" spans="1:9">
      <c r="A15" s="15" t="s">
        <v>157</v>
      </c>
      <c r="B15" s="40" t="s">
        <v>158</v>
      </c>
      <c r="C15" s="15" t="s">
        <v>95</v>
      </c>
      <c r="D15" s="15" t="s">
        <v>97</v>
      </c>
      <c r="E15" s="16" t="s">
        <v>160</v>
      </c>
      <c r="F15" s="43" t="s">
        <v>192</v>
      </c>
      <c r="G15" s="15" t="s">
        <v>98</v>
      </c>
      <c r="H15" s="17" t="s">
        <v>96</v>
      </c>
      <c r="I15" s="15"/>
    </row>
    <row r="16" s="3" customFormat="1" ht="35.1" customHeight="1" spans="1:18">
      <c r="A16" s="18"/>
      <c r="B16" s="40" t="s">
        <v>162</v>
      </c>
      <c r="C16" s="10" t="s">
        <v>193</v>
      </c>
      <c r="D16" s="15" t="s">
        <v>97</v>
      </c>
      <c r="E16" s="36" t="s">
        <v>164</v>
      </c>
      <c r="F16" s="43" t="s">
        <v>192</v>
      </c>
      <c r="G16" s="15" t="s">
        <v>98</v>
      </c>
      <c r="H16" s="42" t="s">
        <v>96</v>
      </c>
      <c r="I16" s="10"/>
      <c r="R16" s="50"/>
    </row>
    <row r="17" s="3" customFormat="1" ht="35.1" customHeight="1" spans="1:9">
      <c r="A17" s="15"/>
      <c r="B17" s="40" t="s">
        <v>166</v>
      </c>
      <c r="C17" s="58" t="s">
        <v>194</v>
      </c>
      <c r="D17" s="15" t="s">
        <v>97</v>
      </c>
      <c r="E17" s="36" t="s">
        <v>168</v>
      </c>
      <c r="F17" s="53" t="s">
        <v>192</v>
      </c>
      <c r="G17" s="15" t="s">
        <v>98</v>
      </c>
      <c r="H17" s="42" t="s">
        <v>96</v>
      </c>
      <c r="I17" s="15"/>
    </row>
    <row r="18" s="3" customFormat="1" ht="35.1" customHeight="1" spans="1:9">
      <c r="A18" s="15"/>
      <c r="B18" s="44" t="s">
        <v>109</v>
      </c>
      <c r="C18" s="10" t="s">
        <v>195</v>
      </c>
      <c r="D18" s="15" t="s">
        <v>97</v>
      </c>
      <c r="E18" s="36" t="s">
        <v>170</v>
      </c>
      <c r="F18" s="53" t="s">
        <v>192</v>
      </c>
      <c r="G18" s="15" t="s">
        <v>98</v>
      </c>
      <c r="H18" s="42" t="s">
        <v>96</v>
      </c>
      <c r="I18" s="15"/>
    </row>
    <row r="19" s="3" customFormat="1" ht="35.1" customHeight="1" spans="1:9">
      <c r="A19" s="15" t="s">
        <v>171</v>
      </c>
      <c r="B19" s="44" t="s">
        <v>172</v>
      </c>
      <c r="C19" s="15" t="s">
        <v>173</v>
      </c>
      <c r="D19" s="15">
        <v>95</v>
      </c>
      <c r="E19" s="16" t="s">
        <v>174</v>
      </c>
      <c r="F19" s="46" t="s">
        <v>175</v>
      </c>
      <c r="G19" s="15" t="s">
        <v>33</v>
      </c>
      <c r="H19" s="17" t="s">
        <v>32</v>
      </c>
      <c r="I19" s="15"/>
    </row>
  </sheetData>
  <mergeCells count="11">
    <mergeCell ref="A1:I1"/>
    <mergeCell ref="B2:D2"/>
    <mergeCell ref="G2:H2"/>
    <mergeCell ref="B3:I3"/>
    <mergeCell ref="A4:H4"/>
    <mergeCell ref="A6:A8"/>
    <mergeCell ref="A9:A14"/>
    <mergeCell ref="A15:A18"/>
    <mergeCell ref="B9:B10"/>
    <mergeCell ref="B11:B12"/>
    <mergeCell ref="B13:B14"/>
  </mergeCells>
  <pageMargins left="0.590277777777778" right="0.393055555555556" top="0.984027777777778" bottom="0.984027777777778" header="0.393055555555556" footer="0.393055555555556"/>
  <pageSetup paperSize="9" scale="87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3"/>
  <sheetViews>
    <sheetView topLeftCell="A20" workbookViewId="0">
      <selection activeCell="I29" sqref="I29"/>
    </sheetView>
  </sheetViews>
  <sheetFormatPr defaultColWidth="12" defaultRowHeight="13.5"/>
  <cols>
    <col min="1" max="1" width="14.8333333333333" style="4" customWidth="1"/>
    <col min="2" max="2" width="14.5555555555556" style="4" customWidth="1"/>
    <col min="3" max="3" width="20.3333333333333" style="4" customWidth="1"/>
    <col min="4" max="4" width="9" style="4" customWidth="1"/>
    <col min="5" max="5" width="40" style="5" customWidth="1"/>
    <col min="6" max="6" width="41.3333333333333" style="4" customWidth="1"/>
    <col min="7" max="7" width="12.1666666666667" style="4" customWidth="1"/>
    <col min="8" max="8" width="12.1666666666667" style="6" customWidth="1"/>
    <col min="9" max="9" width="12.1666666666667" style="4" customWidth="1"/>
    <col min="10" max="10" width="16" style="4" customWidth="1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9" customHeight="1" spans="1:9">
      <c r="A1" s="7" t="s">
        <v>120</v>
      </c>
      <c r="B1" s="7"/>
      <c r="C1" s="7"/>
      <c r="D1" s="7"/>
      <c r="E1" s="8"/>
      <c r="F1" s="7"/>
      <c r="G1" s="7"/>
      <c r="H1" s="9"/>
      <c r="I1" s="7"/>
    </row>
    <row r="2" s="2" customFormat="1" ht="33" customHeight="1" spans="1:9">
      <c r="A2" s="10" t="s">
        <v>121</v>
      </c>
      <c r="B2" s="10" t="s">
        <v>2</v>
      </c>
      <c r="C2" s="10"/>
      <c r="D2" s="10"/>
      <c r="E2" s="11" t="s">
        <v>122</v>
      </c>
      <c r="F2" s="12" t="s">
        <v>196</v>
      </c>
      <c r="G2" s="13" t="s">
        <v>124</v>
      </c>
      <c r="H2" s="14"/>
      <c r="I2" s="48">
        <v>150</v>
      </c>
    </row>
    <row r="3" s="3" customFormat="1" ht="58" customHeight="1" spans="1:9">
      <c r="A3" s="15" t="s">
        <v>125</v>
      </c>
      <c r="B3" s="15" t="s">
        <v>197</v>
      </c>
      <c r="C3" s="15"/>
      <c r="D3" s="15"/>
      <c r="E3" s="15"/>
      <c r="F3" s="15"/>
      <c r="G3" s="15"/>
      <c r="H3" s="17"/>
      <c r="I3" s="15"/>
    </row>
    <row r="4" s="3" customFormat="1" ht="33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5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127</v>
      </c>
      <c r="F5" s="15" t="s">
        <v>128</v>
      </c>
      <c r="G5" s="15" t="s">
        <v>129</v>
      </c>
      <c r="H5" s="17" t="s">
        <v>15</v>
      </c>
      <c r="I5" s="15" t="s">
        <v>20</v>
      </c>
    </row>
    <row r="6" s="3" customFormat="1" ht="35" customHeight="1" spans="1:9">
      <c r="A6" s="15" t="s">
        <v>21</v>
      </c>
      <c r="B6" s="22" t="s">
        <v>130</v>
      </c>
      <c r="C6" s="15" t="s">
        <v>198</v>
      </c>
      <c r="D6" s="15">
        <v>5</v>
      </c>
      <c r="E6" s="16" t="s">
        <v>199</v>
      </c>
      <c r="F6" s="36" t="s">
        <v>200</v>
      </c>
      <c r="G6" s="15" t="s">
        <v>25</v>
      </c>
      <c r="H6" s="17" t="s">
        <v>24</v>
      </c>
      <c r="I6" s="15"/>
    </row>
    <row r="7" s="3" customFormat="1" ht="35" customHeight="1" spans="1:9">
      <c r="A7" s="15"/>
      <c r="B7" s="51"/>
      <c r="C7" s="35" t="s">
        <v>201</v>
      </c>
      <c r="D7" s="15">
        <v>5</v>
      </c>
      <c r="E7" s="52" t="s">
        <v>202</v>
      </c>
      <c r="F7" s="36" t="s">
        <v>200</v>
      </c>
      <c r="G7" s="15" t="s">
        <v>25</v>
      </c>
      <c r="H7" s="17" t="s">
        <v>24</v>
      </c>
      <c r="I7" s="15"/>
    </row>
    <row r="8" s="3" customFormat="1" ht="35" customHeight="1" spans="1:9">
      <c r="A8" s="15"/>
      <c r="B8" s="51"/>
      <c r="C8" s="35" t="s">
        <v>203</v>
      </c>
      <c r="D8" s="15">
        <v>3</v>
      </c>
      <c r="E8" s="52" t="s">
        <v>204</v>
      </c>
      <c r="F8" s="36" t="s">
        <v>200</v>
      </c>
      <c r="G8" s="15" t="s">
        <v>25</v>
      </c>
      <c r="H8" s="17" t="s">
        <v>24</v>
      </c>
      <c r="I8" s="15"/>
    </row>
    <row r="9" s="3" customFormat="1" ht="35" customHeight="1" spans="1:9">
      <c r="A9" s="15"/>
      <c r="B9" s="51"/>
      <c r="C9" s="35" t="s">
        <v>205</v>
      </c>
      <c r="D9" s="15">
        <v>3</v>
      </c>
      <c r="E9" s="52" t="s">
        <v>206</v>
      </c>
      <c r="F9" s="36" t="s">
        <v>200</v>
      </c>
      <c r="G9" s="15" t="s">
        <v>25</v>
      </c>
      <c r="H9" s="17" t="s">
        <v>24</v>
      </c>
      <c r="I9" s="15"/>
    </row>
    <row r="10" s="3" customFormat="1" ht="35" customHeight="1" spans="1:9">
      <c r="A10" s="15"/>
      <c r="B10" s="51"/>
      <c r="C10" s="35" t="s">
        <v>207</v>
      </c>
      <c r="D10" s="15">
        <v>5</v>
      </c>
      <c r="E10" s="52" t="s">
        <v>208</v>
      </c>
      <c r="F10" s="36" t="s">
        <v>200</v>
      </c>
      <c r="G10" s="15" t="s">
        <v>25</v>
      </c>
      <c r="H10" s="17" t="s">
        <v>24</v>
      </c>
      <c r="I10" s="15"/>
    </row>
    <row r="11" s="3" customFormat="1" ht="35" customHeight="1" spans="1:9">
      <c r="A11" s="15"/>
      <c r="B11" s="51"/>
      <c r="C11" s="35" t="s">
        <v>209</v>
      </c>
      <c r="D11" s="15">
        <v>129</v>
      </c>
      <c r="E11" s="52" t="s">
        <v>210</v>
      </c>
      <c r="F11" s="36" t="s">
        <v>200</v>
      </c>
      <c r="G11" s="15" t="s">
        <v>25</v>
      </c>
      <c r="H11" s="17" t="s">
        <v>24</v>
      </c>
      <c r="I11" s="15"/>
    </row>
    <row r="12" s="3" customFormat="1" ht="35" customHeight="1" spans="1:9">
      <c r="A12" s="15"/>
      <c r="B12" s="22" t="s">
        <v>30</v>
      </c>
      <c r="C12" s="22" t="s">
        <v>31</v>
      </c>
      <c r="D12" s="15">
        <v>0</v>
      </c>
      <c r="E12" s="53" t="s">
        <v>34</v>
      </c>
      <c r="F12" s="53" t="s">
        <v>211</v>
      </c>
      <c r="G12" s="15" t="s">
        <v>33</v>
      </c>
      <c r="H12" s="17" t="s">
        <v>32</v>
      </c>
      <c r="I12" s="36"/>
    </row>
    <row r="13" s="3" customFormat="1" ht="35" customHeight="1" spans="1:9">
      <c r="A13" s="15"/>
      <c r="B13" s="44" t="s">
        <v>36</v>
      </c>
      <c r="C13" s="10" t="s">
        <v>134</v>
      </c>
      <c r="D13" s="15">
        <v>0</v>
      </c>
      <c r="E13" s="43" t="s">
        <v>135</v>
      </c>
      <c r="F13" s="53" t="s">
        <v>211</v>
      </c>
      <c r="G13" s="15" t="s">
        <v>33</v>
      </c>
      <c r="H13" s="17" t="s">
        <v>32</v>
      </c>
      <c r="I13" s="36"/>
    </row>
    <row r="14" s="3" customFormat="1" ht="35" customHeight="1" spans="1:9">
      <c r="A14" s="15" t="s">
        <v>136</v>
      </c>
      <c r="B14" s="10" t="s">
        <v>137</v>
      </c>
      <c r="C14" s="10" t="s">
        <v>212</v>
      </c>
      <c r="D14" s="10">
        <v>100</v>
      </c>
      <c r="E14" s="43" t="s">
        <v>213</v>
      </c>
      <c r="F14" s="54" t="s">
        <v>49</v>
      </c>
      <c r="G14" s="26" t="s">
        <v>47</v>
      </c>
      <c r="H14" s="17" t="s">
        <v>32</v>
      </c>
      <c r="I14" s="15"/>
    </row>
    <row r="15" s="3" customFormat="1" ht="35" customHeight="1" spans="1:9">
      <c r="A15" s="15"/>
      <c r="B15" s="10"/>
      <c r="C15" s="10" t="s">
        <v>214</v>
      </c>
      <c r="D15" s="10">
        <v>10</v>
      </c>
      <c r="E15" s="43" t="s">
        <v>215</v>
      </c>
      <c r="F15" s="54" t="s">
        <v>49</v>
      </c>
      <c r="G15" s="26" t="s">
        <v>51</v>
      </c>
      <c r="H15" s="17" t="s">
        <v>32</v>
      </c>
      <c r="I15" s="15"/>
    </row>
    <row r="16" s="3" customFormat="1" ht="36" spans="1:9">
      <c r="A16" s="15"/>
      <c r="B16" s="10"/>
      <c r="C16" s="10" t="s">
        <v>216</v>
      </c>
      <c r="D16" s="10">
        <v>4</v>
      </c>
      <c r="E16" s="43" t="s">
        <v>217</v>
      </c>
      <c r="F16" s="54" t="s">
        <v>49</v>
      </c>
      <c r="G16" s="26" t="s">
        <v>51</v>
      </c>
      <c r="H16" s="17" t="s">
        <v>32</v>
      </c>
      <c r="I16" s="15"/>
    </row>
    <row r="17" s="3" customFormat="1" ht="35" customHeight="1" spans="1:9">
      <c r="A17" s="15"/>
      <c r="B17" s="10"/>
      <c r="C17" s="10" t="s">
        <v>218</v>
      </c>
      <c r="D17" s="10">
        <v>2</v>
      </c>
      <c r="E17" s="43" t="s">
        <v>219</v>
      </c>
      <c r="F17" s="54" t="s">
        <v>49</v>
      </c>
      <c r="G17" s="26" t="s">
        <v>220</v>
      </c>
      <c r="H17" s="17" t="s">
        <v>32</v>
      </c>
      <c r="I17" s="15"/>
    </row>
    <row r="18" s="3" customFormat="1" ht="36" spans="1:9">
      <c r="A18" s="15"/>
      <c r="B18" s="10"/>
      <c r="C18" s="10" t="s">
        <v>221</v>
      </c>
      <c r="D18" s="10">
        <v>12</v>
      </c>
      <c r="E18" s="43" t="s">
        <v>222</v>
      </c>
      <c r="F18" s="54" t="s">
        <v>49</v>
      </c>
      <c r="G18" s="26" t="s">
        <v>51</v>
      </c>
      <c r="H18" s="17" t="s">
        <v>32</v>
      </c>
      <c r="I18" s="15"/>
    </row>
    <row r="19" s="3" customFormat="1" ht="36" customHeight="1" spans="1:9">
      <c r="A19" s="15"/>
      <c r="B19" s="10" t="s">
        <v>141</v>
      </c>
      <c r="C19" s="10" t="s">
        <v>223</v>
      </c>
      <c r="D19" s="10">
        <v>100</v>
      </c>
      <c r="E19" s="43" t="s">
        <v>224</v>
      </c>
      <c r="F19" s="54" t="s">
        <v>49</v>
      </c>
      <c r="G19" s="15" t="s">
        <v>33</v>
      </c>
      <c r="H19" s="28" t="s">
        <v>62</v>
      </c>
      <c r="I19" s="15"/>
    </row>
    <row r="20" s="3" customFormat="1" ht="35" customHeight="1" spans="1:9">
      <c r="A20" s="15"/>
      <c r="B20" s="10"/>
      <c r="C20" s="10" t="s">
        <v>225</v>
      </c>
      <c r="D20" s="10">
        <v>100</v>
      </c>
      <c r="E20" s="43" t="s">
        <v>226</v>
      </c>
      <c r="F20" s="54" t="s">
        <v>49</v>
      </c>
      <c r="G20" s="15" t="s">
        <v>33</v>
      </c>
      <c r="H20" s="28" t="s">
        <v>62</v>
      </c>
      <c r="I20" s="15"/>
    </row>
    <row r="21" s="3" customFormat="1" ht="36" spans="1:9">
      <c r="A21" s="15"/>
      <c r="B21" s="10"/>
      <c r="C21" s="10" t="s">
        <v>227</v>
      </c>
      <c r="D21" s="10">
        <v>30</v>
      </c>
      <c r="E21" s="43" t="s">
        <v>228</v>
      </c>
      <c r="F21" s="54" t="s">
        <v>49</v>
      </c>
      <c r="G21" s="15" t="s">
        <v>33</v>
      </c>
      <c r="H21" s="17" t="s">
        <v>32</v>
      </c>
      <c r="I21" s="15"/>
    </row>
    <row r="22" s="3" customFormat="1" ht="35" customHeight="1" spans="1:9">
      <c r="A22" s="15"/>
      <c r="B22" s="10"/>
      <c r="C22" s="10" t="s">
        <v>229</v>
      </c>
      <c r="D22" s="10">
        <v>100</v>
      </c>
      <c r="E22" s="43" t="s">
        <v>230</v>
      </c>
      <c r="F22" s="54" t="s">
        <v>49</v>
      </c>
      <c r="G22" s="15" t="s">
        <v>33</v>
      </c>
      <c r="H22" s="28" t="s">
        <v>62</v>
      </c>
      <c r="I22" s="15"/>
    </row>
    <row r="23" s="3" customFormat="1" ht="35" customHeight="1" spans="1:9">
      <c r="A23" s="15"/>
      <c r="B23" s="10"/>
      <c r="C23" s="10" t="s">
        <v>81</v>
      </c>
      <c r="D23" s="10">
        <v>100</v>
      </c>
      <c r="E23" s="43" t="s">
        <v>231</v>
      </c>
      <c r="F23" s="54" t="s">
        <v>49</v>
      </c>
      <c r="G23" s="15" t="s">
        <v>33</v>
      </c>
      <c r="H23" s="28" t="s">
        <v>62</v>
      </c>
      <c r="I23" s="15"/>
    </row>
    <row r="24" s="3" customFormat="1" ht="35" customHeight="1" spans="1:9">
      <c r="A24" s="15"/>
      <c r="B24" s="10" t="s">
        <v>83</v>
      </c>
      <c r="C24" s="10" t="s">
        <v>232</v>
      </c>
      <c r="D24" s="10">
        <v>100</v>
      </c>
      <c r="E24" s="43" t="s">
        <v>233</v>
      </c>
      <c r="F24" s="54" t="s">
        <v>86</v>
      </c>
      <c r="G24" s="15" t="s">
        <v>33</v>
      </c>
      <c r="H24" s="28" t="s">
        <v>62</v>
      </c>
      <c r="I24" s="15"/>
    </row>
    <row r="25" s="3" customFormat="1" ht="35" customHeight="1" spans="1:9">
      <c r="A25" s="15"/>
      <c r="B25" s="10"/>
      <c r="C25" s="10" t="s">
        <v>234</v>
      </c>
      <c r="D25" s="10">
        <v>100</v>
      </c>
      <c r="E25" s="43" t="s">
        <v>235</v>
      </c>
      <c r="F25" s="54" t="s">
        <v>236</v>
      </c>
      <c r="G25" s="15" t="s">
        <v>33</v>
      </c>
      <c r="H25" s="28" t="s">
        <v>62</v>
      </c>
      <c r="I25" s="15"/>
    </row>
    <row r="26" s="3" customFormat="1" ht="36" spans="1:9">
      <c r="A26" s="15"/>
      <c r="B26" s="10"/>
      <c r="C26" s="10" t="s">
        <v>237</v>
      </c>
      <c r="D26" s="10">
        <v>100</v>
      </c>
      <c r="E26" s="43" t="s">
        <v>238</v>
      </c>
      <c r="F26" s="54" t="s">
        <v>236</v>
      </c>
      <c r="G26" s="15" t="s">
        <v>33</v>
      </c>
      <c r="H26" s="28" t="s">
        <v>62</v>
      </c>
      <c r="I26" s="15"/>
    </row>
    <row r="27" s="3" customFormat="1" ht="35" customHeight="1" spans="1:9">
      <c r="A27" s="15"/>
      <c r="B27" s="10"/>
      <c r="C27" s="10" t="s">
        <v>239</v>
      </c>
      <c r="D27" s="10">
        <v>100</v>
      </c>
      <c r="E27" s="43" t="s">
        <v>240</v>
      </c>
      <c r="F27" s="54" t="s">
        <v>236</v>
      </c>
      <c r="G27" s="15" t="s">
        <v>33</v>
      </c>
      <c r="H27" s="28" t="s">
        <v>62</v>
      </c>
      <c r="I27" s="15"/>
    </row>
    <row r="28" s="3" customFormat="1" ht="35" customHeight="1" spans="1:9">
      <c r="A28" s="15"/>
      <c r="B28" s="10"/>
      <c r="C28" s="10" t="s">
        <v>241</v>
      </c>
      <c r="D28" s="10">
        <v>100</v>
      </c>
      <c r="E28" s="43" t="s">
        <v>242</v>
      </c>
      <c r="F28" s="54" t="s">
        <v>236</v>
      </c>
      <c r="G28" s="15" t="s">
        <v>33</v>
      </c>
      <c r="H28" s="28" t="s">
        <v>62</v>
      </c>
      <c r="I28" s="15"/>
    </row>
    <row r="29" s="3" customFormat="1" ht="35" customHeight="1" spans="1:9">
      <c r="A29" s="15"/>
      <c r="B29" s="10"/>
      <c r="C29" s="55" t="s">
        <v>153</v>
      </c>
      <c r="D29" s="10">
        <v>100</v>
      </c>
      <c r="E29" s="56" t="s">
        <v>243</v>
      </c>
      <c r="F29" s="54" t="s">
        <v>236</v>
      </c>
      <c r="G29" s="15" t="s">
        <v>33</v>
      </c>
      <c r="H29" s="28" t="s">
        <v>62</v>
      </c>
      <c r="I29" s="15"/>
    </row>
    <row r="30" s="3" customFormat="1" ht="35" customHeight="1" spans="1:9">
      <c r="A30" s="15" t="s">
        <v>157</v>
      </c>
      <c r="B30" s="40" t="s">
        <v>158</v>
      </c>
      <c r="C30" s="15" t="s">
        <v>244</v>
      </c>
      <c r="D30" s="15" t="s">
        <v>97</v>
      </c>
      <c r="E30" s="16" t="s">
        <v>160</v>
      </c>
      <c r="F30" s="36" t="s">
        <v>245</v>
      </c>
      <c r="G30" s="15" t="s">
        <v>98</v>
      </c>
      <c r="H30" s="17" t="s">
        <v>96</v>
      </c>
      <c r="I30" s="15"/>
    </row>
    <row r="31" s="3" customFormat="1" ht="35.1" customHeight="1" spans="1:18">
      <c r="A31" s="18"/>
      <c r="B31" s="40" t="s">
        <v>162</v>
      </c>
      <c r="C31" s="10" t="s">
        <v>246</v>
      </c>
      <c r="D31" s="15" t="s">
        <v>97</v>
      </c>
      <c r="E31" s="36" t="s">
        <v>164</v>
      </c>
      <c r="F31" s="36" t="s">
        <v>245</v>
      </c>
      <c r="G31" s="15" t="s">
        <v>98</v>
      </c>
      <c r="H31" s="42" t="s">
        <v>96</v>
      </c>
      <c r="I31" s="10"/>
      <c r="R31" s="50"/>
    </row>
    <row r="32" s="3" customFormat="1" ht="35" customHeight="1" spans="1:9">
      <c r="A32" s="15"/>
      <c r="B32" s="44" t="s">
        <v>109</v>
      </c>
      <c r="C32" s="10" t="s">
        <v>247</v>
      </c>
      <c r="D32" s="15" t="s">
        <v>97</v>
      </c>
      <c r="E32" s="36" t="s">
        <v>170</v>
      </c>
      <c r="F32" s="53" t="s">
        <v>248</v>
      </c>
      <c r="G32" s="15" t="s">
        <v>98</v>
      </c>
      <c r="H32" s="42" t="s">
        <v>96</v>
      </c>
      <c r="I32" s="15"/>
    </row>
    <row r="33" s="3" customFormat="1" ht="35" customHeight="1" spans="1:9">
      <c r="A33" s="15" t="s">
        <v>171</v>
      </c>
      <c r="B33" s="44" t="s">
        <v>172</v>
      </c>
      <c r="C33" s="15" t="s">
        <v>249</v>
      </c>
      <c r="D33" s="15">
        <v>95</v>
      </c>
      <c r="E33" s="16" t="s">
        <v>250</v>
      </c>
      <c r="F33" s="46" t="s">
        <v>175</v>
      </c>
      <c r="G33" s="15" t="s">
        <v>33</v>
      </c>
      <c r="H33" s="17" t="s">
        <v>32</v>
      </c>
      <c r="I33" s="15"/>
    </row>
  </sheetData>
  <mergeCells count="12">
    <mergeCell ref="A1:I1"/>
    <mergeCell ref="B2:D2"/>
    <mergeCell ref="G2:H2"/>
    <mergeCell ref="B3:I3"/>
    <mergeCell ref="A4:H4"/>
    <mergeCell ref="A6:A13"/>
    <mergeCell ref="A14:A29"/>
    <mergeCell ref="A30:A32"/>
    <mergeCell ref="B6:B11"/>
    <mergeCell ref="B14:B18"/>
    <mergeCell ref="B19:B23"/>
    <mergeCell ref="B24:B29"/>
  </mergeCells>
  <pageMargins left="0.590277777777778" right="0.590277777777778" top="0.904861111111111" bottom="0.786805555555556" header="0.393055555555556" footer="0.393055555555556"/>
  <pageSetup paperSize="9" scale="84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2" workbookViewId="0">
      <selection activeCell="C12" sqref="C12"/>
    </sheetView>
  </sheetViews>
  <sheetFormatPr defaultColWidth="12" defaultRowHeight="13.5"/>
  <cols>
    <col min="1" max="2" width="14.8333333333333" style="4" customWidth="1"/>
    <col min="3" max="3" width="20.8888888888889" style="4" customWidth="1"/>
    <col min="4" max="4" width="13.1666666666667" style="4" customWidth="1"/>
    <col min="5" max="5" width="43.6666666666667" style="5" customWidth="1"/>
    <col min="6" max="6" width="46.5" style="4" customWidth="1"/>
    <col min="7" max="7" width="9.66666666666667" style="4" customWidth="1"/>
    <col min="8" max="8" width="12.1666666666667" style="6" customWidth="1"/>
    <col min="9" max="9" width="8.83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5" customHeight="1" spans="1:9">
      <c r="A1" s="7" t="s">
        <v>120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121</v>
      </c>
      <c r="B2" s="10" t="s">
        <v>2</v>
      </c>
      <c r="C2" s="10"/>
      <c r="D2" s="10"/>
      <c r="E2" s="11" t="s">
        <v>122</v>
      </c>
      <c r="F2" s="12" t="s">
        <v>251</v>
      </c>
      <c r="G2" s="13" t="s">
        <v>124</v>
      </c>
      <c r="H2" s="14"/>
      <c r="I2" s="48">
        <v>5</v>
      </c>
    </row>
    <row r="3" s="3" customFormat="1" ht="37" customHeight="1" spans="1:9">
      <c r="A3" s="15" t="s">
        <v>125</v>
      </c>
      <c r="B3" s="15" t="s">
        <v>252</v>
      </c>
      <c r="C3" s="15"/>
      <c r="D3" s="15"/>
      <c r="E3" s="16"/>
      <c r="F3" s="15"/>
      <c r="G3" s="15"/>
      <c r="H3" s="17"/>
      <c r="I3" s="15"/>
    </row>
    <row r="4" s="3" customFormat="1" ht="3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127</v>
      </c>
      <c r="F5" s="15" t="s">
        <v>128</v>
      </c>
      <c r="G5" s="15" t="s">
        <v>129</v>
      </c>
      <c r="H5" s="17" t="s">
        <v>15</v>
      </c>
      <c r="I5" s="15" t="s">
        <v>20</v>
      </c>
    </row>
    <row r="6" s="3" customFormat="1" ht="35.1" customHeight="1" spans="1:9">
      <c r="A6" s="20" t="s">
        <v>21</v>
      </c>
      <c r="B6" s="21" t="s">
        <v>130</v>
      </c>
      <c r="C6" s="22" t="s">
        <v>251</v>
      </c>
      <c r="D6" s="23">
        <v>5</v>
      </c>
      <c r="E6" s="24" t="s">
        <v>253</v>
      </c>
      <c r="F6" s="25" t="s">
        <v>254</v>
      </c>
      <c r="G6" s="26" t="s">
        <v>25</v>
      </c>
      <c r="H6" s="17" t="s">
        <v>24</v>
      </c>
      <c r="I6" s="15"/>
    </row>
    <row r="7" s="3" customFormat="1" ht="35.1" customHeight="1" spans="1:9">
      <c r="A7" s="27"/>
      <c r="B7" s="21" t="s">
        <v>30</v>
      </c>
      <c r="C7" s="21" t="s">
        <v>31</v>
      </c>
      <c r="D7" s="28">
        <v>0</v>
      </c>
      <c r="E7" s="24" t="s">
        <v>255</v>
      </c>
      <c r="F7" s="29" t="s">
        <v>35</v>
      </c>
      <c r="G7" s="28" t="s">
        <v>33</v>
      </c>
      <c r="H7" s="30" t="s">
        <v>32</v>
      </c>
      <c r="I7" s="15"/>
    </row>
    <row r="8" s="3" customFormat="1" ht="35.1" customHeight="1" spans="1:9">
      <c r="A8" s="27"/>
      <c r="B8" s="21" t="s">
        <v>36</v>
      </c>
      <c r="C8" s="31" t="s">
        <v>37</v>
      </c>
      <c r="D8" s="22">
        <v>0</v>
      </c>
      <c r="E8" s="32" t="s">
        <v>38</v>
      </c>
      <c r="F8" s="33" t="s">
        <v>39</v>
      </c>
      <c r="G8" s="28" t="s">
        <v>33</v>
      </c>
      <c r="H8" s="34" t="s">
        <v>32</v>
      </c>
      <c r="I8" s="15"/>
    </row>
    <row r="9" s="3" customFormat="1" ht="36" customHeight="1" spans="1:9">
      <c r="A9" s="35" t="s">
        <v>136</v>
      </c>
      <c r="B9" s="22" t="s">
        <v>137</v>
      </c>
      <c r="C9" s="22" t="s">
        <v>256</v>
      </c>
      <c r="D9" s="23">
        <v>100</v>
      </c>
      <c r="E9" s="36" t="s">
        <v>257</v>
      </c>
      <c r="F9" s="33" t="s">
        <v>258</v>
      </c>
      <c r="G9" s="26" t="s">
        <v>33</v>
      </c>
      <c r="H9" s="28" t="s">
        <v>62</v>
      </c>
      <c r="I9" s="15"/>
    </row>
    <row r="10" s="3" customFormat="1" ht="36" customHeight="1" spans="1:9">
      <c r="A10" s="37"/>
      <c r="B10" s="22" t="s">
        <v>141</v>
      </c>
      <c r="C10" s="22" t="s">
        <v>259</v>
      </c>
      <c r="D10" s="38">
        <v>100</v>
      </c>
      <c r="E10" s="36" t="s">
        <v>260</v>
      </c>
      <c r="F10" s="33" t="s">
        <v>261</v>
      </c>
      <c r="G10" s="26" t="s">
        <v>33</v>
      </c>
      <c r="H10" s="28" t="s">
        <v>62</v>
      </c>
      <c r="I10" s="15"/>
    </row>
    <row r="11" s="3" customFormat="1" ht="35.1" customHeight="1" spans="1:9">
      <c r="A11" s="39"/>
      <c r="B11" s="22" t="s">
        <v>83</v>
      </c>
      <c r="C11" s="21" t="s">
        <v>262</v>
      </c>
      <c r="D11" s="40" t="s">
        <v>154</v>
      </c>
      <c r="E11" s="36" t="s">
        <v>263</v>
      </c>
      <c r="F11" s="29" t="s">
        <v>264</v>
      </c>
      <c r="G11" s="10" t="s">
        <v>98</v>
      </c>
      <c r="H11" s="41" t="s">
        <v>96</v>
      </c>
      <c r="I11" s="36"/>
    </row>
    <row r="12" s="3" customFormat="1" ht="35.1" customHeight="1" spans="1:9">
      <c r="A12" s="15" t="s">
        <v>157</v>
      </c>
      <c r="B12" s="40" t="s">
        <v>158</v>
      </c>
      <c r="C12" s="22" t="s">
        <v>265</v>
      </c>
      <c r="D12" s="22" t="s">
        <v>97</v>
      </c>
      <c r="E12" s="16" t="s">
        <v>266</v>
      </c>
      <c r="F12" s="24" t="s">
        <v>267</v>
      </c>
      <c r="G12" s="22" t="s">
        <v>98</v>
      </c>
      <c r="H12" s="42" t="s">
        <v>96</v>
      </c>
      <c r="I12" s="15"/>
    </row>
    <row r="13" s="3" customFormat="1" ht="35.1" customHeight="1" spans="1:18">
      <c r="A13" s="18"/>
      <c r="B13" s="40" t="s">
        <v>162</v>
      </c>
      <c r="C13" s="10" t="s">
        <v>268</v>
      </c>
      <c r="D13" s="22" t="s">
        <v>97</v>
      </c>
      <c r="E13" s="36" t="s">
        <v>269</v>
      </c>
      <c r="F13" s="24" t="s">
        <v>267</v>
      </c>
      <c r="G13" s="22" t="s">
        <v>98</v>
      </c>
      <c r="H13" s="42" t="s">
        <v>96</v>
      </c>
      <c r="I13" s="10"/>
      <c r="R13" s="50"/>
    </row>
    <row r="14" s="3" customFormat="1" ht="35.1" customHeight="1" spans="1:9">
      <c r="A14" s="15"/>
      <c r="B14" s="40" t="s">
        <v>166</v>
      </c>
      <c r="C14" s="21" t="s">
        <v>270</v>
      </c>
      <c r="D14" s="22" t="s">
        <v>97</v>
      </c>
      <c r="E14" s="43" t="s">
        <v>271</v>
      </c>
      <c r="F14" s="24" t="s">
        <v>267</v>
      </c>
      <c r="G14" s="22" t="s">
        <v>98</v>
      </c>
      <c r="H14" s="42" t="s">
        <v>96</v>
      </c>
      <c r="I14" s="15"/>
    </row>
    <row r="15" s="3" customFormat="1" ht="35.1" customHeight="1" spans="1:9">
      <c r="A15" s="15"/>
      <c r="B15" s="44" t="s">
        <v>109</v>
      </c>
      <c r="C15" s="21" t="s">
        <v>272</v>
      </c>
      <c r="D15" s="22" t="s">
        <v>97</v>
      </c>
      <c r="E15" s="43" t="s">
        <v>170</v>
      </c>
      <c r="F15" s="24" t="s">
        <v>267</v>
      </c>
      <c r="G15" s="22" t="s">
        <v>98</v>
      </c>
      <c r="H15" s="17" t="s">
        <v>96</v>
      </c>
      <c r="I15" s="15"/>
    </row>
    <row r="16" s="3" customFormat="1" ht="35.1" customHeight="1" spans="1:9">
      <c r="A16" s="15" t="s">
        <v>171</v>
      </c>
      <c r="B16" s="44" t="s">
        <v>172</v>
      </c>
      <c r="C16" s="21" t="s">
        <v>273</v>
      </c>
      <c r="D16" s="45">
        <v>90</v>
      </c>
      <c r="E16" s="24" t="s">
        <v>274</v>
      </c>
      <c r="F16" s="46" t="s">
        <v>275</v>
      </c>
      <c r="G16" s="28" t="s">
        <v>33</v>
      </c>
      <c r="H16" s="47" t="s">
        <v>32</v>
      </c>
      <c r="I16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5"/>
  </mergeCells>
  <dataValidations count="1">
    <dataValidation allowBlank="1" showInputMessage="1" showErrorMessage="1" sqref="G11"/>
  </dataValidations>
  <pageMargins left="0.590277777777778" right="0.590277777777778" top="0.904861111111111" bottom="0.786805555555556" header="0.393055555555556" footer="0.393055555555556"/>
  <pageSetup paperSize="9" scale="81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整体支出绩效目标表</vt:lpstr>
      <vt:lpstr>病媒生物预防控制管理</vt:lpstr>
      <vt:lpstr>禁毒办辅助人员经费</vt:lpstr>
      <vt:lpstr>专项运行经费</vt:lpstr>
      <vt:lpstr>数据局工作经费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CYF</cp:lastModifiedBy>
  <dcterms:created xsi:type="dcterms:W3CDTF">2021-09-06T17:46:00Z</dcterms:created>
  <cp:lastPrinted>2023-02-07T11:30:00Z</cp:lastPrinted>
  <dcterms:modified xsi:type="dcterms:W3CDTF">2025-05-15T00:46:00Z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CC7C2AF3A50B494AABB86270B804DF8A_13</vt:lpwstr>
  </property>
  <property fmtid="{D5CDD505-2E9C-101B-9397-08002B2CF9AE}" pid="5" name="KSOReadingLayout">
    <vt:bool>true</vt:bool>
  </property>
</Properties>
</file>