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4"/>
  </bookViews>
  <sheets>
    <sheet name="整体支出绩效目标表" sheetId="2" r:id="rId1"/>
    <sheet name="党校专项业务管理费用" sheetId="3" r:id="rId2"/>
    <sheet name="党校主体班学员培训费" sheetId="4" r:id="rId3"/>
    <sheet name="党校学员宾馆、食堂、教学楼、门卫、绿化等经费" sheetId="5" r:id="rId4"/>
    <sheet name="远程教育" sheetId="6" r:id="rId5"/>
  </sheets>
  <definedNames>
    <definedName name="_xlnm.Print_Area" localSheetId="0">整体支出绩效目标表!$A$1:$J$22</definedName>
    <definedName name="_xlnm.Print_Titles" localSheetId="0">整体支出绩效目标表!$8:$8</definedName>
    <definedName name="_xlnm.Print_Area" localSheetId="1">党校专项业务管理费用!$A$1:$I$16</definedName>
    <definedName name="_xlnm.Print_Area" localSheetId="3">党校学员宾馆、食堂、教学楼、门卫、绿化等经费!$A$1:$I$17</definedName>
    <definedName name="_xlnm.Print_Area" localSheetId="4">远程教育!$A$1:$I$16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<sst xmlns="http://schemas.openxmlformats.org/spreadsheetml/2006/main" count="471" uniqueCount="152">
  <si>
    <t>整体绩效目标申报表</t>
  </si>
  <si>
    <t>部门单位名称</t>
  </si>
  <si>
    <t>中国共产党通道侗族自治县委员会党校本级</t>
  </si>
  <si>
    <t>部门（单位）职责</t>
  </si>
  <si>
    <t>1、完成县委、县政府下达的党员领导干部 、公务员及其他培训任务；
2、维护校区范围内的绿化、保洁、安保，学员饭堂等设备安全高效运转；
3、推进教师队伍进修工作，提高党校师资力量。</t>
  </si>
  <si>
    <t>年度总体目标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</si>
  <si>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</si>
  <si>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</si>
  <si>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</si>
  <si>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</si>
  <si>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</si>
  <si>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</si>
  <si>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</si>
  <si>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</si>
  <si>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</si>
  <si>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</si>
  <si>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</si>
  <si>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</si>
  <si>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</si>
  <si>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</si>
  <si>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</si>
  <si>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</si>
  <si>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</si>
  <si>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</si>
  <si>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</si>
  <si>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</si>
  <si>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</si>
  <si>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</si>
  <si>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</si>
  <si>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</si>
  <si>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</si>
  <si>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</si>
  <si>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</si>
  <si>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</si>
  <si>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</si>
  <si>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</si>
  <si>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</si>
  <si>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</si>
  <si>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</si>
  <si>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开展培训次数</t>
  </si>
  <si>
    <t>次</t>
  </si>
  <si>
    <t>考核开展培训次数。</t>
  </si>
  <si>
    <t>按计划完成得6分，否则按实际值/计划值*指标分值计分。</t>
  </si>
  <si>
    <t>远程教育次数</t>
  </si>
  <si>
    <t>质量指标</t>
  </si>
  <si>
    <t>资金使用合规率</t>
  </si>
  <si>
    <t>＝</t>
  </si>
  <si>
    <t>服务达标率</t>
  </si>
  <si>
    <t>考核服务达标情况。</t>
  </si>
  <si>
    <t>时效指标</t>
  </si>
  <si>
    <t>工作完成时间</t>
  </si>
  <si>
    <t>定性</t>
  </si>
  <si>
    <t>2025年12月
31日前</t>
  </si>
  <si>
    <t>无</t>
  </si>
  <si>
    <t>考核整体工作完成时间</t>
  </si>
  <si>
    <t>按计划在2025年12月31日前完成得6分，每推迟10天扣1分，扣完为止。</t>
  </si>
  <si>
    <t xml:space="preserve">
效益指标
(30分)</t>
  </si>
  <si>
    <t>经济效益指标</t>
  </si>
  <si>
    <t>党校有效控制运营成本，实现经费的合理使用和节约</t>
  </si>
  <si>
    <t>效果明显</t>
  </si>
  <si>
    <t>考核项目实施对经济发展所带来的直接或间接影响情况。</t>
  </si>
  <si>
    <t>效果明显得8分，效果一般得5分，效果不明显不得分。</t>
  </si>
  <si>
    <t>社会效益指标</t>
  </si>
  <si>
    <t>提高党校师资力量，提高干部队伍综合素质</t>
  </si>
  <si>
    <t>考核项目实施对社会发展所带来的直接或间接影响情况。</t>
  </si>
  <si>
    <t>社会效益效果明显得8分，效果一般5分，效果不明显不得分。</t>
  </si>
  <si>
    <t>生态效益指标</t>
  </si>
  <si>
    <t>党校注重校园绿化和环境保护，营造了良好的生态环境</t>
  </si>
  <si>
    <t>考核项目实施对生态环境所带来的直接或间接影响情况。</t>
  </si>
  <si>
    <t>效果明显得7分，效果一般4分，否则不得分。</t>
  </si>
  <si>
    <t>可持续影响
指标</t>
  </si>
  <si>
    <t>不断提升教学质量和培训效果，为地方经济社会发展提供持续的人才支持和智力保障</t>
  </si>
  <si>
    <t>考核项目实施对可持续发展所带来的直接或间接影响情况。</t>
  </si>
  <si>
    <t>可持续影响效果明显得7分，效果一般4分，效果不明显不得分。</t>
  </si>
  <si>
    <t>满意度指标
(10分）</t>
  </si>
  <si>
    <t>服务对象
满意度指标</t>
  </si>
  <si>
    <t>培训学员满意度</t>
  </si>
  <si>
    <t>考核培训学员满意度情况</t>
  </si>
  <si>
    <t>满意度达95%得5分，每下降1%，扣0.5分，扣完为止。</t>
  </si>
  <si>
    <t>党校内工作人员满意度</t>
  </si>
  <si>
    <t>考核党校内工作人员满意度情况</t>
  </si>
  <si>
    <t>项目支出绩效目标表</t>
  </si>
  <si>
    <t>部门（单位）    名称 (盖章）</t>
  </si>
  <si>
    <t>项目名称</t>
  </si>
  <si>
    <t>党校专项业务管理费用</t>
  </si>
  <si>
    <t>预算金额（万元）</t>
  </si>
  <si>
    <t>项目支出       绩效目标</t>
  </si>
  <si>
    <t>坚持聚焦中心作科研、服务大局强咨政，高水平推进教研咨一体化发展。</t>
  </si>
  <si>
    <t>指标值内容</t>
  </si>
  <si>
    <t>评（扣）分标准</t>
  </si>
  <si>
    <t>度量单位</t>
  </si>
  <si>
    <t>项目完成成本</t>
  </si>
  <si>
    <t>考核项目成本控制情况。</t>
  </si>
  <si>
    <t>项目成本控制在总成本范围内，得10分，每超出1%，扣0.5分，扣完为止。</t>
  </si>
  <si>
    <t>生态环境成本节约率＝(计划成本-实际成本) /计划成本×100%。</t>
  </si>
  <si>
    <t>按需开展任务完成率</t>
  </si>
  <si>
    <t>考核按需开展任务完成率</t>
  </si>
  <si>
    <t>党校专项业务管理
项目个数</t>
  </si>
  <si>
    <t>按计划完成得7.5分，否则按实际值/计划值*指标分值计分。</t>
  </si>
  <si>
    <t>项</t>
  </si>
  <si>
    <t>=</t>
  </si>
  <si>
    <t>资金及时拨付性</t>
  </si>
  <si>
    <t>2025年12月
31日之前完成</t>
  </si>
  <si>
    <t>考核项目时效性。</t>
  </si>
  <si>
    <t>项目均在2025年12月31日前完成，得7.5分，否则酌情扣分。</t>
  </si>
  <si>
    <t>效益指标
（30分）</t>
  </si>
  <si>
    <t>优化资源配置，
提高资金使用效率</t>
  </si>
  <si>
    <t>效果明显得10分，效果一般5分，否则不得分。</t>
  </si>
  <si>
    <t>有助于提升党校的
管理水平和服务质量</t>
  </si>
  <si>
    <t>加强党的理论学习、
研究和宣传</t>
  </si>
  <si>
    <t>满意度指标
（10分）</t>
  </si>
  <si>
    <t>党校内工作人员
满意度</t>
  </si>
  <si>
    <t>满意度达95%得10分，每下降1%，扣0.5分，扣完为止。</t>
  </si>
  <si>
    <t>党校主体班学员培训费</t>
  </si>
  <si>
    <t>始终突出党的理论教育和党性教育主业主课地位，紧扣党委和政府工作需要及学员需求开展针对性培训，邀请县领导开设县域经济发展、提升干部素质等专题讲座，
邀请纪委、政法、统计、应急、环保、信访等部门领导讲授相关专题知识。</t>
  </si>
  <si>
    <t>按计划完成得10分，否则按实际值/计划值*指标分值计分。</t>
  </si>
  <si>
    <t>开展培训班次</t>
  </si>
  <si>
    <t>按计划完成得2分，每减少一次扣1分，扣完为止</t>
  </si>
  <si>
    <t>资金使用合规率100%得9分，每下降1%，扣0.5分，扣完为止。</t>
  </si>
  <si>
    <t>项目均在2025年12月31日前完成，得9分，否则酌情扣分。</t>
  </si>
  <si>
    <t>促进经济发展</t>
  </si>
  <si>
    <t>加强党的理论学习、研究
和宣传，搞好县、乡、村学员
培训，切实提高干部素质</t>
  </si>
  <si>
    <t>在主题班教学的过程中
提高领导干部素质。</t>
  </si>
  <si>
    <t>主体班学员满意度</t>
  </si>
  <si>
    <t>考核主体班学员满意度情况</t>
  </si>
  <si>
    <t>党校学员宾馆、食堂、教学楼、门卫、
绿化等经费</t>
  </si>
  <si>
    <t>党校学员宾馆、食堂、教学楼、门卫、绿化等场所的软硬件及时进行维修升级，优化办学环境。</t>
  </si>
  <si>
    <t>生态环境成本指标</t>
  </si>
  <si>
    <t>生态环境成本
节约率</t>
  </si>
  <si>
    <t>产出指标
（30分）</t>
  </si>
  <si>
    <t>按需开展任务
完成率</t>
  </si>
  <si>
    <t>按需开展任务完成率100%得7.5分，每下降1%，扣0.5分，扣完为止</t>
  </si>
  <si>
    <t>工作涵盖项目</t>
  </si>
  <si>
    <t>考核工作涵盖项目情况</t>
  </si>
  <si>
    <t>个</t>
  </si>
  <si>
    <t>考核资金使用合规率</t>
  </si>
  <si>
    <t>资金使用合规率100%得7.5分，每下降1%，扣0.5分，扣完为止。</t>
  </si>
  <si>
    <t>项目完成时间</t>
  </si>
  <si>
    <t>效果明显得5分，效果一般3分，否则不得分。</t>
  </si>
  <si>
    <t>党校的整体形象和
声誉得到提升</t>
  </si>
  <si>
    <t>改善党校内生态环境</t>
  </si>
  <si>
    <t>场所管理综合能力提升，
促进党校的持续发展</t>
  </si>
  <si>
    <t>可持续影响效果明显得10分，效果一般5分，效果不明显不得分。</t>
  </si>
  <si>
    <t>远程教育</t>
  </si>
  <si>
    <t>网络学院特色课程，构建了内涵丰富、结构完善的教学课程体系。</t>
  </si>
  <si>
    <t>考核远程教育次数</t>
  </si>
  <si>
    <t>考核资金使用合规情况</t>
  </si>
  <si>
    <t>网络教育完成率</t>
  </si>
  <si>
    <t>考核网络教育完成率</t>
  </si>
  <si>
    <t>网络教育完成率100%得7.5分，每下降1%，扣0.5分，扣完为止。</t>
  </si>
  <si>
    <t>提升干部教育
培训质量</t>
  </si>
  <si>
    <t>加强党的理论
学习、研究和宣传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</si>
</sst>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9">
    <font>
      <sz val="10"/>
      <color rgb="FF000000"/>
      <name val="Times New Roman"/>
      <charset val="204"/>
    </font>
    <font>
      <sz val="12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9"/>
      <color theme="1"/>
      <name val="SimSun"/>
      <charset val="134"/>
    </font>
    <font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20"/>
      <name val="Calibri"/>
      <charset val="0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8" fillId="0" borderId="0" applyFill="0">
      <alignment vertical="center"/>
    </xf>
  </cellStyleXfs>
  <cellXfs count="10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76" fontId="1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177" fontId="9" fillId="0" borderId="1" xfId="49" applyNumberFormat="1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wrapText="1"/>
    </xf>
    <xf numFmtId="0" fontId="16" fillId="0" borderId="2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workbookViewId="0">
      <selection activeCell="G32" sqref="G32"/>
    </sheetView>
  </sheetViews>
  <sheetFormatPr defaultColWidth="12" defaultRowHeight="13.5"/>
  <cols>
    <col min="1" max="1" width="12.1666666666667" style="81" customWidth="1"/>
    <col min="2" max="2" width="16.3333333333333" style="84" customWidth="1"/>
    <col min="3" max="3" width="17" style="81" customWidth="1"/>
    <col min="4" max="4" width="23.6666666666667" style="85" customWidth="1"/>
    <col min="5" max="5" width="11.8333333333333" style="85" customWidth="1"/>
    <col min="6" max="6" width="13" style="81" customWidth="1"/>
    <col min="7" max="7" width="12.8333333333333" style="84" customWidth="1"/>
    <col min="8" max="8" width="42" style="81" customWidth="1"/>
    <col min="9" max="9" width="46.1666666666667" style="84" customWidth="1"/>
    <col min="10" max="10" width="11.6666666666667" style="81" customWidth="1"/>
    <col min="11" max="16384" width="12" style="81"/>
  </cols>
  <sheetData>
    <row r="1" s="81" customFormat="1" ht="57" customHeight="1" spans="1:1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97"/>
    </row>
    <row r="2" s="81" customFormat="1" ht="36" customHeight="1" spans="1:10">
      <c r="A2" s="87" t="s">
        <v>1</v>
      </c>
      <c r="B2" s="87"/>
      <c r="C2" s="87" t="s">
        <v>2</v>
      </c>
      <c r="D2" s="87"/>
      <c r="E2" s="87"/>
      <c r="F2" s="87"/>
      <c r="G2" s="87"/>
      <c r="H2" s="87"/>
      <c r="I2" s="87"/>
      <c r="J2" s="87"/>
    </row>
    <row r="3" s="82" customFormat="1" ht="47" customHeight="1" spans="1:11">
      <c r="A3" s="88" t="s">
        <v>3</v>
      </c>
      <c r="B3" s="89"/>
      <c r="C3" s="90" t="s">
        <v>4</v>
      </c>
      <c r="D3" s="91"/>
      <c r="E3" s="91"/>
      <c r="F3" s="91"/>
      <c r="G3" s="91"/>
      <c r="H3" s="91"/>
      <c r="I3" s="91"/>
      <c r="J3" s="98"/>
      <c r="K3" s="99"/>
    </row>
    <row r="4" s="81" customFormat="1" ht="57" customHeight="1" spans="1:10">
      <c r="A4" s="87" t="s">
        <v>5</v>
      </c>
      <c r="B4" s="87"/>
      <c r="C4" s="92" t="s">
        <v>4</v>
      </c>
      <c r="D4" s="92"/>
      <c r="E4" s="92"/>
      <c r="F4" s="92"/>
      <c r="G4" s="92"/>
      <c r="H4" s="92"/>
      <c r="I4" s="92"/>
      <c r="J4" s="92"/>
    </row>
    <row r="5" s="46" customFormat="1" ht="28" customHeight="1" spans="1:10">
      <c r="A5" s="65" t="s">
        <v>6</v>
      </c>
      <c r="B5" s="65"/>
      <c r="C5" s="65" t="s">
        <v>7</v>
      </c>
      <c r="D5" s="65"/>
      <c r="E5" s="65"/>
      <c r="F5" s="65"/>
      <c r="G5" s="65"/>
      <c r="H5" s="93">
        <v>532.79</v>
      </c>
      <c r="I5" s="93"/>
      <c r="J5" s="93"/>
    </row>
    <row r="6" s="46" customFormat="1" ht="28" customHeight="1" spans="1:10">
      <c r="A6" s="65"/>
      <c r="B6" s="65"/>
      <c r="C6" s="65" t="s">
        <v>8</v>
      </c>
      <c r="D6" s="65"/>
      <c r="E6" s="65"/>
      <c r="F6" s="65"/>
      <c r="G6" s="65"/>
      <c r="H6" s="93">
        <v>432.29</v>
      </c>
      <c r="I6" s="93"/>
      <c r="J6" s="93"/>
    </row>
    <row r="7" s="46" customFormat="1" ht="28" customHeight="1" spans="1:10">
      <c r="A7" s="65"/>
      <c r="B7" s="65"/>
      <c r="C7" s="65" t="s">
        <v>9</v>
      </c>
      <c r="D7" s="65"/>
      <c r="E7" s="65"/>
      <c r="F7" s="65"/>
      <c r="G7" s="65"/>
      <c r="H7" s="93">
        <v>100.5</v>
      </c>
      <c r="I7" s="93"/>
      <c r="J7" s="93"/>
    </row>
    <row r="8" s="83" customFormat="1" ht="30" customHeight="1" spans="1:10">
      <c r="A8" s="87" t="s">
        <v>10</v>
      </c>
      <c r="B8" s="87" t="s">
        <v>11</v>
      </c>
      <c r="C8" s="87" t="s">
        <v>12</v>
      </c>
      <c r="D8" s="87" t="s">
        <v>13</v>
      </c>
      <c r="E8" s="94" t="s">
        <v>14</v>
      </c>
      <c r="F8" s="94" t="s">
        <v>15</v>
      </c>
      <c r="G8" s="87" t="s">
        <v>16</v>
      </c>
      <c r="H8" s="87" t="s">
        <v>17</v>
      </c>
      <c r="I8" s="87" t="s">
        <v>18</v>
      </c>
      <c r="J8" s="87" t="s">
        <v>19</v>
      </c>
    </row>
    <row r="9" s="81" customFormat="1" ht="32" customHeight="1" spans="1:10">
      <c r="A9" s="87"/>
      <c r="B9" s="87" t="s">
        <v>20</v>
      </c>
      <c r="C9" s="87" t="s">
        <v>21</v>
      </c>
      <c r="D9" s="87" t="s">
        <v>22</v>
      </c>
      <c r="E9" s="65" t="s">
        <v>23</v>
      </c>
      <c r="F9" s="95">
        <v>532.79</v>
      </c>
      <c r="G9" s="87" t="s">
        <v>24</v>
      </c>
      <c r="H9" s="92" t="s">
        <v>25</v>
      </c>
      <c r="I9" s="92" t="s">
        <v>26</v>
      </c>
      <c r="J9" s="87"/>
    </row>
    <row r="10" s="81" customFormat="1" ht="32" customHeight="1" spans="1:10">
      <c r="A10" s="87"/>
      <c r="B10" s="87"/>
      <c r="C10" s="87" t="s">
        <v>27</v>
      </c>
      <c r="D10" s="87" t="s">
        <v>28</v>
      </c>
      <c r="E10" s="94" t="s">
        <v>29</v>
      </c>
      <c r="F10" s="96">
        <v>0</v>
      </c>
      <c r="G10" s="87" t="s">
        <v>30</v>
      </c>
      <c r="H10" s="92" t="s">
        <v>31</v>
      </c>
      <c r="I10" s="35" t="s">
        <v>32</v>
      </c>
      <c r="J10" s="87"/>
    </row>
    <row r="11" s="81" customFormat="1" ht="32" customHeight="1" spans="1:10">
      <c r="A11" s="87"/>
      <c r="B11" s="87"/>
      <c r="C11" s="87" t="s">
        <v>33</v>
      </c>
      <c r="D11" s="87" t="s">
        <v>34</v>
      </c>
      <c r="E11" s="94" t="s">
        <v>29</v>
      </c>
      <c r="F11" s="96">
        <v>0</v>
      </c>
      <c r="G11" s="87" t="s">
        <v>30</v>
      </c>
      <c r="H11" s="92" t="s">
        <v>35</v>
      </c>
      <c r="I11" s="35" t="s">
        <v>36</v>
      </c>
      <c r="J11" s="87"/>
    </row>
    <row r="12" s="81" customFormat="1" ht="32" customHeight="1" spans="1:10">
      <c r="A12" s="87"/>
      <c r="B12" s="87" t="s">
        <v>37</v>
      </c>
      <c r="C12" s="87" t="s">
        <v>38</v>
      </c>
      <c r="D12" s="87" t="s">
        <v>39</v>
      </c>
      <c r="E12" s="94" t="s">
        <v>29</v>
      </c>
      <c r="F12" s="96">
        <v>9</v>
      </c>
      <c r="G12" s="96" t="s">
        <v>40</v>
      </c>
      <c r="H12" s="92" t="s">
        <v>41</v>
      </c>
      <c r="I12" s="25" t="s">
        <v>42</v>
      </c>
      <c r="J12" s="87"/>
    </row>
    <row r="13" s="81" customFormat="1" ht="32" customHeight="1" spans="1:10">
      <c r="A13" s="87"/>
      <c r="B13" s="87"/>
      <c r="C13" s="87"/>
      <c r="D13" s="10" t="s">
        <v>43</v>
      </c>
      <c r="E13" s="94" t="s">
        <v>29</v>
      </c>
      <c r="F13" s="96">
        <v>10</v>
      </c>
      <c r="G13" s="96" t="s">
        <v>40</v>
      </c>
      <c r="H13" s="30" t="str">
        <f>"考核"&amp;D13&amp;"情况"</f>
        <v>考核远程教育次数情况</v>
      </c>
      <c r="I13" s="25" t="s">
        <v>42</v>
      </c>
      <c r="J13" s="87"/>
    </row>
    <row r="14" s="81" customFormat="1" ht="32" customHeight="1" spans="1:10">
      <c r="A14" s="87"/>
      <c r="B14" s="87"/>
      <c r="C14" s="87" t="s">
        <v>44</v>
      </c>
      <c r="D14" s="65" t="s">
        <v>45</v>
      </c>
      <c r="E14" s="96" t="s">
        <v>46</v>
      </c>
      <c r="F14" s="96">
        <v>100</v>
      </c>
      <c r="G14" s="96" t="s">
        <v>30</v>
      </c>
      <c r="H14" s="30" t="str">
        <f>"考核"&amp;D14&amp;"情况"</f>
        <v>考核资金使用合规率情况</v>
      </c>
      <c r="I14" s="35" t="str">
        <f>D14&amp;F14&amp;"%得6分，每下降1%，扣0.5分，扣完为止。"</f>
        <v>资金使用合规率100%得6分，每下降1%，扣0.5分，扣完为止。</v>
      </c>
      <c r="J14" s="87"/>
    </row>
    <row r="15" s="81" customFormat="1" ht="32" customHeight="1" spans="1:10">
      <c r="A15" s="87"/>
      <c r="B15" s="87"/>
      <c r="C15" s="87"/>
      <c r="D15" s="87" t="s">
        <v>47</v>
      </c>
      <c r="E15" s="94" t="s">
        <v>29</v>
      </c>
      <c r="F15" s="96">
        <v>95</v>
      </c>
      <c r="G15" s="96" t="s">
        <v>30</v>
      </c>
      <c r="H15" s="92" t="s">
        <v>48</v>
      </c>
      <c r="I15" s="35" t="str">
        <f>D15&amp;F15&amp;"%得6分，每下降1%，扣0.5分，扣完为止。"</f>
        <v>服务达标率95%得6分，每下降1%，扣0.5分，扣完为止。</v>
      </c>
      <c r="J15" s="100"/>
    </row>
    <row r="16" s="81" customFormat="1" ht="32" customHeight="1" spans="1:10">
      <c r="A16" s="87"/>
      <c r="B16" s="87"/>
      <c r="C16" s="87" t="s">
        <v>49</v>
      </c>
      <c r="D16" s="87" t="s">
        <v>50</v>
      </c>
      <c r="E16" s="72" t="s">
        <v>51</v>
      </c>
      <c r="F16" s="96" t="s">
        <v>52</v>
      </c>
      <c r="G16" s="72" t="s">
        <v>53</v>
      </c>
      <c r="H16" s="92" t="s">
        <v>54</v>
      </c>
      <c r="I16" s="92" t="s">
        <v>55</v>
      </c>
      <c r="J16" s="100"/>
    </row>
    <row r="17" s="81" customFormat="1" ht="40" customHeight="1" spans="1:10">
      <c r="A17" s="87"/>
      <c r="B17" s="87" t="s">
        <v>56</v>
      </c>
      <c r="C17" s="87" t="s">
        <v>57</v>
      </c>
      <c r="D17" s="87" t="s">
        <v>58</v>
      </c>
      <c r="E17" s="72" t="s">
        <v>51</v>
      </c>
      <c r="F17" s="72" t="s">
        <v>59</v>
      </c>
      <c r="G17" s="72" t="s">
        <v>53</v>
      </c>
      <c r="H17" s="25" t="s">
        <v>60</v>
      </c>
      <c r="I17" s="92" t="s">
        <v>61</v>
      </c>
      <c r="J17" s="100"/>
    </row>
    <row r="18" s="81" customFormat="1" ht="30" customHeight="1" spans="1:10">
      <c r="A18" s="87"/>
      <c r="B18" s="87"/>
      <c r="C18" s="87" t="s">
        <v>62</v>
      </c>
      <c r="D18" s="87" t="s">
        <v>63</v>
      </c>
      <c r="E18" s="72" t="s">
        <v>51</v>
      </c>
      <c r="F18" s="72" t="s">
        <v>59</v>
      </c>
      <c r="G18" s="72" t="s">
        <v>53</v>
      </c>
      <c r="H18" s="30" t="s">
        <v>64</v>
      </c>
      <c r="I18" s="92" t="s">
        <v>65</v>
      </c>
      <c r="J18" s="100"/>
    </row>
    <row r="19" s="81" customFormat="1" ht="40" customHeight="1" spans="1:10">
      <c r="A19" s="87"/>
      <c r="B19" s="87"/>
      <c r="C19" s="87" t="s">
        <v>66</v>
      </c>
      <c r="D19" s="87" t="s">
        <v>67</v>
      </c>
      <c r="E19" s="72" t="s">
        <v>51</v>
      </c>
      <c r="F19" s="72" t="s">
        <v>59</v>
      </c>
      <c r="G19" s="72" t="s">
        <v>53</v>
      </c>
      <c r="H19" s="25" t="s">
        <v>68</v>
      </c>
      <c r="I19" s="92" t="s">
        <v>69</v>
      </c>
      <c r="J19" s="100"/>
    </row>
    <row r="20" s="81" customFormat="1" ht="50" customHeight="1" spans="1:10">
      <c r="A20" s="87"/>
      <c r="B20" s="87"/>
      <c r="C20" s="87" t="s">
        <v>70</v>
      </c>
      <c r="D20" s="87" t="s">
        <v>71</v>
      </c>
      <c r="E20" s="72" t="s">
        <v>51</v>
      </c>
      <c r="F20" s="72" t="s">
        <v>59</v>
      </c>
      <c r="G20" s="72" t="s">
        <v>53</v>
      </c>
      <c r="H20" s="25" t="s">
        <v>72</v>
      </c>
      <c r="I20" s="92" t="s">
        <v>73</v>
      </c>
      <c r="J20" s="100"/>
    </row>
    <row r="21" s="81" customFormat="1" ht="32" customHeight="1" spans="1:10">
      <c r="A21" s="87"/>
      <c r="B21" s="87" t="s">
        <v>74</v>
      </c>
      <c r="C21" s="87" t="s">
        <v>75</v>
      </c>
      <c r="D21" s="87" t="s">
        <v>76</v>
      </c>
      <c r="E21" s="72" t="s">
        <v>29</v>
      </c>
      <c r="F21" s="72">
        <v>95</v>
      </c>
      <c r="G21" s="96" t="s">
        <v>30</v>
      </c>
      <c r="H21" s="16" t="s">
        <v>77</v>
      </c>
      <c r="I21" s="35" t="s">
        <v>78</v>
      </c>
      <c r="J21" s="100"/>
    </row>
    <row r="22" ht="32" customHeight="1" spans="1:11">
      <c r="A22" s="87"/>
      <c r="B22" s="87"/>
      <c r="C22" s="87"/>
      <c r="D22" s="15" t="s">
        <v>79</v>
      </c>
      <c r="E22" s="72" t="s">
        <v>29</v>
      </c>
      <c r="F22" s="72">
        <v>95</v>
      </c>
      <c r="G22" s="96" t="s">
        <v>30</v>
      </c>
      <c r="H22" s="16" t="s">
        <v>80</v>
      </c>
      <c r="I22" s="35" t="s">
        <v>78</v>
      </c>
      <c r="J22" s="101"/>
      <c r="K22" s="63"/>
    </row>
  </sheetData>
  <sheetProtection objects="1" scenarios="1"/>
  <mergeCells count="22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2"/>
    <mergeCell ref="B9:B11"/>
    <mergeCell ref="B12:B16"/>
    <mergeCell ref="B17:B20"/>
    <mergeCell ref="B21:B22"/>
    <mergeCell ref="C12:C13"/>
    <mergeCell ref="C14:C15"/>
    <mergeCell ref="C21:C22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topLeftCell="A5" workbookViewId="0">
      <selection activeCell="C16" sqref="C16"/>
    </sheetView>
  </sheetViews>
  <sheetFormatPr defaultColWidth="12" defaultRowHeight="13.5"/>
  <cols>
    <col min="1" max="1" width="14.6666666666667" style="4" customWidth="1"/>
    <col min="2" max="2" width="14.8333333333333" style="4" customWidth="1"/>
    <col min="3" max="3" width="24" style="4" customWidth="1"/>
    <col min="4" max="4" width="14.8333333333333" style="4" customWidth="1"/>
    <col min="5" max="5" width="44.8333333333333" style="5" customWidth="1"/>
    <col min="6" max="6" width="46.8333333333333" style="4" customWidth="1"/>
    <col min="7" max="7" width="11.3333333333333" style="4" customWidth="1"/>
    <col min="8" max="8" width="14.3333333333333" style="6" customWidth="1"/>
    <col min="9" max="9" width="11.3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45" customFormat="1" ht="60" customHeight="1" spans="1:9">
      <c r="A1" s="47" t="s">
        <v>81</v>
      </c>
      <c r="B1" s="47"/>
      <c r="C1" s="47"/>
      <c r="D1" s="47"/>
      <c r="E1" s="48"/>
      <c r="F1" s="47"/>
      <c r="G1" s="47"/>
      <c r="H1" s="49"/>
      <c r="I1" s="47"/>
    </row>
    <row r="2" s="58" customFormat="1" ht="35.1" customHeight="1" spans="1:9">
      <c r="A2" s="65" t="s">
        <v>82</v>
      </c>
      <c r="B2" s="65" t="s">
        <v>2</v>
      </c>
      <c r="C2" s="65"/>
      <c r="D2" s="65"/>
      <c r="E2" s="65" t="s">
        <v>83</v>
      </c>
      <c r="F2" s="66" t="s">
        <v>84</v>
      </c>
      <c r="G2" s="67" t="s">
        <v>85</v>
      </c>
      <c r="H2" s="68"/>
      <c r="I2" s="79">
        <v>14</v>
      </c>
    </row>
    <row r="3" s="59" customFormat="1" ht="50.1" customHeight="1" spans="1:9">
      <c r="A3" s="69" t="s">
        <v>86</v>
      </c>
      <c r="B3" s="69" t="s">
        <v>87</v>
      </c>
      <c r="C3" s="69"/>
      <c r="D3" s="69"/>
      <c r="E3" s="70"/>
      <c r="F3" s="69"/>
      <c r="G3" s="69"/>
      <c r="H3" s="32"/>
      <c r="I3" s="69"/>
    </row>
    <row r="4" s="59" customFormat="1" ht="35.1" customHeight="1" spans="1:9">
      <c r="A4" s="69" t="s">
        <v>10</v>
      </c>
      <c r="B4" s="69"/>
      <c r="C4" s="69"/>
      <c r="D4" s="69"/>
      <c r="E4" s="70"/>
      <c r="F4" s="69"/>
      <c r="G4" s="69"/>
      <c r="H4" s="32"/>
      <c r="I4" s="80"/>
    </row>
    <row r="5" s="59" customFormat="1" ht="35.1" customHeight="1" spans="1:9">
      <c r="A5" s="69" t="s">
        <v>11</v>
      </c>
      <c r="B5" s="69" t="s">
        <v>12</v>
      </c>
      <c r="C5" s="69" t="s">
        <v>13</v>
      </c>
      <c r="D5" s="69" t="s">
        <v>15</v>
      </c>
      <c r="E5" s="69" t="s">
        <v>88</v>
      </c>
      <c r="F5" s="69" t="s">
        <v>89</v>
      </c>
      <c r="G5" s="69" t="s">
        <v>90</v>
      </c>
      <c r="H5" s="32" t="s">
        <v>14</v>
      </c>
      <c r="I5" s="69" t="s">
        <v>19</v>
      </c>
    </row>
    <row r="6" s="59" customFormat="1" ht="35.1" customHeight="1" spans="1:9">
      <c r="A6" s="69" t="s">
        <v>20</v>
      </c>
      <c r="B6" s="28" t="s">
        <v>21</v>
      </c>
      <c r="C6" s="69" t="s">
        <v>91</v>
      </c>
      <c r="D6" s="69">
        <v>14</v>
      </c>
      <c r="E6" s="30" t="s">
        <v>92</v>
      </c>
      <c r="F6" s="30" t="s">
        <v>93</v>
      </c>
      <c r="G6" s="69" t="s">
        <v>24</v>
      </c>
      <c r="H6" s="32" t="s">
        <v>23</v>
      </c>
      <c r="I6" s="69"/>
    </row>
    <row r="7" s="59" customFormat="1" ht="35.1" customHeight="1" spans="1:9">
      <c r="A7" s="69"/>
      <c r="B7" s="28" t="s">
        <v>27</v>
      </c>
      <c r="C7" s="28" t="s">
        <v>28</v>
      </c>
      <c r="D7" s="69">
        <v>0</v>
      </c>
      <c r="E7" s="71" t="s">
        <v>31</v>
      </c>
      <c r="F7" s="71" t="s">
        <v>32</v>
      </c>
      <c r="G7" s="69" t="s">
        <v>30</v>
      </c>
      <c r="H7" s="32" t="s">
        <v>29</v>
      </c>
      <c r="I7" s="30"/>
    </row>
    <row r="8" s="59" customFormat="1" ht="35.1" customHeight="1" spans="1:9">
      <c r="A8" s="69"/>
      <c r="B8" s="72" t="s">
        <v>33</v>
      </c>
      <c r="C8" s="65" t="s">
        <v>34</v>
      </c>
      <c r="D8" s="69">
        <v>0</v>
      </c>
      <c r="E8" s="35" t="s">
        <v>94</v>
      </c>
      <c r="F8" s="35" t="s">
        <v>36</v>
      </c>
      <c r="G8" s="69" t="s">
        <v>30</v>
      </c>
      <c r="H8" s="32" t="s">
        <v>29</v>
      </c>
      <c r="I8" s="30"/>
    </row>
    <row r="9" s="59" customFormat="1" ht="35.1" customHeight="1" spans="1:9">
      <c r="A9" s="60" t="s">
        <v>37</v>
      </c>
      <c r="B9" s="28" t="s">
        <v>38</v>
      </c>
      <c r="C9" s="28" t="s">
        <v>95</v>
      </c>
      <c r="D9" s="73">
        <v>100</v>
      </c>
      <c r="E9" s="30" t="s">
        <v>96</v>
      </c>
      <c r="F9" s="35" t="str">
        <f>C9&amp;D9&amp;"%得7.5分，每下降1%，扣0.5分，扣完为止。"</f>
        <v>按需开展任务完成率100%得7.5分，每下降1%，扣0.5分，扣完为止。</v>
      </c>
      <c r="G9" s="31" t="s">
        <v>30</v>
      </c>
      <c r="H9" s="32" t="s">
        <v>46</v>
      </c>
      <c r="I9" s="69"/>
    </row>
    <row r="10" s="59" customFormat="1" ht="35.1" customHeight="1" spans="1:9">
      <c r="A10" s="61"/>
      <c r="B10" s="74"/>
      <c r="C10" s="28" t="s">
        <v>97</v>
      </c>
      <c r="D10" s="73">
        <v>5</v>
      </c>
      <c r="E10" s="30" t="str">
        <f>"考核"&amp;C10&amp;"情况"</f>
        <v>考核党校专项业务管理
项目个数情况</v>
      </c>
      <c r="F10" s="25" t="s">
        <v>98</v>
      </c>
      <c r="G10" s="31" t="s">
        <v>99</v>
      </c>
      <c r="H10" s="32" t="s">
        <v>100</v>
      </c>
      <c r="I10" s="69"/>
    </row>
    <row r="11" s="59" customFormat="1" ht="35.1" customHeight="1" spans="1:9">
      <c r="A11" s="61"/>
      <c r="B11" s="28" t="s">
        <v>44</v>
      </c>
      <c r="C11" s="28" t="s">
        <v>45</v>
      </c>
      <c r="D11" s="29">
        <v>100</v>
      </c>
      <c r="E11" s="30" t="str">
        <f>"考核"&amp;C11&amp;"情况"</f>
        <v>考核资金使用合规率情况</v>
      </c>
      <c r="F11" s="35" t="str">
        <f>C11&amp;D11&amp;"%得7.5分，每下降1%，扣0.5分，扣完为止。"</f>
        <v>资金使用合规率100%得7.5分，每下降1%，扣0.5分，扣完为止。</v>
      </c>
      <c r="G11" s="31" t="s">
        <v>30</v>
      </c>
      <c r="H11" s="32" t="s">
        <v>46</v>
      </c>
      <c r="I11" s="69"/>
    </row>
    <row r="12" s="59" customFormat="1" ht="35.1" customHeight="1" spans="1:9">
      <c r="A12" s="62"/>
      <c r="B12" s="28" t="s">
        <v>49</v>
      </c>
      <c r="C12" s="75" t="s">
        <v>101</v>
      </c>
      <c r="D12" s="75" t="s">
        <v>102</v>
      </c>
      <c r="E12" s="30" t="s">
        <v>103</v>
      </c>
      <c r="F12" s="71" t="s">
        <v>104</v>
      </c>
      <c r="G12" s="69" t="s">
        <v>53</v>
      </c>
      <c r="H12" s="76" t="s">
        <v>51</v>
      </c>
      <c r="I12" s="30"/>
    </row>
    <row r="13" s="59" customFormat="1" ht="35.1" customHeight="1" spans="1:9">
      <c r="A13" s="69" t="s">
        <v>105</v>
      </c>
      <c r="B13" s="75" t="s">
        <v>57</v>
      </c>
      <c r="C13" s="69" t="s">
        <v>106</v>
      </c>
      <c r="D13" s="69" t="s">
        <v>59</v>
      </c>
      <c r="E13" s="16" t="s">
        <v>60</v>
      </c>
      <c r="F13" s="30" t="s">
        <v>107</v>
      </c>
      <c r="G13" s="69" t="s">
        <v>53</v>
      </c>
      <c r="H13" s="32" t="s">
        <v>51</v>
      </c>
      <c r="I13" s="69"/>
    </row>
    <row r="14" s="59" customFormat="1" ht="35.1" customHeight="1" spans="1:18">
      <c r="A14" s="77"/>
      <c r="B14" s="75" t="s">
        <v>62</v>
      </c>
      <c r="C14" s="65" t="s">
        <v>108</v>
      </c>
      <c r="D14" s="69" t="s">
        <v>59</v>
      </c>
      <c r="E14" s="30" t="s">
        <v>64</v>
      </c>
      <c r="F14" s="30" t="s">
        <v>107</v>
      </c>
      <c r="G14" s="69" t="s">
        <v>53</v>
      </c>
      <c r="H14" s="78" t="s">
        <v>51</v>
      </c>
      <c r="I14" s="65"/>
      <c r="R14" s="64"/>
    </row>
    <row r="15" s="59" customFormat="1" ht="35.1" customHeight="1" spans="1:9">
      <c r="A15" s="69"/>
      <c r="B15" s="72" t="s">
        <v>70</v>
      </c>
      <c r="C15" s="65" t="s">
        <v>109</v>
      </c>
      <c r="D15" s="69" t="s">
        <v>59</v>
      </c>
      <c r="E15" s="30" t="s">
        <v>72</v>
      </c>
      <c r="F15" s="30" t="s">
        <v>107</v>
      </c>
      <c r="G15" s="69" t="s">
        <v>53</v>
      </c>
      <c r="H15" s="78" t="s">
        <v>51</v>
      </c>
      <c r="I15" s="69"/>
    </row>
    <row r="16" s="59" customFormat="1" ht="35.1" customHeight="1" spans="1:9">
      <c r="A16" s="69" t="s">
        <v>110</v>
      </c>
      <c r="B16" s="72" t="s">
        <v>75</v>
      </c>
      <c r="C16" s="15" t="s">
        <v>111</v>
      </c>
      <c r="D16" s="15">
        <v>95</v>
      </c>
      <c r="E16" s="16" t="s">
        <v>80</v>
      </c>
      <c r="F16" s="70" t="s">
        <v>112</v>
      </c>
      <c r="G16" s="69" t="s">
        <v>30</v>
      </c>
      <c r="H16" s="32" t="s">
        <v>29</v>
      </c>
      <c r="I16" s="69"/>
    </row>
    <row r="17" ht="23" customHeight="1" spans="1:11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</row>
    <row r="18" ht="64" customHeight="1" spans="1:11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</row>
    <row r="19" ht="20" customHeight="1" spans="1:11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</row>
    <row r="20" ht="20" customHeight="1" spans="1:11">
      <c r="A20" s="63"/>
      <c r="B20" s="63"/>
      <c r="C20" s="63"/>
      <c r="D20" s="63"/>
      <c r="E20" s="63"/>
      <c r="F20" s="63"/>
      <c r="G20" s="63"/>
      <c r="H20" s="63"/>
      <c r="I20" s="63"/>
      <c r="J20" s="63"/>
      <c r="K20" s="63"/>
    </row>
    <row r="21" ht="20" customHeight="1" spans="1:11">
      <c r="A21" s="63"/>
      <c r="B21" s="63"/>
      <c r="C21" s="63"/>
      <c r="D21" s="63"/>
      <c r="E21" s="63"/>
      <c r="F21" s="63"/>
      <c r="G21" s="63"/>
      <c r="H21" s="63"/>
      <c r="I21" s="63"/>
      <c r="J21" s="63"/>
      <c r="K21" s="63"/>
    </row>
    <row r="22" ht="20" customHeight="1" spans="1:11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</row>
    <row r="23" ht="123" customHeight="1" spans="1:11">
      <c r="A23" s="63"/>
      <c r="B23" s="63"/>
      <c r="C23" s="63"/>
      <c r="D23" s="63"/>
      <c r="E23" s="63"/>
      <c r="F23" s="63"/>
      <c r="G23" s="63"/>
      <c r="H23" s="63"/>
      <c r="I23" s="63"/>
      <c r="J23" s="63"/>
      <c r="K23" s="63"/>
    </row>
  </sheetData>
  <mergeCells count="15">
    <mergeCell ref="A1:I1"/>
    <mergeCell ref="B2:D2"/>
    <mergeCell ref="G2:H2"/>
    <mergeCell ref="B3:I3"/>
    <mergeCell ref="A4:H4"/>
    <mergeCell ref="A18:K18"/>
    <mergeCell ref="A19:K19"/>
    <mergeCell ref="A20:K20"/>
    <mergeCell ref="A21:K21"/>
    <mergeCell ref="A22:K22"/>
    <mergeCell ref="A23:K23"/>
    <mergeCell ref="A6:A8"/>
    <mergeCell ref="A9:A12"/>
    <mergeCell ref="A13:A15"/>
    <mergeCell ref="B9:B10"/>
  </mergeCells>
  <pageMargins left="0.590277777777778" right="0.590277777777778" top="0.904861111111111" bottom="0.786805555555556" header="0.393055555555556" footer="0.393055555555556"/>
  <pageSetup paperSize="9" scale="76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workbookViewId="0">
      <selection activeCell="F15" sqref="F15:F16"/>
    </sheetView>
  </sheetViews>
  <sheetFormatPr defaultColWidth="12" defaultRowHeight="13.5"/>
  <cols>
    <col min="1" max="1" width="12.8333333333333" style="4" customWidth="1"/>
    <col min="2" max="2" width="17.3333333333333" style="4" customWidth="1"/>
    <col min="3" max="3" width="27.6666666666667" style="4" customWidth="1"/>
    <col min="4" max="4" width="17.1666666666667" style="4" customWidth="1"/>
    <col min="5" max="5" width="42.1666666666667" style="5" customWidth="1"/>
    <col min="6" max="6" width="43.1666666666667" style="4" customWidth="1"/>
    <col min="7" max="7" width="10.1666666666667" style="4" customWidth="1"/>
    <col min="8" max="8" width="11.6666666666667" style="6" customWidth="1"/>
    <col min="9" max="9" width="9.5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45" customFormat="1" ht="42" customHeight="1" spans="1:9">
      <c r="A1" s="47" t="s">
        <v>81</v>
      </c>
      <c r="B1" s="47"/>
      <c r="C1" s="47"/>
      <c r="D1" s="47"/>
      <c r="E1" s="48"/>
      <c r="F1" s="47"/>
      <c r="G1" s="47"/>
      <c r="H1" s="49"/>
      <c r="I1" s="47"/>
    </row>
    <row r="2" s="58" customFormat="1" ht="33" customHeight="1" spans="1:9">
      <c r="A2" s="10" t="s">
        <v>82</v>
      </c>
      <c r="B2" s="10" t="s">
        <v>2</v>
      </c>
      <c r="C2" s="10"/>
      <c r="D2" s="10"/>
      <c r="E2" s="10" t="s">
        <v>83</v>
      </c>
      <c r="F2" s="50" t="s">
        <v>113</v>
      </c>
      <c r="G2" s="51" t="s">
        <v>85</v>
      </c>
      <c r="H2" s="52"/>
      <c r="I2" s="56">
        <v>72.5</v>
      </c>
    </row>
    <row r="3" s="59" customFormat="1" ht="54" customHeight="1" spans="1:9">
      <c r="A3" s="15" t="s">
        <v>86</v>
      </c>
      <c r="B3" s="15" t="s">
        <v>114</v>
      </c>
      <c r="C3" s="15"/>
      <c r="D3" s="15"/>
      <c r="E3" s="16"/>
      <c r="F3" s="15"/>
      <c r="G3" s="15"/>
      <c r="H3" s="17"/>
      <c r="I3" s="15"/>
    </row>
    <row r="4" s="59" customFormat="1" ht="33" customHeight="1" spans="1:9">
      <c r="A4" s="15" t="s">
        <v>10</v>
      </c>
      <c r="B4" s="15"/>
      <c r="C4" s="15"/>
      <c r="D4" s="15"/>
      <c r="E4" s="16"/>
      <c r="F4" s="15"/>
      <c r="G4" s="15"/>
      <c r="H4" s="17"/>
      <c r="I4" s="43"/>
    </row>
    <row r="5" s="59" customFormat="1" ht="35.1" customHeight="1" spans="1:9">
      <c r="A5" s="15" t="s">
        <v>11</v>
      </c>
      <c r="B5" s="15" t="s">
        <v>12</v>
      </c>
      <c r="C5" s="15" t="s">
        <v>13</v>
      </c>
      <c r="D5" s="15" t="s">
        <v>15</v>
      </c>
      <c r="E5" s="15" t="s">
        <v>88</v>
      </c>
      <c r="F5" s="15" t="s">
        <v>89</v>
      </c>
      <c r="G5" s="15" t="s">
        <v>90</v>
      </c>
      <c r="H5" s="17" t="s">
        <v>14</v>
      </c>
      <c r="I5" s="15" t="s">
        <v>19</v>
      </c>
    </row>
    <row r="6" s="59" customFormat="1" ht="32" customHeight="1" spans="1:9">
      <c r="A6" s="15" t="s">
        <v>20</v>
      </c>
      <c r="B6" s="18" t="s">
        <v>21</v>
      </c>
      <c r="C6" s="15" t="s">
        <v>91</v>
      </c>
      <c r="D6" s="15">
        <v>72.5</v>
      </c>
      <c r="E6" s="19" t="s">
        <v>92</v>
      </c>
      <c r="F6" s="19" t="s">
        <v>93</v>
      </c>
      <c r="G6" s="15" t="s">
        <v>24</v>
      </c>
      <c r="H6" s="17" t="s">
        <v>23</v>
      </c>
      <c r="I6" s="15"/>
    </row>
    <row r="7" s="59" customFormat="1" ht="32" customHeight="1" spans="1:9">
      <c r="A7" s="15"/>
      <c r="B7" s="18" t="s">
        <v>27</v>
      </c>
      <c r="C7" s="18" t="s">
        <v>28</v>
      </c>
      <c r="D7" s="15">
        <v>0</v>
      </c>
      <c r="E7" s="20" t="s">
        <v>31</v>
      </c>
      <c r="F7" s="20" t="s">
        <v>32</v>
      </c>
      <c r="G7" s="15" t="s">
        <v>30</v>
      </c>
      <c r="H7" s="17" t="s">
        <v>29</v>
      </c>
      <c r="I7" s="19"/>
    </row>
    <row r="8" s="59" customFormat="1" ht="32" customHeight="1" spans="1:9">
      <c r="A8" s="15"/>
      <c r="B8" s="21" t="s">
        <v>33</v>
      </c>
      <c r="C8" s="10" t="s">
        <v>34</v>
      </c>
      <c r="D8" s="15">
        <v>0</v>
      </c>
      <c r="E8" s="22" t="s">
        <v>94</v>
      </c>
      <c r="F8" s="22" t="s">
        <v>36</v>
      </c>
      <c r="G8" s="15" t="s">
        <v>30</v>
      </c>
      <c r="H8" s="17" t="s">
        <v>29</v>
      </c>
      <c r="I8" s="19"/>
    </row>
    <row r="9" s="59" customFormat="1" ht="32" customHeight="1" spans="1:9">
      <c r="A9" s="60" t="s">
        <v>37</v>
      </c>
      <c r="B9" s="18" t="s">
        <v>38</v>
      </c>
      <c r="C9" s="18" t="s">
        <v>39</v>
      </c>
      <c r="D9" s="24">
        <v>9</v>
      </c>
      <c r="E9" s="30" t="str">
        <f>"考核"&amp;C9&amp;"情况"</f>
        <v>考核开展培训次数情况</v>
      </c>
      <c r="F9" s="25" t="s">
        <v>115</v>
      </c>
      <c r="G9" s="26" t="s">
        <v>40</v>
      </c>
      <c r="H9" s="17" t="s">
        <v>29</v>
      </c>
      <c r="I9" s="15"/>
    </row>
    <row r="10" s="59" customFormat="1" ht="32" customHeight="1" spans="1:9">
      <c r="A10" s="61"/>
      <c r="B10" s="33"/>
      <c r="C10" s="18" t="s">
        <v>116</v>
      </c>
      <c r="D10" s="24">
        <v>2</v>
      </c>
      <c r="E10" s="30" t="str">
        <f>"考核"&amp;C10&amp;"情况"</f>
        <v>考核开展培训班次情况</v>
      </c>
      <c r="F10" s="25" t="s">
        <v>117</v>
      </c>
      <c r="G10" s="26" t="s">
        <v>40</v>
      </c>
      <c r="H10" s="17" t="s">
        <v>29</v>
      </c>
      <c r="I10" s="15"/>
    </row>
    <row r="11" s="59" customFormat="1" ht="32" customHeight="1" spans="1:9">
      <c r="A11" s="61"/>
      <c r="B11" s="18" t="s">
        <v>44</v>
      </c>
      <c r="C11" s="18" t="s">
        <v>45</v>
      </c>
      <c r="D11" s="34">
        <v>100</v>
      </c>
      <c r="E11" s="30" t="str">
        <f>"考核"&amp;C11&amp;"情况"</f>
        <v>考核资金使用合规率情况</v>
      </c>
      <c r="F11" s="25" t="s">
        <v>118</v>
      </c>
      <c r="G11" s="26" t="s">
        <v>30</v>
      </c>
      <c r="H11" s="17" t="s">
        <v>46</v>
      </c>
      <c r="I11" s="15"/>
    </row>
    <row r="12" s="59" customFormat="1" ht="32" customHeight="1" spans="1:9">
      <c r="A12" s="62"/>
      <c r="B12" s="18" t="s">
        <v>49</v>
      </c>
      <c r="C12" s="37" t="s">
        <v>101</v>
      </c>
      <c r="D12" s="37" t="s">
        <v>102</v>
      </c>
      <c r="E12" s="19" t="s">
        <v>103</v>
      </c>
      <c r="F12" s="20" t="s">
        <v>119</v>
      </c>
      <c r="G12" s="15" t="s">
        <v>53</v>
      </c>
      <c r="H12" s="38" t="s">
        <v>51</v>
      </c>
      <c r="I12" s="19"/>
    </row>
    <row r="13" s="59" customFormat="1" ht="32" customHeight="1" spans="1:9">
      <c r="A13" s="15" t="s">
        <v>105</v>
      </c>
      <c r="B13" s="37" t="s">
        <v>57</v>
      </c>
      <c r="C13" s="15" t="s">
        <v>120</v>
      </c>
      <c r="D13" s="15" t="s">
        <v>59</v>
      </c>
      <c r="E13" s="16" t="s">
        <v>60</v>
      </c>
      <c r="F13" s="19" t="s">
        <v>107</v>
      </c>
      <c r="G13" s="15" t="s">
        <v>53</v>
      </c>
      <c r="H13" s="17" t="s">
        <v>51</v>
      </c>
      <c r="I13" s="15"/>
    </row>
    <row r="14" s="59" customFormat="1" ht="40" customHeight="1" spans="1:18">
      <c r="A14" s="39"/>
      <c r="B14" s="37" t="s">
        <v>62</v>
      </c>
      <c r="C14" s="10" t="s">
        <v>121</v>
      </c>
      <c r="D14" s="15" t="s">
        <v>59</v>
      </c>
      <c r="E14" s="19" t="s">
        <v>64</v>
      </c>
      <c r="F14" s="19" t="s">
        <v>107</v>
      </c>
      <c r="G14" s="15" t="s">
        <v>53</v>
      </c>
      <c r="H14" s="40" t="s">
        <v>51</v>
      </c>
      <c r="I14" s="10"/>
      <c r="R14" s="64"/>
    </row>
    <row r="15" s="59" customFormat="1" ht="32" customHeight="1" spans="1:9">
      <c r="A15" s="15"/>
      <c r="B15" s="21" t="s">
        <v>70</v>
      </c>
      <c r="C15" s="10" t="s">
        <v>122</v>
      </c>
      <c r="D15" s="15" t="s">
        <v>59</v>
      </c>
      <c r="E15" s="19" t="s">
        <v>72</v>
      </c>
      <c r="F15" s="19" t="s">
        <v>107</v>
      </c>
      <c r="G15" s="15" t="s">
        <v>53</v>
      </c>
      <c r="H15" s="40" t="s">
        <v>51</v>
      </c>
      <c r="I15" s="15"/>
    </row>
    <row r="16" s="59" customFormat="1" ht="32" customHeight="1" spans="1:9">
      <c r="A16" s="15" t="s">
        <v>110</v>
      </c>
      <c r="B16" s="21" t="s">
        <v>75</v>
      </c>
      <c r="C16" s="15" t="s">
        <v>123</v>
      </c>
      <c r="D16" s="15">
        <v>95</v>
      </c>
      <c r="E16" s="16" t="s">
        <v>124</v>
      </c>
      <c r="F16" s="16" t="s">
        <v>112</v>
      </c>
      <c r="G16" s="15" t="s">
        <v>30</v>
      </c>
      <c r="H16" s="17" t="s">
        <v>29</v>
      </c>
      <c r="I16" s="15"/>
    </row>
    <row r="17" s="4" customFormat="1" ht="23" customHeight="1" spans="1:11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5"/>
    <mergeCell ref="B9:B10"/>
  </mergeCells>
  <pageMargins left="0.590277777777778" right="0.590277777777778" top="0.904861111111111" bottom="0.786805555555556" header="0.393055555555556" footer="0.393055555555556"/>
  <pageSetup paperSize="9" scale="78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9" workbookViewId="0">
      <selection activeCell="F18" sqref="A18:K24"/>
    </sheetView>
  </sheetViews>
  <sheetFormatPr defaultColWidth="12" defaultRowHeight="13.5"/>
  <cols>
    <col min="1" max="1" width="13.1666666666667" style="4" customWidth="1"/>
    <col min="2" max="2" width="13" style="4" customWidth="1"/>
    <col min="3" max="3" width="23.1666666666667" style="4" customWidth="1"/>
    <col min="4" max="4" width="13.1666666666667" style="4" customWidth="1"/>
    <col min="5" max="5" width="42.5" style="5" customWidth="1"/>
    <col min="6" max="6" width="42.8333333333333" style="4" customWidth="1"/>
    <col min="7" max="7" width="11.8333333333333" style="4" customWidth="1"/>
    <col min="8" max="8" width="12.6666666666667" style="6" customWidth="1"/>
    <col min="9" max="9" width="10.1666666666667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45" customFormat="1" ht="51" customHeight="1" spans="1:9">
      <c r="A1" s="47" t="s">
        <v>81</v>
      </c>
      <c r="B1" s="47"/>
      <c r="C1" s="47"/>
      <c r="D1" s="47"/>
      <c r="E1" s="48"/>
      <c r="F1" s="47"/>
      <c r="G1" s="47"/>
      <c r="H1" s="49"/>
      <c r="I1" s="47"/>
    </row>
    <row r="2" s="46" customFormat="1" ht="35.1" customHeight="1" spans="1:9">
      <c r="A2" s="10" t="s">
        <v>82</v>
      </c>
      <c r="B2" s="10" t="s">
        <v>2</v>
      </c>
      <c r="C2" s="10"/>
      <c r="D2" s="10"/>
      <c r="E2" s="10" t="s">
        <v>83</v>
      </c>
      <c r="F2" s="50" t="s">
        <v>125</v>
      </c>
      <c r="G2" s="51" t="s">
        <v>85</v>
      </c>
      <c r="H2" s="52"/>
      <c r="I2" s="56">
        <v>10</v>
      </c>
    </row>
    <row r="3" s="3" customFormat="1" ht="34" customHeight="1" spans="1:9">
      <c r="A3" s="15" t="s">
        <v>86</v>
      </c>
      <c r="B3" s="15" t="s">
        <v>126</v>
      </c>
      <c r="C3" s="15"/>
      <c r="D3" s="15"/>
      <c r="E3" s="16"/>
      <c r="F3" s="15"/>
      <c r="G3" s="15"/>
      <c r="H3" s="17"/>
      <c r="I3" s="15"/>
    </row>
    <row r="4" s="3" customFormat="1" ht="36" customHeight="1" spans="1:9">
      <c r="A4" s="39" t="s">
        <v>10</v>
      </c>
      <c r="B4" s="53"/>
      <c r="C4" s="53"/>
      <c r="D4" s="53"/>
      <c r="E4" s="53"/>
      <c r="F4" s="53"/>
      <c r="G4" s="53"/>
      <c r="H4" s="53"/>
      <c r="I4" s="57"/>
    </row>
    <row r="5" s="3" customFormat="1" ht="32" customHeight="1" spans="1:9">
      <c r="A5" s="15" t="s">
        <v>11</v>
      </c>
      <c r="B5" s="15" t="s">
        <v>12</v>
      </c>
      <c r="C5" s="15" t="s">
        <v>13</v>
      </c>
      <c r="D5" s="15" t="s">
        <v>15</v>
      </c>
      <c r="E5" s="15" t="s">
        <v>88</v>
      </c>
      <c r="F5" s="15" t="s">
        <v>89</v>
      </c>
      <c r="G5" s="15" t="s">
        <v>90</v>
      </c>
      <c r="H5" s="17" t="s">
        <v>14</v>
      </c>
      <c r="I5" s="15" t="s">
        <v>19</v>
      </c>
    </row>
    <row r="6" s="3" customFormat="1" ht="30" customHeight="1" spans="1:9">
      <c r="A6" s="15" t="s">
        <v>20</v>
      </c>
      <c r="B6" s="18" t="s">
        <v>21</v>
      </c>
      <c r="C6" s="15" t="s">
        <v>91</v>
      </c>
      <c r="D6" s="15">
        <v>10</v>
      </c>
      <c r="E6" s="19" t="s">
        <v>92</v>
      </c>
      <c r="F6" s="19" t="s">
        <v>93</v>
      </c>
      <c r="G6" s="15" t="s">
        <v>24</v>
      </c>
      <c r="H6" s="17" t="s">
        <v>23</v>
      </c>
      <c r="I6" s="15"/>
    </row>
    <row r="7" s="3" customFormat="1" ht="30" customHeight="1" spans="1:9">
      <c r="A7" s="15"/>
      <c r="B7" s="18" t="s">
        <v>27</v>
      </c>
      <c r="C7" s="18" t="s">
        <v>28</v>
      </c>
      <c r="D7" s="15">
        <v>0</v>
      </c>
      <c r="E7" s="20" t="s">
        <v>31</v>
      </c>
      <c r="F7" s="20" t="s">
        <v>32</v>
      </c>
      <c r="G7" s="15" t="s">
        <v>30</v>
      </c>
      <c r="H7" s="17" t="s">
        <v>29</v>
      </c>
      <c r="I7" s="19"/>
    </row>
    <row r="8" s="3" customFormat="1" ht="30" customHeight="1" spans="1:9">
      <c r="A8" s="15"/>
      <c r="B8" s="21" t="s">
        <v>127</v>
      </c>
      <c r="C8" s="10" t="s">
        <v>128</v>
      </c>
      <c r="D8" s="15">
        <v>0</v>
      </c>
      <c r="E8" s="22" t="s">
        <v>94</v>
      </c>
      <c r="F8" s="22" t="s">
        <v>36</v>
      </c>
      <c r="G8" s="15" t="s">
        <v>30</v>
      </c>
      <c r="H8" s="17" t="s">
        <v>29</v>
      </c>
      <c r="I8" s="19"/>
    </row>
    <row r="9" s="3" customFormat="1" ht="30" customHeight="1" spans="1:9">
      <c r="A9" s="23" t="s">
        <v>129</v>
      </c>
      <c r="B9" s="18" t="s">
        <v>38</v>
      </c>
      <c r="C9" s="18" t="s">
        <v>130</v>
      </c>
      <c r="D9" s="24">
        <v>100</v>
      </c>
      <c r="E9" s="19" t="s">
        <v>96</v>
      </c>
      <c r="F9" s="54" t="s">
        <v>131</v>
      </c>
      <c r="G9" s="26" t="s">
        <v>30</v>
      </c>
      <c r="H9" s="17" t="s">
        <v>46</v>
      </c>
      <c r="I9" s="15"/>
    </row>
    <row r="10" s="3" customFormat="1" ht="30" customHeight="1" spans="1:9">
      <c r="A10" s="27"/>
      <c r="B10" s="33"/>
      <c r="C10" s="18" t="s">
        <v>132</v>
      </c>
      <c r="D10" s="34">
        <v>5</v>
      </c>
      <c r="E10" s="30" t="s">
        <v>133</v>
      </c>
      <c r="F10" s="25" t="s">
        <v>98</v>
      </c>
      <c r="G10" s="26" t="s">
        <v>134</v>
      </c>
      <c r="H10" s="17" t="s">
        <v>29</v>
      </c>
      <c r="I10" s="15"/>
    </row>
    <row r="11" s="3" customFormat="1" ht="30" customHeight="1" spans="1:9">
      <c r="A11" s="27"/>
      <c r="B11" s="18" t="s">
        <v>44</v>
      </c>
      <c r="C11" s="18" t="s">
        <v>45</v>
      </c>
      <c r="D11" s="34">
        <v>100</v>
      </c>
      <c r="E11" s="19" t="s">
        <v>135</v>
      </c>
      <c r="F11" s="25" t="s">
        <v>136</v>
      </c>
      <c r="G11" s="26" t="s">
        <v>30</v>
      </c>
      <c r="H11" s="17" t="s">
        <v>46</v>
      </c>
      <c r="I11" s="15"/>
    </row>
    <row r="12" s="3" customFormat="1" ht="30" customHeight="1" spans="1:9">
      <c r="A12" s="36"/>
      <c r="B12" s="18" t="s">
        <v>49</v>
      </c>
      <c r="C12" s="37" t="s">
        <v>137</v>
      </c>
      <c r="D12" s="37" t="s">
        <v>102</v>
      </c>
      <c r="E12" s="19" t="s">
        <v>103</v>
      </c>
      <c r="F12" s="20" t="s">
        <v>104</v>
      </c>
      <c r="G12" s="15" t="s">
        <v>53</v>
      </c>
      <c r="H12" s="38" t="s">
        <v>51</v>
      </c>
      <c r="I12" s="19"/>
    </row>
    <row r="13" s="3" customFormat="1" ht="30" customHeight="1" spans="1:9">
      <c r="A13" s="15" t="s">
        <v>105</v>
      </c>
      <c r="B13" s="37" t="s">
        <v>57</v>
      </c>
      <c r="C13" s="15" t="s">
        <v>120</v>
      </c>
      <c r="D13" s="15" t="s">
        <v>59</v>
      </c>
      <c r="E13" s="16" t="s">
        <v>60</v>
      </c>
      <c r="F13" s="20" t="s">
        <v>138</v>
      </c>
      <c r="G13" s="15" t="s">
        <v>53</v>
      </c>
      <c r="H13" s="17" t="s">
        <v>51</v>
      </c>
      <c r="I13" s="15"/>
    </row>
    <row r="14" s="3" customFormat="1" ht="30" customHeight="1" spans="1:18">
      <c r="A14" s="39"/>
      <c r="B14" s="37" t="s">
        <v>62</v>
      </c>
      <c r="C14" s="10" t="s">
        <v>139</v>
      </c>
      <c r="D14" s="15" t="s">
        <v>59</v>
      </c>
      <c r="E14" s="19" t="s">
        <v>64</v>
      </c>
      <c r="F14" s="19" t="s">
        <v>107</v>
      </c>
      <c r="G14" s="15" t="s">
        <v>53</v>
      </c>
      <c r="H14" s="40" t="s">
        <v>51</v>
      </c>
      <c r="I14" s="10"/>
      <c r="R14" s="44"/>
    </row>
    <row r="15" s="3" customFormat="1" ht="30" customHeight="1" spans="1:9">
      <c r="A15" s="15"/>
      <c r="B15" s="37" t="s">
        <v>66</v>
      </c>
      <c r="C15" s="55" t="s">
        <v>140</v>
      </c>
      <c r="D15" s="15" t="s">
        <v>59</v>
      </c>
      <c r="E15" s="19" t="s">
        <v>68</v>
      </c>
      <c r="F15" s="20" t="s">
        <v>138</v>
      </c>
      <c r="G15" s="15" t="s">
        <v>53</v>
      </c>
      <c r="H15" s="40" t="s">
        <v>51</v>
      </c>
      <c r="I15" s="15"/>
    </row>
    <row r="16" s="3" customFormat="1" ht="30" customHeight="1" spans="1:9">
      <c r="A16" s="15"/>
      <c r="B16" s="21" t="s">
        <v>70</v>
      </c>
      <c r="C16" s="10" t="s">
        <v>141</v>
      </c>
      <c r="D16" s="15" t="s">
        <v>59</v>
      </c>
      <c r="E16" s="19" t="s">
        <v>72</v>
      </c>
      <c r="F16" s="20" t="s">
        <v>142</v>
      </c>
      <c r="G16" s="15" t="s">
        <v>53</v>
      </c>
      <c r="H16" s="40" t="s">
        <v>51</v>
      </c>
      <c r="I16" s="15"/>
    </row>
    <row r="17" s="3" customFormat="1" ht="30" customHeight="1" spans="1:9">
      <c r="A17" s="15" t="s">
        <v>110</v>
      </c>
      <c r="B17" s="21" t="s">
        <v>75</v>
      </c>
      <c r="C17" s="15" t="s">
        <v>79</v>
      </c>
      <c r="D17" s="15">
        <v>95</v>
      </c>
      <c r="E17" s="16" t="s">
        <v>80</v>
      </c>
      <c r="F17" s="16" t="s">
        <v>112</v>
      </c>
      <c r="G17" s="15" t="s">
        <v>30</v>
      </c>
      <c r="H17" s="17" t="s">
        <v>29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9:B10"/>
  </mergeCells>
  <pageMargins left="0.590277777777778" right="0.590277777777778" top="0.904861111111111" bottom="0.786805555555556" header="0.393055555555556" footer="0.393055555555556"/>
  <pageSetup paperSize="9" scale="82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workbookViewId="0">
      <selection activeCell="A1" sqref="A1:I16"/>
    </sheetView>
  </sheetViews>
  <sheetFormatPr defaultColWidth="12" defaultRowHeight="13.5"/>
  <cols>
    <col min="1" max="1" width="12.8333333333333" style="4" customWidth="1"/>
    <col min="2" max="2" width="16.5" style="4" customWidth="1"/>
    <col min="3" max="3" width="18.3333333333333" style="4" customWidth="1"/>
    <col min="4" max="4" width="14" style="4" customWidth="1"/>
    <col min="5" max="5" width="40.3333333333333" style="5" customWidth="1"/>
    <col min="6" max="6" width="42.3333333333333" style="4" customWidth="1"/>
    <col min="7" max="7" width="12.1666666666667" style="4" customWidth="1"/>
    <col min="8" max="8" width="14.3333333333333" style="6" customWidth="1"/>
    <col min="9" max="9" width="10.6666666666667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4" customHeight="1" spans="1:9">
      <c r="A1" s="7" t="s">
        <v>81</v>
      </c>
      <c r="B1" s="7"/>
      <c r="C1" s="7"/>
      <c r="D1" s="7"/>
      <c r="E1" s="8"/>
      <c r="F1" s="7"/>
      <c r="G1" s="7"/>
      <c r="H1" s="9"/>
      <c r="I1" s="7"/>
    </row>
    <row r="2" s="2" customFormat="1" ht="32" customHeight="1" spans="1:9">
      <c r="A2" s="10" t="s">
        <v>82</v>
      </c>
      <c r="B2" s="10" t="s">
        <v>2</v>
      </c>
      <c r="C2" s="10"/>
      <c r="D2" s="10"/>
      <c r="E2" s="11" t="s">
        <v>83</v>
      </c>
      <c r="F2" s="12" t="s">
        <v>143</v>
      </c>
      <c r="G2" s="13" t="s">
        <v>85</v>
      </c>
      <c r="H2" s="14"/>
      <c r="I2" s="42">
        <v>4</v>
      </c>
    </row>
    <row r="3" s="3" customFormat="1" ht="36" customHeight="1" spans="1:9">
      <c r="A3" s="15" t="s">
        <v>86</v>
      </c>
      <c r="B3" s="15" t="s">
        <v>144</v>
      </c>
      <c r="C3" s="15"/>
      <c r="D3" s="15"/>
      <c r="E3" s="16"/>
      <c r="F3" s="15"/>
      <c r="G3" s="15"/>
      <c r="H3" s="17"/>
      <c r="I3" s="15"/>
    </row>
    <row r="4" s="3" customFormat="1" ht="27" customHeight="1" spans="1:9">
      <c r="A4" s="15" t="s">
        <v>10</v>
      </c>
      <c r="B4" s="15"/>
      <c r="C4" s="15"/>
      <c r="D4" s="15"/>
      <c r="E4" s="16"/>
      <c r="F4" s="15"/>
      <c r="G4" s="15"/>
      <c r="H4" s="17"/>
      <c r="I4" s="43"/>
    </row>
    <row r="5" s="3" customFormat="1" ht="27" customHeight="1" spans="1:9">
      <c r="A5" s="15" t="s">
        <v>11</v>
      </c>
      <c r="B5" s="15" t="s">
        <v>12</v>
      </c>
      <c r="C5" s="15" t="s">
        <v>13</v>
      </c>
      <c r="D5" s="15" t="s">
        <v>15</v>
      </c>
      <c r="E5" s="15" t="s">
        <v>88</v>
      </c>
      <c r="F5" s="15" t="s">
        <v>89</v>
      </c>
      <c r="G5" s="15" t="s">
        <v>90</v>
      </c>
      <c r="H5" s="17" t="s">
        <v>14</v>
      </c>
      <c r="I5" s="15" t="s">
        <v>19</v>
      </c>
    </row>
    <row r="6" s="3" customFormat="1" ht="27" customHeight="1" spans="1:9">
      <c r="A6" s="15" t="s">
        <v>20</v>
      </c>
      <c r="B6" s="18" t="s">
        <v>21</v>
      </c>
      <c r="C6" s="15" t="s">
        <v>91</v>
      </c>
      <c r="D6" s="15">
        <v>4</v>
      </c>
      <c r="E6" s="19" t="s">
        <v>92</v>
      </c>
      <c r="F6" s="19" t="s">
        <v>93</v>
      </c>
      <c r="G6" s="15" t="s">
        <v>24</v>
      </c>
      <c r="H6" s="17" t="s">
        <v>23</v>
      </c>
      <c r="I6" s="15"/>
    </row>
    <row r="7" s="3" customFormat="1" ht="35.1" customHeight="1" spans="1:9">
      <c r="A7" s="15"/>
      <c r="B7" s="18" t="s">
        <v>27</v>
      </c>
      <c r="C7" s="18" t="s">
        <v>28</v>
      </c>
      <c r="D7" s="15">
        <v>0</v>
      </c>
      <c r="E7" s="20" t="s">
        <v>31</v>
      </c>
      <c r="F7" s="20" t="s">
        <v>32</v>
      </c>
      <c r="G7" s="15" t="s">
        <v>30</v>
      </c>
      <c r="H7" s="17" t="s">
        <v>29</v>
      </c>
      <c r="I7" s="19"/>
    </row>
    <row r="8" s="3" customFormat="1" ht="35.1" customHeight="1" spans="1:9">
      <c r="A8" s="15"/>
      <c r="B8" s="21" t="s">
        <v>33</v>
      </c>
      <c r="C8" s="10" t="s">
        <v>128</v>
      </c>
      <c r="D8" s="15">
        <v>0</v>
      </c>
      <c r="E8" s="22" t="s">
        <v>94</v>
      </c>
      <c r="F8" s="22" t="s">
        <v>36</v>
      </c>
      <c r="G8" s="15" t="s">
        <v>30</v>
      </c>
      <c r="H8" s="17" t="s">
        <v>29</v>
      </c>
      <c r="I8" s="19"/>
    </row>
    <row r="9" s="3" customFormat="1" ht="30" customHeight="1" spans="1:9">
      <c r="A9" s="23" t="s">
        <v>129</v>
      </c>
      <c r="B9" s="18" t="s">
        <v>38</v>
      </c>
      <c r="C9" s="18" t="s">
        <v>43</v>
      </c>
      <c r="D9" s="24">
        <v>10</v>
      </c>
      <c r="E9" s="19" t="s">
        <v>145</v>
      </c>
      <c r="F9" s="25" t="s">
        <v>98</v>
      </c>
      <c r="G9" s="26" t="s">
        <v>40</v>
      </c>
      <c r="H9" s="17" t="s">
        <v>29</v>
      </c>
      <c r="I9" s="15"/>
    </row>
    <row r="10" s="3" customFormat="1" ht="30" customHeight="1" spans="1:9">
      <c r="A10" s="27"/>
      <c r="B10" s="18" t="s">
        <v>44</v>
      </c>
      <c r="C10" s="28" t="s">
        <v>45</v>
      </c>
      <c r="D10" s="29">
        <v>100</v>
      </c>
      <c r="E10" s="30" t="s">
        <v>146</v>
      </c>
      <c r="F10" s="25" t="s">
        <v>136</v>
      </c>
      <c r="G10" s="31" t="s">
        <v>30</v>
      </c>
      <c r="H10" s="32" t="s">
        <v>100</v>
      </c>
      <c r="I10" s="15"/>
    </row>
    <row r="11" s="3" customFormat="1" ht="30" customHeight="1" spans="1:9">
      <c r="A11" s="27"/>
      <c r="B11" s="33"/>
      <c r="C11" s="18" t="s">
        <v>147</v>
      </c>
      <c r="D11" s="34">
        <v>100</v>
      </c>
      <c r="E11" s="19" t="s">
        <v>148</v>
      </c>
      <c r="F11" s="35" t="s">
        <v>149</v>
      </c>
      <c r="G11" s="26" t="s">
        <v>30</v>
      </c>
      <c r="H11" s="17" t="s">
        <v>46</v>
      </c>
      <c r="I11" s="15"/>
    </row>
    <row r="12" s="3" customFormat="1" ht="27" customHeight="1" spans="1:9">
      <c r="A12" s="36"/>
      <c r="B12" s="18" t="s">
        <v>49</v>
      </c>
      <c r="C12" s="37" t="s">
        <v>137</v>
      </c>
      <c r="D12" s="37" t="s">
        <v>102</v>
      </c>
      <c r="E12" s="19" t="s">
        <v>103</v>
      </c>
      <c r="F12" s="20" t="s">
        <v>104</v>
      </c>
      <c r="G12" s="15" t="s">
        <v>53</v>
      </c>
      <c r="H12" s="38" t="s">
        <v>51</v>
      </c>
      <c r="I12" s="19"/>
    </row>
    <row r="13" s="3" customFormat="1" ht="29" customHeight="1" spans="1:9">
      <c r="A13" s="15" t="s">
        <v>105</v>
      </c>
      <c r="B13" s="37" t="s">
        <v>57</v>
      </c>
      <c r="C13" s="15" t="s">
        <v>120</v>
      </c>
      <c r="D13" s="15" t="s">
        <v>59</v>
      </c>
      <c r="E13" s="19" t="s">
        <v>64</v>
      </c>
      <c r="F13" s="19" t="s">
        <v>107</v>
      </c>
      <c r="G13" s="15" t="s">
        <v>53</v>
      </c>
      <c r="H13" s="17" t="s">
        <v>51</v>
      </c>
      <c r="I13" s="15"/>
    </row>
    <row r="14" s="3" customFormat="1" ht="29" customHeight="1" spans="1:18">
      <c r="A14" s="39"/>
      <c r="B14" s="37" t="s">
        <v>62</v>
      </c>
      <c r="C14" s="10" t="s">
        <v>150</v>
      </c>
      <c r="D14" s="15" t="s">
        <v>59</v>
      </c>
      <c r="E14" s="19" t="s">
        <v>64</v>
      </c>
      <c r="F14" s="19" t="s">
        <v>107</v>
      </c>
      <c r="G14" s="15" t="s">
        <v>53</v>
      </c>
      <c r="H14" s="40" t="s">
        <v>51</v>
      </c>
      <c r="I14" s="10"/>
      <c r="R14" s="44"/>
    </row>
    <row r="15" s="3" customFormat="1" ht="29" customHeight="1" spans="1:9">
      <c r="A15" s="15"/>
      <c r="B15" s="21" t="s">
        <v>70</v>
      </c>
      <c r="C15" s="10" t="s">
        <v>151</v>
      </c>
      <c r="D15" s="15" t="s">
        <v>59</v>
      </c>
      <c r="E15" s="19" t="s">
        <v>72</v>
      </c>
      <c r="F15" s="19" t="s">
        <v>107</v>
      </c>
      <c r="G15" s="15" t="s">
        <v>53</v>
      </c>
      <c r="H15" s="40" t="s">
        <v>51</v>
      </c>
      <c r="I15" s="15"/>
    </row>
    <row r="16" s="3" customFormat="1" ht="29" customHeight="1" spans="1:9">
      <c r="A16" s="15" t="s">
        <v>110</v>
      </c>
      <c r="B16" s="21" t="s">
        <v>75</v>
      </c>
      <c r="C16" s="15" t="s">
        <v>76</v>
      </c>
      <c r="D16" s="15">
        <v>95</v>
      </c>
      <c r="E16" s="16" t="s">
        <v>77</v>
      </c>
      <c r="F16" s="16" t="s">
        <v>112</v>
      </c>
      <c r="G16" s="15" t="s">
        <v>30</v>
      </c>
      <c r="H16" s="17" t="s">
        <v>29</v>
      </c>
      <c r="I16" s="15"/>
    </row>
    <row r="17" s="4" customFormat="1" ht="20" customHeight="1" spans="1:11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</row>
  </sheetData>
  <mergeCells count="10">
    <mergeCell ref="A1:I1"/>
    <mergeCell ref="B2:D2"/>
    <mergeCell ref="G2:H2"/>
    <mergeCell ref="B3:I3"/>
    <mergeCell ref="A4:H4"/>
    <mergeCell ref="A17:K17"/>
    <mergeCell ref="A6:A8"/>
    <mergeCell ref="A9:A12"/>
    <mergeCell ref="A13:A15"/>
    <mergeCell ref="B10:B11"/>
  </mergeCells>
  <pageMargins left="0.590277777777778" right="0.590277777777778" top="0.904861111111111" bottom="0.786805555555556" header="0.393055555555556" footer="0.393055555555556"/>
  <pageSetup paperSize="9" scale="82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整体支出绩效目标表</vt:lpstr>
      <vt:lpstr>党校专项业务管理费用</vt:lpstr>
      <vt:lpstr>党校主体班学员培训费</vt:lpstr>
      <vt:lpstr>党校学员宾馆、食堂、教学楼、门卫、绿化等经费</vt:lpstr>
      <vt:lpstr>远程教育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2025-05-09T08:12:50Z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B7454D91617B4C63B26D162DBF70144E_13</vt:lpwstr>
  </property>
  <property fmtid="{D5CDD505-2E9C-101B-9397-08002B2CF9AE}" pid="5" name="KSOReadingLayout">
    <vt:bool>true</vt:bool>
  </property>
</Properties>
</file>