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1"/>
  </bookViews>
  <sheets>
    <sheet name="整体支出绩效目标表" sheetId="2" r:id="rId1"/>
    <sheet name="工商联专项经费" sheetId="3" r:id="rId2"/>
  </sheets>
  <definedNames>
    <definedName name="_xlnm.Print_Titles" localSheetId="1">工商联专项经费!$5:$5</definedName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<sst xmlns="http://schemas.openxmlformats.org/spreadsheetml/2006/main" count="212" uniqueCount="118">
  <si>
    <t>整体绩效目标申报表</t>
  </si>
  <si>
    <t>部门单位名称</t>
  </si>
  <si>
    <t>通道侗族自治县县工商联</t>
  </si>
  <si>
    <t>部门（单位）职责</t>
  </si>
  <si>
    <t>与通道县大政方针及政治、经济、社会生活中的重要问题的政治协商，发挥民主监督作用，积极参政议政；密切会员联系，畅通反映意见建议的渠道，表彰宣传他们中的先进典型，做好工商界代表人士政治安排的推荐工作； 加强和改进非公有制经济人士思想政治工作，引导会员弘扬中华民族传统美德，致富思源、富而思进，积极承担社会责任，热心公益事业，投身光彩事业；引导会员按照科学发展观的要求，转变经济发展的方式，重视生态环境保护，建立和谐劳动关系；代表并维护会员的合法权益，反映会员的意见、要求和建议，参与经济纠纷的调解、仲裁；为会员提供培训、融资、科技、法律、信息咨询等服务；加强自身建设，体现特色，提高履职能力，增强凝聚力；加强对外联络，广泛团结工商界人士，促进经贸合作；承办县委政府委托事项。</t>
  </si>
  <si>
    <t>年度总体目标</t>
  </si>
  <si>
    <t>1、确保县工商联日常运转；2、密切联系会员，做好工商界代表人士政治安排的推荐工作；3、加强和改进非公有制经济人士思想政治工作，引导会员弘扬中华民族传统美德，致富思源、富而思进，积极承担社会责任，热心公益事业，投身光彩事业；4、维护会员的合法权益；5、为会员提供培训、融资、科技、法律、信息咨询等服务；6、加强对外联络，广泛团结工商界人士，促进经贸合作；7、承办县委政府委托事项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</si>
  <si>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</si>
  <si>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</si>
  <si>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</si>
  <si>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</si>
  <si>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</si>
  <si>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</si>
  <si>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</si>
  <si>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</si>
  <si>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</si>
  <si>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</si>
  <si>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</si>
  <si>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</si>
  <si>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</si>
  <si>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</si>
  <si>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</si>
  <si>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</si>
  <si>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</si>
  <si>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</si>
  <si>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</si>
  <si>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</si>
  <si>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</si>
  <si>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</si>
  <si>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</si>
  <si>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</si>
  <si>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</si>
  <si>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</si>
  <si>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</si>
  <si>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</si>
  <si>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
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</si>
  <si>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</si>
  <si>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</si>
  <si>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</si>
  <si>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</si>
  <si>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召开培训会议次数</t>
  </si>
  <si>
    <t>2</t>
  </si>
  <si>
    <t>次</t>
  </si>
  <si>
    <t>考核全年召开培训会议次数情况。</t>
  </si>
  <si>
    <t>按计划完成得5分，每减少1次扣2.5分，扣完为止。</t>
  </si>
  <si>
    <t>开展考察调研次数</t>
  </si>
  <si>
    <t>4</t>
  </si>
  <si>
    <t>考核全年开展考察调研次数情况。</t>
  </si>
  <si>
    <t>按计划完成得5分，每减少1次扣1.5分，扣完为止。</t>
  </si>
  <si>
    <t>搭建政企服务平台数</t>
  </si>
  <si>
    <t>1</t>
  </si>
  <si>
    <t>个</t>
  </si>
  <si>
    <t>考核搭建政企服务平台数量情况。</t>
  </si>
  <si>
    <t>按计划完成计5分，否则不得分。</t>
  </si>
  <si>
    <t>质量指标</t>
  </si>
  <si>
    <t>培训、考察调研完成率</t>
  </si>
  <si>
    <t>=</t>
  </si>
  <si>
    <t>考核开展培训、考察调研完成情况。</t>
  </si>
  <si>
    <t>按计划完成得5分，每下降1%扣0.5分，扣完为止。</t>
  </si>
  <si>
    <t>重点工作办结率</t>
  </si>
  <si>
    <t>重点工作办结率=（重点工作实际完成数/上级交办或下达数）</t>
  </si>
  <si>
    <t>时效指标</t>
  </si>
  <si>
    <t>工作完成时效性</t>
  </si>
  <si>
    <t>定性</t>
  </si>
  <si>
    <t>2025年12月31日前</t>
  </si>
  <si>
    <t>无</t>
  </si>
  <si>
    <t>考核工作完成时效性情况。</t>
  </si>
  <si>
    <t>2025年12月31日前完成，得5分，每延迟10天，扣0.5分，扣完为止。</t>
  </si>
  <si>
    <t>效益指标
(30分)</t>
  </si>
  <si>
    <t>经济效益指标</t>
  </si>
  <si>
    <t>招商引资带动
全县经济增长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</si>
  <si>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</si>
  <si>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</si>
  <si>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</si>
  <si>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</si>
  <si>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改善困难群众生活，维护社会稳定</t>
  </si>
  <si>
    <t>考核工作实施对社会发展所带来的直接或间接影响情况。</t>
  </si>
  <si>
    <t>可持续影响
指标</t>
  </si>
  <si>
    <t>提升各企业合作
便利度</t>
  </si>
  <si>
    <t>考核工作实施对可持续发展所带来的直接或间接影响情况。</t>
  </si>
  <si>
    <t>满意度指标
(10分）</t>
  </si>
  <si>
    <t>服务对象
满意度指标</t>
  </si>
  <si>
    <t>会员满意度</t>
  </si>
  <si>
    <t>考核会员满意度情况。</t>
  </si>
  <si>
    <t>会员满意度达95%得5分，每下降1%，扣0.5分，扣完为止。</t>
  </si>
  <si>
    <t>群众满意度</t>
  </si>
  <si>
    <t>考核群众满意度情况。</t>
  </si>
  <si>
    <t>群众满意度达95%得5分，每下降1%，扣0.5分，扣完为止。</t>
  </si>
  <si>
    <t>项目支出绩效目标表</t>
  </si>
  <si>
    <t>部门（单位）    名称 (盖章）</t>
  </si>
  <si>
    <t>项目名称</t>
  </si>
  <si>
    <t>工商联专项经费</t>
  </si>
  <si>
    <t>预算金额（万元）</t>
  </si>
  <si>
    <t>项目支出       绩效目标</t>
  </si>
  <si>
    <t>为保障民营企业服务中心日常运行有序、平稳，保障“湘商回归、万企兴万村”发展与建设工作有序开展，保障老工商业者生活补助，以及非公人士教育培训、非公党建、光彩事业工作正常开展，招商引资带动全县经济增长，改善困难群众生活，维护社会稳定，提升各企业合作便利度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</si>
  <si>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</si>
  <si>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</si>
  <si>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</si>
  <si>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</si>
  <si>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</si>
  <si>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</si>
  <si>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</si>
  <si>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培训完成率</t>
  </si>
  <si>
    <t>考核培训完成情况。</t>
  </si>
  <si>
    <t>＝</t>
  </si>
  <si>
    <t>考察调研完成率</t>
  </si>
  <si>
    <t>考核考察调研完成情况。</t>
  </si>
  <si>
    <t>项目完成时效性</t>
  </si>
  <si>
    <t>考核项目完成时效性情况</t>
  </si>
  <si>
    <t>效益指标
（30分）</t>
  </si>
  <si>
    <t>招商引资带动全县经济增长</t>
  </si>
  <si>
    <t>考核项目实施对经济发展所带来的直接或间接影响情况。</t>
  </si>
  <si>
    <t>考核项目实施对社会发展所带来的直接或间接影响情况。</t>
  </si>
  <si>
    <t>提升各企业合作便利度</t>
  </si>
  <si>
    <t>考核项目实施对可持续发展所带来的直接或间接影响情况。</t>
  </si>
  <si>
    <t>满意度指标
  （10分）</t>
  </si>
  <si>
    <t>服务对象
满 意度指标</t>
  </si>
  <si>
    <t>群众满意度达95%得10分，每下降1%，扣0.5分，扣完为止。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</si>
</sst>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20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opLeftCell="A9" workbookViewId="0">
      <selection activeCell="H17" sqref="H17"/>
    </sheetView>
  </sheetViews>
  <sheetFormatPr defaultColWidth="12" defaultRowHeight="13.5"/>
  <cols>
    <col min="1" max="1" width="9.88888888888889" style="44" customWidth="1"/>
    <col min="2" max="2" width="14.3333333333333" style="45" customWidth="1"/>
    <col min="3" max="3" width="17" style="44" customWidth="1"/>
    <col min="4" max="4" width="18.4444444444444" style="46" customWidth="1"/>
    <col min="5" max="5" width="13.3333333333333" style="47" customWidth="1"/>
    <col min="6" max="6" width="12.3333333333333" style="44" customWidth="1"/>
    <col min="7" max="7" width="10.2222222222222" style="48" customWidth="1"/>
    <col min="8" max="8" width="42" style="49" customWidth="1"/>
    <col min="9" max="9" width="46.8333333333333" style="48" customWidth="1"/>
    <col min="10" max="10" width="13.6666666666667" style="44" customWidth="1"/>
    <col min="11" max="16384" width="12" style="44"/>
  </cols>
  <sheetData>
    <row r="1" ht="57" customHeight="1" spans="1:11">
      <c r="A1" s="50" t="s">
        <v>0</v>
      </c>
      <c r="B1" s="51"/>
      <c r="C1" s="51"/>
      <c r="D1" s="50"/>
      <c r="E1" s="51"/>
      <c r="F1" s="51"/>
      <c r="G1" s="51"/>
      <c r="H1" s="51"/>
      <c r="I1" s="51"/>
      <c r="J1" s="51"/>
      <c r="K1" s="65"/>
    </row>
    <row r="2" ht="25" customHeight="1" spans="1:10">
      <c r="A2" s="52" t="s">
        <v>1</v>
      </c>
      <c r="B2" s="52"/>
      <c r="C2" s="34" t="s">
        <v>2</v>
      </c>
      <c r="D2" s="34"/>
      <c r="E2" s="34"/>
      <c r="F2" s="34"/>
      <c r="G2" s="34"/>
      <c r="H2" s="34"/>
      <c r="I2" s="34"/>
      <c r="J2" s="34"/>
    </row>
    <row r="3" ht="64" customHeight="1" spans="1:10">
      <c r="A3" s="53" t="s">
        <v>3</v>
      </c>
      <c r="B3" s="54"/>
      <c r="C3" s="55" t="s">
        <v>4</v>
      </c>
      <c r="D3" s="56"/>
      <c r="E3" s="56"/>
      <c r="F3" s="56"/>
      <c r="G3" s="56"/>
      <c r="H3" s="56"/>
      <c r="I3" s="56"/>
      <c r="J3" s="66"/>
    </row>
    <row r="4" ht="45.95" customHeight="1" spans="1:10">
      <c r="A4" s="52" t="s">
        <v>5</v>
      </c>
      <c r="B4" s="52"/>
      <c r="C4" s="27" t="s">
        <v>6</v>
      </c>
      <c r="D4" s="27"/>
      <c r="E4" s="27"/>
      <c r="F4" s="27"/>
      <c r="G4" s="27"/>
      <c r="H4" s="27"/>
      <c r="I4" s="27"/>
      <c r="J4" s="27"/>
    </row>
    <row r="5" s="42" customFormat="1" ht="2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7">
        <f>H6+H7</f>
        <v>131.56393</v>
      </c>
      <c r="I5" s="57"/>
      <c r="J5" s="57"/>
    </row>
    <row r="6" s="42" customFormat="1" ht="27.95" customHeight="1" spans="1:10">
      <c r="A6" s="10"/>
      <c r="B6" s="10"/>
      <c r="C6" s="10" t="s">
        <v>9</v>
      </c>
      <c r="D6" s="10"/>
      <c r="E6" s="10"/>
      <c r="F6" s="10"/>
      <c r="G6" s="10"/>
      <c r="H6" s="57">
        <v>116.56393</v>
      </c>
      <c r="I6" s="57"/>
      <c r="J6" s="57"/>
    </row>
    <row r="7" s="42" customFormat="1" ht="27.95" customHeight="1" spans="1:10">
      <c r="A7" s="10"/>
      <c r="B7" s="10"/>
      <c r="C7" s="10" t="s">
        <v>10</v>
      </c>
      <c r="D7" s="10"/>
      <c r="E7" s="10"/>
      <c r="F7" s="10"/>
      <c r="G7" s="10"/>
      <c r="H7" s="57">
        <v>15</v>
      </c>
      <c r="I7" s="57"/>
      <c r="J7" s="57"/>
    </row>
    <row r="8" s="43" customFormat="1" ht="35" customHeight="1" spans="1:10">
      <c r="A8" s="52" t="s">
        <v>11</v>
      </c>
      <c r="B8" s="52" t="s">
        <v>12</v>
      </c>
      <c r="C8" s="34" t="s">
        <v>13</v>
      </c>
      <c r="D8" s="34" t="s">
        <v>14</v>
      </c>
      <c r="E8" s="58" t="s">
        <v>15</v>
      </c>
      <c r="F8" s="58" t="s">
        <v>16</v>
      </c>
      <c r="G8" s="52" t="s">
        <v>17</v>
      </c>
      <c r="H8" s="34" t="s">
        <v>18</v>
      </c>
      <c r="I8" s="52" t="s">
        <v>19</v>
      </c>
      <c r="J8" s="52" t="s">
        <v>20</v>
      </c>
    </row>
    <row r="9" ht="35" customHeight="1" spans="1:10">
      <c r="A9" s="59"/>
      <c r="B9" s="34" t="s">
        <v>21</v>
      </c>
      <c r="C9" s="34" t="s">
        <v>22</v>
      </c>
      <c r="D9" s="34" t="s">
        <v>23</v>
      </c>
      <c r="E9" s="11" t="s">
        <v>24</v>
      </c>
      <c r="F9" s="60">
        <f>H5</f>
        <v>131.56393</v>
      </c>
      <c r="G9" s="52" t="s">
        <v>25</v>
      </c>
      <c r="H9" s="27" t="s">
        <v>26</v>
      </c>
      <c r="I9" s="27" t="s">
        <v>27</v>
      </c>
      <c r="J9" s="52"/>
    </row>
    <row r="10" ht="35" customHeight="1" spans="1:10">
      <c r="A10" s="59"/>
      <c r="B10" s="52"/>
      <c r="C10" s="34" t="s">
        <v>28</v>
      </c>
      <c r="D10" s="34" t="s">
        <v>29</v>
      </c>
      <c r="E10" s="58" t="s">
        <v>30</v>
      </c>
      <c r="F10" s="32">
        <v>0</v>
      </c>
      <c r="G10" s="52" t="s">
        <v>31</v>
      </c>
      <c r="H10" s="27" t="s">
        <v>32</v>
      </c>
      <c r="I10" s="24" t="s">
        <v>33</v>
      </c>
      <c r="J10" s="52"/>
    </row>
    <row r="11" ht="35" customHeight="1" spans="1:10">
      <c r="A11" s="59"/>
      <c r="B11" s="52"/>
      <c r="C11" s="34" t="s">
        <v>34</v>
      </c>
      <c r="D11" s="34" t="s">
        <v>35</v>
      </c>
      <c r="E11" s="58" t="s">
        <v>30</v>
      </c>
      <c r="F11" s="32">
        <v>0</v>
      </c>
      <c r="G11" s="52" t="s">
        <v>31</v>
      </c>
      <c r="H11" s="27" t="s">
        <v>36</v>
      </c>
      <c r="I11" s="24" t="s">
        <v>37</v>
      </c>
      <c r="J11" s="52"/>
    </row>
    <row r="12" ht="35" customHeight="1" spans="1:10">
      <c r="A12" s="59"/>
      <c r="B12" s="34" t="s">
        <v>38</v>
      </c>
      <c r="C12" s="34" t="s">
        <v>39</v>
      </c>
      <c r="D12" s="34" t="s">
        <v>40</v>
      </c>
      <c r="E12" s="58" t="s">
        <v>30</v>
      </c>
      <c r="F12" s="32" t="s">
        <v>41</v>
      </c>
      <c r="G12" s="32" t="s">
        <v>42</v>
      </c>
      <c r="H12" s="27" t="s">
        <v>43</v>
      </c>
      <c r="I12" s="24" t="s">
        <v>44</v>
      </c>
      <c r="J12" s="52"/>
    </row>
    <row r="13" ht="35" customHeight="1" spans="1:10">
      <c r="A13" s="59"/>
      <c r="B13" s="34"/>
      <c r="C13" s="34"/>
      <c r="D13" s="34" t="s">
        <v>45</v>
      </c>
      <c r="E13" s="58" t="s">
        <v>30</v>
      </c>
      <c r="F13" s="32" t="s">
        <v>46</v>
      </c>
      <c r="G13" s="32" t="s">
        <v>42</v>
      </c>
      <c r="H13" s="27" t="s">
        <v>47</v>
      </c>
      <c r="I13" s="24" t="s">
        <v>48</v>
      </c>
      <c r="J13" s="52"/>
    </row>
    <row r="14" ht="35" customHeight="1" spans="1:10">
      <c r="A14" s="59"/>
      <c r="B14" s="34"/>
      <c r="C14" s="34"/>
      <c r="D14" s="34" t="s">
        <v>49</v>
      </c>
      <c r="E14" s="18" t="s">
        <v>30</v>
      </c>
      <c r="F14" s="32" t="s">
        <v>50</v>
      </c>
      <c r="G14" s="32" t="s">
        <v>51</v>
      </c>
      <c r="H14" s="27" t="s">
        <v>52</v>
      </c>
      <c r="I14" s="24" t="s">
        <v>53</v>
      </c>
      <c r="J14" s="52"/>
    </row>
    <row r="15" ht="35" customHeight="1" spans="1:10">
      <c r="A15" s="59"/>
      <c r="B15" s="34"/>
      <c r="C15" s="61" t="s">
        <v>54</v>
      </c>
      <c r="D15" s="34" t="s">
        <v>55</v>
      </c>
      <c r="E15" s="58" t="s">
        <v>56</v>
      </c>
      <c r="F15" s="32">
        <v>100</v>
      </c>
      <c r="G15" s="52" t="s">
        <v>31</v>
      </c>
      <c r="H15" s="27" t="s">
        <v>57</v>
      </c>
      <c r="I15" s="31" t="s">
        <v>58</v>
      </c>
      <c r="J15" s="52"/>
    </row>
    <row r="16" ht="35" customHeight="1" spans="1:10">
      <c r="A16" s="59"/>
      <c r="B16" s="34"/>
      <c r="C16" s="62"/>
      <c r="D16" s="63" t="s">
        <v>59</v>
      </c>
      <c r="E16" s="58" t="s">
        <v>56</v>
      </c>
      <c r="F16" s="64">
        <v>100</v>
      </c>
      <c r="G16" s="52" t="s">
        <v>31</v>
      </c>
      <c r="H16" s="27" t="s">
        <v>60</v>
      </c>
      <c r="I16" s="31" t="s">
        <v>58</v>
      </c>
      <c r="J16" s="67"/>
    </row>
    <row r="17" ht="35" customHeight="1" spans="1:10">
      <c r="A17" s="59"/>
      <c r="B17" s="34"/>
      <c r="C17" s="34" t="s">
        <v>61</v>
      </c>
      <c r="D17" s="34" t="s">
        <v>62</v>
      </c>
      <c r="E17" s="34" t="s">
        <v>63</v>
      </c>
      <c r="F17" s="34" t="s">
        <v>64</v>
      </c>
      <c r="G17" s="34" t="s">
        <v>65</v>
      </c>
      <c r="H17" s="27" t="s">
        <v>66</v>
      </c>
      <c r="I17" s="24" t="s">
        <v>67</v>
      </c>
      <c r="J17" s="67"/>
    </row>
    <row r="18" ht="35" customHeight="1" spans="1:10">
      <c r="A18" s="59"/>
      <c r="B18" s="34" t="s">
        <v>68</v>
      </c>
      <c r="C18" s="34" t="s">
        <v>69</v>
      </c>
      <c r="D18" s="34" t="s">
        <v>70</v>
      </c>
      <c r="E18" s="23" t="s">
        <v>63</v>
      </c>
      <c r="F18" s="23" t="s">
        <v>71</v>
      </c>
      <c r="G18" s="23" t="s">
        <v>65</v>
      </c>
      <c r="H18" s="31" t="s">
        <v>72</v>
      </c>
      <c r="I18" s="22" t="s">
        <v>73</v>
      </c>
      <c r="J18" s="67"/>
    </row>
    <row r="19" ht="35" customHeight="1" spans="1:10">
      <c r="A19" s="59"/>
      <c r="B19" s="52"/>
      <c r="C19" s="34" t="s">
        <v>74</v>
      </c>
      <c r="D19" s="34" t="s">
        <v>75</v>
      </c>
      <c r="E19" s="23" t="s">
        <v>63</v>
      </c>
      <c r="F19" s="23" t="s">
        <v>71</v>
      </c>
      <c r="G19" s="23" t="s">
        <v>65</v>
      </c>
      <c r="H19" s="21" t="s">
        <v>76</v>
      </c>
      <c r="I19" s="22" t="s">
        <v>73</v>
      </c>
      <c r="J19" s="67"/>
    </row>
    <row r="20" ht="35" customHeight="1" spans="1:10">
      <c r="A20" s="59"/>
      <c r="B20" s="52"/>
      <c r="C20" s="34" t="s">
        <v>77</v>
      </c>
      <c r="D20" s="34" t="s">
        <v>78</v>
      </c>
      <c r="E20" s="23" t="s">
        <v>63</v>
      </c>
      <c r="F20" s="23" t="s">
        <v>71</v>
      </c>
      <c r="G20" s="23" t="s">
        <v>65</v>
      </c>
      <c r="H20" s="31" t="s">
        <v>79</v>
      </c>
      <c r="I20" s="22" t="s">
        <v>73</v>
      </c>
      <c r="J20" s="67"/>
    </row>
    <row r="21" ht="35" customHeight="1" spans="1:10">
      <c r="A21" s="59"/>
      <c r="B21" s="61" t="s">
        <v>80</v>
      </c>
      <c r="C21" s="61" t="s">
        <v>81</v>
      </c>
      <c r="D21" s="34" t="s">
        <v>82</v>
      </c>
      <c r="E21" s="58" t="s">
        <v>30</v>
      </c>
      <c r="F21" s="23">
        <v>95</v>
      </c>
      <c r="G21" s="32" t="s">
        <v>31</v>
      </c>
      <c r="H21" s="27" t="s">
        <v>83</v>
      </c>
      <c r="I21" s="22" t="s">
        <v>84</v>
      </c>
      <c r="J21" s="67"/>
    </row>
    <row r="22" ht="35" customHeight="1" spans="1:10">
      <c r="A22" s="59"/>
      <c r="B22" s="62"/>
      <c r="C22" s="62"/>
      <c r="D22" s="34" t="s">
        <v>85</v>
      </c>
      <c r="E22" s="58" t="s">
        <v>30</v>
      </c>
      <c r="F22" s="23">
        <v>95</v>
      </c>
      <c r="G22" s="32" t="s">
        <v>31</v>
      </c>
      <c r="H22" s="27" t="s">
        <v>86</v>
      </c>
      <c r="I22" s="24" t="s">
        <v>87</v>
      </c>
      <c r="J22" s="67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0"/>
    <mergeCell ref="B21:B22"/>
    <mergeCell ref="C12:C14"/>
    <mergeCell ref="C15:C16"/>
    <mergeCell ref="C21:C22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5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workbookViewId="0">
      <selection activeCell="A15" sqref="A15:A17"/>
    </sheetView>
  </sheetViews>
  <sheetFormatPr defaultColWidth="12" defaultRowHeight="13.5"/>
  <cols>
    <col min="1" max="1" width="17.5" style="4" customWidth="1"/>
    <col min="2" max="2" width="14.8333333333333" style="4" customWidth="1"/>
    <col min="3" max="3" width="19.4444444444444" style="4" customWidth="1"/>
    <col min="4" max="4" width="12.4444444444444" style="4" customWidth="1"/>
    <col min="5" max="5" width="44.2222222222222" style="5" customWidth="1"/>
    <col min="6" max="6" width="49.4444444444444" style="4" customWidth="1"/>
    <col min="7" max="7" width="13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5" customHeight="1" spans="1:9">
      <c r="A1" s="7" t="s">
        <v>88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89</v>
      </c>
      <c r="B2" s="10" t="str">
        <f>整体支出绩效目标表!C2</f>
        <v>通道侗族自治县县工商联</v>
      </c>
      <c r="C2" s="10"/>
      <c r="D2" s="10"/>
      <c r="E2" s="11" t="s">
        <v>90</v>
      </c>
      <c r="F2" s="12" t="s">
        <v>91</v>
      </c>
      <c r="G2" s="13" t="s">
        <v>92</v>
      </c>
      <c r="H2" s="14"/>
      <c r="I2" s="39">
        <v>15</v>
      </c>
    </row>
    <row r="3" s="3" customFormat="1" ht="43" customHeight="1" spans="1:9">
      <c r="A3" s="15" t="s">
        <v>93</v>
      </c>
      <c r="B3" s="16" t="s">
        <v>94</v>
      </c>
      <c r="C3" s="16"/>
      <c r="D3" s="16"/>
      <c r="E3" s="16"/>
      <c r="F3" s="16"/>
      <c r="G3" s="16"/>
      <c r="H3" s="17"/>
      <c r="I3" s="16"/>
    </row>
    <row r="4" s="3" customFormat="1" ht="35" customHeight="1" spans="1:9">
      <c r="A4" s="15" t="s">
        <v>11</v>
      </c>
      <c r="B4" s="15"/>
      <c r="C4" s="15"/>
      <c r="D4" s="15"/>
      <c r="E4" s="16"/>
      <c r="F4" s="15"/>
      <c r="G4" s="15"/>
      <c r="H4" s="18"/>
      <c r="I4" s="40"/>
    </row>
    <row r="5" s="3" customFormat="1" ht="3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95</v>
      </c>
      <c r="F5" s="15" t="s">
        <v>96</v>
      </c>
      <c r="G5" s="15" t="s">
        <v>97</v>
      </c>
      <c r="H5" s="18" t="s">
        <v>15</v>
      </c>
      <c r="I5" s="15" t="s">
        <v>20</v>
      </c>
    </row>
    <row r="6" s="3" customFormat="1" ht="33" customHeight="1" spans="1:9">
      <c r="A6" s="15" t="s">
        <v>21</v>
      </c>
      <c r="B6" s="19" t="s">
        <v>22</v>
      </c>
      <c r="C6" s="15" t="s">
        <v>91</v>
      </c>
      <c r="D6" s="20">
        <f>I2</f>
        <v>15</v>
      </c>
      <c r="E6" s="21" t="s">
        <v>98</v>
      </c>
      <c r="F6" s="21" t="s">
        <v>99</v>
      </c>
      <c r="G6" s="15" t="s">
        <v>25</v>
      </c>
      <c r="H6" s="18" t="s">
        <v>24</v>
      </c>
      <c r="I6" s="15"/>
    </row>
    <row r="7" s="3" customFormat="1" ht="33" customHeight="1" spans="1:9">
      <c r="A7" s="15"/>
      <c r="B7" s="19" t="s">
        <v>28</v>
      </c>
      <c r="C7" s="19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8" t="s">
        <v>30</v>
      </c>
      <c r="I7" s="21"/>
    </row>
    <row r="8" s="3" customFormat="1" ht="33" customHeight="1" spans="1:9">
      <c r="A8" s="15"/>
      <c r="B8" s="23" t="s">
        <v>34</v>
      </c>
      <c r="C8" s="10" t="s">
        <v>35</v>
      </c>
      <c r="D8" s="15">
        <v>0</v>
      </c>
      <c r="E8" s="24" t="s">
        <v>100</v>
      </c>
      <c r="F8" s="24" t="s">
        <v>37</v>
      </c>
      <c r="G8" s="15" t="s">
        <v>31</v>
      </c>
      <c r="H8" s="18" t="s">
        <v>30</v>
      </c>
      <c r="I8" s="21"/>
    </row>
    <row r="9" s="3" customFormat="1" ht="33" customHeight="1" spans="1:9">
      <c r="A9" s="25" t="s">
        <v>101</v>
      </c>
      <c r="B9" s="19" t="s">
        <v>39</v>
      </c>
      <c r="C9" s="19" t="s">
        <v>45</v>
      </c>
      <c r="D9" s="26">
        <v>4</v>
      </c>
      <c r="E9" s="27" t="s">
        <v>47</v>
      </c>
      <c r="F9" s="24" t="s">
        <v>48</v>
      </c>
      <c r="G9" s="28" t="s">
        <v>42</v>
      </c>
      <c r="H9" s="18" t="s">
        <v>30</v>
      </c>
      <c r="I9" s="15"/>
    </row>
    <row r="10" s="3" customFormat="1" ht="33" customHeight="1" spans="1:9">
      <c r="A10" s="29"/>
      <c r="B10" s="30"/>
      <c r="C10" s="19" t="s">
        <v>49</v>
      </c>
      <c r="D10" s="26">
        <v>1</v>
      </c>
      <c r="E10" s="27" t="s">
        <v>52</v>
      </c>
      <c r="F10" s="24" t="s">
        <v>53</v>
      </c>
      <c r="G10" s="28" t="s">
        <v>51</v>
      </c>
      <c r="H10" s="18" t="s">
        <v>30</v>
      </c>
      <c r="I10" s="15"/>
    </row>
    <row r="11" s="3" customFormat="1" ht="33" customHeight="1" spans="1:9">
      <c r="A11" s="29"/>
      <c r="B11" s="30"/>
      <c r="C11" s="19" t="s">
        <v>40</v>
      </c>
      <c r="D11" s="26">
        <v>2</v>
      </c>
      <c r="E11" s="27" t="s">
        <v>43</v>
      </c>
      <c r="F11" s="24" t="s">
        <v>44</v>
      </c>
      <c r="G11" s="28" t="s">
        <v>42</v>
      </c>
      <c r="H11" s="18" t="s">
        <v>30</v>
      </c>
      <c r="I11" s="15"/>
    </row>
    <row r="12" s="3" customFormat="1" ht="33" customHeight="1" spans="1:9">
      <c r="A12" s="29"/>
      <c r="B12" s="19" t="s">
        <v>54</v>
      </c>
      <c r="C12" s="19" t="s">
        <v>102</v>
      </c>
      <c r="D12" s="26">
        <v>100</v>
      </c>
      <c r="E12" s="21" t="s">
        <v>103</v>
      </c>
      <c r="F12" s="31" t="s">
        <v>58</v>
      </c>
      <c r="G12" s="28" t="s">
        <v>31</v>
      </c>
      <c r="H12" s="32" t="s">
        <v>104</v>
      </c>
      <c r="I12" s="15"/>
    </row>
    <row r="13" s="3" customFormat="1" ht="33" customHeight="1" spans="1:9">
      <c r="A13" s="29"/>
      <c r="B13" s="30"/>
      <c r="C13" s="33" t="s">
        <v>105</v>
      </c>
      <c r="D13" s="26">
        <v>100</v>
      </c>
      <c r="E13" s="21" t="s">
        <v>106</v>
      </c>
      <c r="F13" s="31" t="s">
        <v>58</v>
      </c>
      <c r="G13" s="28" t="s">
        <v>31</v>
      </c>
      <c r="H13" s="32" t="s">
        <v>104</v>
      </c>
      <c r="I13" s="21"/>
    </row>
    <row r="14" s="3" customFormat="1" ht="33" customHeight="1" spans="1:9">
      <c r="A14" s="29"/>
      <c r="B14" s="19" t="s">
        <v>61</v>
      </c>
      <c r="C14" s="34" t="s">
        <v>107</v>
      </c>
      <c r="D14" s="35" t="s">
        <v>64</v>
      </c>
      <c r="E14" s="27" t="s">
        <v>108</v>
      </c>
      <c r="F14" s="24" t="s">
        <v>67</v>
      </c>
      <c r="G14" s="35" t="s">
        <v>65</v>
      </c>
      <c r="H14" s="36" t="s">
        <v>63</v>
      </c>
      <c r="I14" s="21"/>
    </row>
    <row r="15" s="3" customFormat="1" ht="33" customHeight="1" spans="1:9">
      <c r="A15" s="15" t="s">
        <v>109</v>
      </c>
      <c r="B15" s="35" t="s">
        <v>69</v>
      </c>
      <c r="C15" s="15" t="s">
        <v>110</v>
      </c>
      <c r="D15" s="15" t="s">
        <v>71</v>
      </c>
      <c r="E15" s="16" t="s">
        <v>111</v>
      </c>
      <c r="F15" s="22" t="s">
        <v>73</v>
      </c>
      <c r="G15" s="15" t="s">
        <v>65</v>
      </c>
      <c r="H15" s="18" t="s">
        <v>63</v>
      </c>
      <c r="I15" s="15"/>
    </row>
    <row r="16" s="3" customFormat="1" ht="33" customHeight="1" spans="1:18">
      <c r="A16" s="37"/>
      <c r="B16" s="35" t="s">
        <v>74</v>
      </c>
      <c r="C16" s="10" t="s">
        <v>75</v>
      </c>
      <c r="D16" s="15" t="s">
        <v>71</v>
      </c>
      <c r="E16" s="21" t="s">
        <v>112</v>
      </c>
      <c r="F16" s="22" t="s">
        <v>73</v>
      </c>
      <c r="G16" s="15" t="s">
        <v>65</v>
      </c>
      <c r="H16" s="38" t="s">
        <v>63</v>
      </c>
      <c r="I16" s="10"/>
      <c r="R16" s="41"/>
    </row>
    <row r="17" s="3" customFormat="1" ht="33" customHeight="1" spans="1:9">
      <c r="A17" s="15"/>
      <c r="B17" s="23" t="s">
        <v>77</v>
      </c>
      <c r="C17" s="10" t="s">
        <v>113</v>
      </c>
      <c r="D17" s="15" t="s">
        <v>71</v>
      </c>
      <c r="E17" s="21" t="s">
        <v>114</v>
      </c>
      <c r="F17" s="22" t="s">
        <v>73</v>
      </c>
      <c r="G17" s="15" t="s">
        <v>65</v>
      </c>
      <c r="H17" s="38" t="s">
        <v>63</v>
      </c>
      <c r="I17" s="15"/>
    </row>
    <row r="18" s="3" customFormat="1" ht="33" customHeight="1" spans="1:9">
      <c r="A18" s="15" t="s">
        <v>115</v>
      </c>
      <c r="B18" s="23" t="s">
        <v>116</v>
      </c>
      <c r="C18" s="15" t="s">
        <v>85</v>
      </c>
      <c r="D18" s="15">
        <v>95</v>
      </c>
      <c r="E18" s="16" t="s">
        <v>86</v>
      </c>
      <c r="F18" s="16" t="s">
        <v>117</v>
      </c>
      <c r="G18" s="15" t="s">
        <v>31</v>
      </c>
      <c r="H18" s="18" t="s">
        <v>30</v>
      </c>
      <c r="I18" s="15"/>
    </row>
  </sheetData>
  <mergeCells count="10">
    <mergeCell ref="A1:I1"/>
    <mergeCell ref="B2:D2"/>
    <mergeCell ref="G2:H2"/>
    <mergeCell ref="B3:I3"/>
    <mergeCell ref="A4:H4"/>
    <mergeCell ref="A6:A8"/>
    <mergeCell ref="A9:A14"/>
    <mergeCell ref="A15:A17"/>
    <mergeCell ref="B9:B11"/>
    <mergeCell ref="B12:B13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工商联专项经费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2025-05-09T08:29:55Z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D784E5E4AE3144E5A361649CF98A4B22_13</vt:lpwstr>
  </property>
  <property fmtid="{D5CDD505-2E9C-101B-9397-08002B2CF9AE}" pid="5" name="KSOReadingLayout">
    <vt:bool>true</vt:bool>
  </property>
</Properties>
</file>