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1" activeTab="5"/>
  </bookViews>
  <sheets>
    <sheet name="整体绩效目标申报表" sheetId="1" r:id="rId1"/>
    <sheet name="三省坡及图书出版" sheetId="2" r:id="rId2"/>
    <sheet name="中国作协《民族文学》通道创阅中心建设及订阅费、一书一寨" sheetId="4" r:id="rId3"/>
    <sheet name="文艺创作奖励及文联工作经费" sheetId="5" r:id="rId4"/>
    <sheet name="文艺创作及事业发展经费" sheetId="6" r:id="rId5"/>
    <sheet name="九大文艺家协会工作经费" sheetId="7" r:id="rId6"/>
  </sheets>
  <definedNames>
    <definedName name="_xlnm.Print_Titles" localSheetId="0">整体绩效目标申报表!$8:$8</definedName>
    <definedName name="_xlnm.Print_Titles" localSheetId="3">文艺创作奖励及文联工作经费!$5:$5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2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3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4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5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<sst xmlns="http://schemas.openxmlformats.org/spreadsheetml/2006/main" count="545" uniqueCount="153">
  <si>
    <t>整体绩效目标申报表</t>
  </si>
  <si>
    <t>部门单位名称</t>
  </si>
  <si>
    <t>通道侗族自治县文学艺术界联合会</t>
  </si>
  <si>
    <t>部门（单位）职责</t>
  </si>
  <si>
    <t>组织各界别团体会员进行文学文艺创作和评论、学术交流、文艺展览和演出、人才培训和调研工作，开展多种形式的文艺活动，发现和培养文学艺术人才；协同有关部门组织相关文艺活动和重大评奖活动。</t>
  </si>
  <si>
    <t>年度总体目标</t>
  </si>
  <si>
    <t>1、办好三省坡杂志  2、开展文艺创作  3、发挥好《民族文学》创作基地作用4、发挥九大协会作用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</si>
  <si>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</si>
  <si>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</si>
  <si>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</si>
  <si>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</si>
  <si>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</si>
  <si>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</si>
  <si>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</si>
  <si>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</si>
  <si>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</si>
  <si>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</si>
  <si>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</si>
  <si>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</si>
  <si>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</si>
  <si>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</si>
  <si>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</si>
  <si>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</si>
  <si>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部门整体成本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</si>
  <si>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</si>
  <si>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</si>
  <si>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</si>
  <si>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</si>
  <si>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</si>
  <si>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</si>
  <si>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</si>
  <si>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</si>
  <si>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</si>
  <si>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</si>
  <si>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</si>
  <si>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</si>
  <si>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</si>
  <si>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</si>
  <si>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</si>
  <si>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</si>
  <si>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《民族文学》订阅数量</t>
  </si>
  <si>
    <t>册</t>
  </si>
  <si>
    <t>考核完成《民族文学》订阅数量</t>
  </si>
  <si>
    <t>按计划完成得3分，每减少1册，扣0.1分，扣完为止</t>
  </si>
  <si>
    <t>《三省坡》全年发刊数</t>
  </si>
  <si>
    <t>期</t>
  </si>
  <si>
    <t>考核完成《三省坡》全年发刊数。</t>
  </si>
  <si>
    <t>按计划完成得3分，每减少1期，扣1.5分，扣完为止</t>
  </si>
  <si>
    <t>文艺创作数量</t>
  </si>
  <si>
    <t>个</t>
  </si>
  <si>
    <t>考核完成文艺创作数量</t>
  </si>
  <si>
    <t>按计划完成得1分，否则不得分。</t>
  </si>
  <si>
    <t>协会开展文艺活动</t>
  </si>
  <si>
    <t>次</t>
  </si>
  <si>
    <t>考核完成开展文艺活动次数</t>
  </si>
  <si>
    <t>按计划完成得3分，每减少1次，扣0.5分，扣完为止</t>
  </si>
  <si>
    <t xml:space="preserve">
质量指标</t>
  </si>
  <si>
    <t>三省坡杂志文字正确率</t>
  </si>
  <si>
    <t>=</t>
  </si>
  <si>
    <t>考核三省坡杂志文字正确率。</t>
  </si>
  <si>
    <t>完成100%得5分，每下降1%，扣0.5分，扣完为止</t>
  </si>
  <si>
    <t>资金使用合规性</t>
  </si>
  <si>
    <t>考核部门资金使用情况</t>
  </si>
  <si>
    <t>合规性达100%得5分，每下降1%，扣0.5分，扣完为止。</t>
  </si>
  <si>
    <t>时效指标</t>
  </si>
  <si>
    <t>工作完成时间</t>
  </si>
  <si>
    <t>定性</t>
  </si>
  <si>
    <t>2025年12月31日前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</si>
  <si>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</si>
  <si>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</si>
  <si>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</si>
  <si>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</si>
  <si>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</si>
  <si>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发挥财政资金使用效益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</si>
  <si>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</si>
  <si>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</si>
  <si>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</si>
  <si>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</si>
  <si>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营造良好的创作工作环境，
推进我县文艺事业发展</t>
  </si>
  <si>
    <t>考核部门履职对社会发展所带来的直接或间接影响情况。</t>
  </si>
  <si>
    <t>可持续影响
指标</t>
  </si>
  <si>
    <t>提升通道在外的知名度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</si>
  <si>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</si>
  <si>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</si>
  <si>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</si>
  <si>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</si>
  <si>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</si>
  <si>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</si>
  <si>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</si>
  <si>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</si>
  <si>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</si>
  <si>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三省坡及图书出版</t>
  </si>
  <si>
    <t>预算金额（万元）</t>
  </si>
  <si>
    <t>项目支出       绩效目标</t>
  </si>
  <si>
    <t>通过出版三省坡，提升通道在外的知名度。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</si>
  <si>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</si>
  <si>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</si>
  <si>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</si>
  <si>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</si>
  <si>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</si>
  <si>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项目按计划完成得10分，每减少1次，扣5分，扣完为止</t>
  </si>
  <si>
    <t>质量指标</t>
  </si>
  <si>
    <t>完成100%得10分，每下降1%，扣0.5分，扣完为止</t>
  </si>
  <si>
    <t>＝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</si>
  <si>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</si>
  <si>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</si>
  <si>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</si>
  <si>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</si>
  <si>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效益指标
（30分）</t>
  </si>
  <si>
    <t>发挥专项资金
使用效益</t>
  </si>
  <si>
    <t>项目实施对经济发展所带来的直接或间接影响情况。</t>
  </si>
  <si>
    <t>效果明显得10分，效果一般5分，否则不得分。</t>
  </si>
  <si>
    <t>营造良好的创作
工作环境</t>
  </si>
  <si>
    <t>考核项目实施对社会发展所带来的直接或间接影响情况。</t>
  </si>
  <si>
    <t>提升通道在外的
知名度</t>
  </si>
  <si>
    <t>项目实施对可持续发展所带来的直接或间接影响情况。</t>
  </si>
  <si>
    <t>满意度指标
（10分）</t>
  </si>
  <si>
    <t>群众满意度</t>
  </si>
  <si>
    <t>考核群众满意度</t>
  </si>
  <si>
    <t>满意度达90%得10分，每下降1%，扣0.5分，扣完为止。</t>
  </si>
  <si>
    <t>中国作协《民族文学》通道创阅中心建设及订阅费、一寨一书</t>
  </si>
  <si>
    <t>通过中国作协《民族文学》创阅、“一寨一书”工作，提升通道在外的知名度</t>
  </si>
  <si>
    <t>《民族文学》订阅
数量</t>
  </si>
  <si>
    <t>项目按计划完成得10分，每减少1册，扣0.2分，扣完为止</t>
  </si>
  <si>
    <t>《民族文学》订阅
完成率</t>
  </si>
  <si>
    <t>考核《民族文学》订阅完成情况</t>
  </si>
  <si>
    <t>考核社会公众满意度</t>
  </si>
  <si>
    <t>文艺创作奖励及文联工作经费</t>
  </si>
  <si>
    <t>通过开展多种形式的文艺活动，鼓励及发现和培养我县文学艺术人才，为文学艺术界人士创造一个良好的创作环境，同时向外推进我县各项事业，提升通道在外的知名度。</t>
  </si>
  <si>
    <t>生态环境成本指标</t>
  </si>
  <si>
    <t>生态环境成本
节约率</t>
  </si>
  <si>
    <t>开展文艺活动</t>
  </si>
  <si>
    <t>项目按计划完成得5分，否则不得分。</t>
  </si>
  <si>
    <t>奖励人数</t>
  </si>
  <si>
    <t>考核完成奖励文艺创作人数</t>
  </si>
  <si>
    <t>项目按计划完成得5分，每减少1人，扣1分，扣完为止</t>
  </si>
  <si>
    <t>人</t>
  </si>
  <si>
    <t>考核项目资金使用情况</t>
  </si>
  <si>
    <t>合规性达100%得10分，每下降1%，扣0.5分，扣完为止。</t>
  </si>
  <si>
    <t>鼓励及发现和培养我县文学艺术人才，推进我县文艺事业发展</t>
  </si>
  <si>
    <t>文艺创作及事业发展经费</t>
  </si>
  <si>
    <t>通过开展多种形式的文艺活动，发现和培养我县文学艺术人才，为文学艺术界人士创造一个良好的创作环境，同时向外推进我县各项事业，提升通道在外的知名度。</t>
  </si>
  <si>
    <t>项目按计划完成得10分，否则不得分。</t>
  </si>
  <si>
    <t>发挥专项资金使用效益</t>
  </si>
  <si>
    <t>鼓励及发现和培养我县
文学艺术人才，推进
我县文艺事业发展</t>
  </si>
  <si>
    <t>九大文艺家协会工作经费（作协、书协、美协、音协、舞协、民协、诗协、摄协、语协）</t>
  </si>
  <si>
    <t>通过九大协会，开展各项文艺活动，丰富群众文化生活，推进我县各项工作顺利开展，提升通道的知名度和广誉度。</t>
  </si>
  <si>
    <t>九大文艺家协会
工作经费</t>
  </si>
  <si>
    <t>项目按计划完成得5分，每减少1次，扣0.6分，扣完为止</t>
  </si>
  <si>
    <t>协会数量</t>
  </si>
  <si>
    <t>考核完成保障协会数量</t>
  </si>
  <si>
    <t>项目按计划完成得5分，每减少1个，扣0.6分，扣完为止</t>
  </si>
  <si>
    <t>推进我县文艺
事业发展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</si>
</sst>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opLeftCell="A8" workbookViewId="0">
      <selection activeCell="D18" sqref="D18"/>
    </sheetView>
  </sheetViews>
  <sheetFormatPr defaultColWidth="9" defaultRowHeight="13.5"/>
  <cols>
    <col min="1" max="1" width="12.875" style="38" customWidth="1"/>
    <col min="2" max="2" width="12.25" style="41" customWidth="1"/>
    <col min="3" max="3" width="12.75" style="38" customWidth="1"/>
    <col min="4" max="4" width="23.125" style="42" customWidth="1"/>
    <col min="5" max="5" width="10" style="43" customWidth="1"/>
    <col min="6" max="6" width="10" style="38" customWidth="1"/>
    <col min="7" max="7" width="10" style="44" customWidth="1"/>
    <col min="8" max="8" width="26.875" style="45" customWidth="1"/>
    <col min="9" max="9" width="34.625" style="44" customWidth="1"/>
    <col min="10" max="10" width="10.25" style="38" customWidth="1"/>
    <col min="11" max="16384" width="9" style="38"/>
  </cols>
  <sheetData>
    <row r="1" s="38" customFormat="1" ht="41" customHeight="1" spans="1:11">
      <c r="A1" s="46" t="s">
        <v>0</v>
      </c>
      <c r="B1" s="47"/>
      <c r="C1" s="47"/>
      <c r="D1" s="46"/>
      <c r="E1" s="47"/>
      <c r="F1" s="47"/>
      <c r="G1" s="47"/>
      <c r="H1" s="47"/>
      <c r="I1" s="47"/>
      <c r="J1" s="47"/>
      <c r="K1" s="63"/>
    </row>
    <row r="2" s="38" customFormat="1" ht="30" customHeight="1" spans="1:10">
      <c r="A2" s="21" t="s">
        <v>1</v>
      </c>
      <c r="B2" s="21"/>
      <c r="C2" s="19" t="s">
        <v>2</v>
      </c>
      <c r="D2" s="19"/>
      <c r="E2" s="19"/>
      <c r="F2" s="19"/>
      <c r="G2" s="19"/>
      <c r="H2" s="19"/>
      <c r="I2" s="19"/>
      <c r="J2" s="19"/>
    </row>
    <row r="3" s="38" customFormat="1" ht="44" customHeight="1" spans="1:10">
      <c r="A3" s="48" t="s">
        <v>3</v>
      </c>
      <c r="B3" s="49"/>
      <c r="C3" s="50" t="s">
        <v>4</v>
      </c>
      <c r="D3" s="51"/>
      <c r="E3" s="51"/>
      <c r="F3" s="51"/>
      <c r="G3" s="51"/>
      <c r="H3" s="51"/>
      <c r="I3" s="51"/>
      <c r="J3" s="64"/>
    </row>
    <row r="4" s="38" customFormat="1" ht="51" customHeight="1" spans="1:10">
      <c r="A4" s="21" t="s">
        <v>5</v>
      </c>
      <c r="B4" s="21"/>
      <c r="C4" s="52" t="s">
        <v>6</v>
      </c>
      <c r="D4" s="52"/>
      <c r="E4" s="52"/>
      <c r="F4" s="52"/>
      <c r="G4" s="52"/>
      <c r="H4" s="52"/>
      <c r="I4" s="52"/>
      <c r="J4" s="52"/>
    </row>
    <row r="5" s="39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3">
        <f>H6+H7</f>
        <v>135.6</v>
      </c>
      <c r="I5" s="53"/>
      <c r="J5" s="53"/>
    </row>
    <row r="6" s="39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3">
        <v>102.6</v>
      </c>
      <c r="I6" s="53"/>
      <c r="J6" s="53"/>
    </row>
    <row r="7" s="39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3">
        <v>33</v>
      </c>
      <c r="I7" s="53"/>
      <c r="J7" s="53"/>
    </row>
    <row r="8" s="40" customFormat="1" ht="30" customHeight="1" spans="1:10">
      <c r="A8" s="21" t="s">
        <v>11</v>
      </c>
      <c r="B8" s="19" t="s">
        <v>12</v>
      </c>
      <c r="C8" s="19" t="s">
        <v>13</v>
      </c>
      <c r="D8" s="19" t="s">
        <v>14</v>
      </c>
      <c r="E8" s="54" t="s">
        <v>15</v>
      </c>
      <c r="F8" s="54" t="s">
        <v>16</v>
      </c>
      <c r="G8" s="21" t="s">
        <v>17</v>
      </c>
      <c r="H8" s="19" t="s">
        <v>18</v>
      </c>
      <c r="I8" s="21" t="s">
        <v>19</v>
      </c>
      <c r="J8" s="21" t="s">
        <v>20</v>
      </c>
    </row>
    <row r="9" s="38" customFormat="1" ht="30" customHeight="1" spans="1:10">
      <c r="A9" s="55"/>
      <c r="B9" s="19" t="s">
        <v>21</v>
      </c>
      <c r="C9" s="19" t="s">
        <v>22</v>
      </c>
      <c r="D9" s="19" t="s">
        <v>23</v>
      </c>
      <c r="E9" s="11" t="s">
        <v>24</v>
      </c>
      <c r="F9" s="56">
        <v>135.6</v>
      </c>
      <c r="G9" s="21" t="s">
        <v>25</v>
      </c>
      <c r="H9" s="52" t="s">
        <v>26</v>
      </c>
      <c r="I9" s="52" t="s">
        <v>27</v>
      </c>
      <c r="J9" s="21"/>
    </row>
    <row r="10" s="38" customFormat="1" ht="38" customHeight="1" spans="1:10">
      <c r="A10" s="55"/>
      <c r="B10" s="21"/>
      <c r="C10" s="19" t="s">
        <v>28</v>
      </c>
      <c r="D10" s="19" t="s">
        <v>29</v>
      </c>
      <c r="E10" s="54" t="s">
        <v>30</v>
      </c>
      <c r="F10" s="57">
        <v>0</v>
      </c>
      <c r="G10" s="21" t="s">
        <v>31</v>
      </c>
      <c r="H10" s="52" t="s">
        <v>32</v>
      </c>
      <c r="I10" s="37" t="s">
        <v>33</v>
      </c>
      <c r="J10" s="21"/>
    </row>
    <row r="11" s="38" customFormat="1" ht="38" customHeight="1" spans="1:10">
      <c r="A11" s="55"/>
      <c r="B11" s="21"/>
      <c r="C11" s="19" t="s">
        <v>34</v>
      </c>
      <c r="D11" s="19" t="s">
        <v>35</v>
      </c>
      <c r="E11" s="54" t="s">
        <v>30</v>
      </c>
      <c r="F11" s="57">
        <v>0</v>
      </c>
      <c r="G11" s="21" t="s">
        <v>31</v>
      </c>
      <c r="H11" s="52" t="s">
        <v>36</v>
      </c>
      <c r="I11" s="37" t="s">
        <v>37</v>
      </c>
      <c r="J11" s="21"/>
    </row>
    <row r="12" s="38" customFormat="1" ht="30" customHeight="1" spans="1:10">
      <c r="A12" s="55"/>
      <c r="B12" s="19" t="s">
        <v>38</v>
      </c>
      <c r="C12" s="58" t="s">
        <v>39</v>
      </c>
      <c r="D12" s="22" t="s">
        <v>40</v>
      </c>
      <c r="E12" s="54" t="s">
        <v>30</v>
      </c>
      <c r="F12" s="57">
        <v>100</v>
      </c>
      <c r="G12" s="57" t="s">
        <v>41</v>
      </c>
      <c r="H12" s="20" t="s">
        <v>42</v>
      </c>
      <c r="I12" s="24" t="s">
        <v>43</v>
      </c>
      <c r="J12" s="21"/>
    </row>
    <row r="13" s="38" customFormat="1" ht="30" customHeight="1" spans="1:10">
      <c r="A13" s="55"/>
      <c r="B13" s="19"/>
      <c r="C13" s="58"/>
      <c r="D13" s="22" t="s">
        <v>44</v>
      </c>
      <c r="E13" s="54" t="s">
        <v>30</v>
      </c>
      <c r="F13" s="57">
        <v>2</v>
      </c>
      <c r="G13" s="57" t="s">
        <v>45</v>
      </c>
      <c r="H13" s="20" t="s">
        <v>46</v>
      </c>
      <c r="I13" s="24" t="s">
        <v>47</v>
      </c>
      <c r="J13" s="21"/>
    </row>
    <row r="14" s="38" customFormat="1" ht="30" customHeight="1" spans="1:10">
      <c r="A14" s="55"/>
      <c r="B14" s="19"/>
      <c r="C14" s="58"/>
      <c r="D14" s="22" t="s">
        <v>48</v>
      </c>
      <c r="E14" s="54" t="s">
        <v>30</v>
      </c>
      <c r="F14" s="57">
        <v>1</v>
      </c>
      <c r="G14" s="57" t="s">
        <v>49</v>
      </c>
      <c r="H14" s="20" t="s">
        <v>50</v>
      </c>
      <c r="I14" s="24" t="s">
        <v>51</v>
      </c>
      <c r="J14" s="21"/>
    </row>
    <row r="15" s="38" customFormat="1" ht="30" customHeight="1" spans="1:10">
      <c r="A15" s="55"/>
      <c r="B15" s="19"/>
      <c r="C15" s="59"/>
      <c r="D15" s="22" t="s">
        <v>52</v>
      </c>
      <c r="E15" s="54" t="s">
        <v>30</v>
      </c>
      <c r="F15" s="57">
        <v>9</v>
      </c>
      <c r="G15" s="21" t="s">
        <v>53</v>
      </c>
      <c r="H15" s="20" t="s">
        <v>54</v>
      </c>
      <c r="I15" s="24" t="s">
        <v>55</v>
      </c>
      <c r="J15" s="65"/>
    </row>
    <row r="16" s="38" customFormat="1" ht="30" customHeight="1" spans="1:10">
      <c r="A16" s="55"/>
      <c r="B16" s="19"/>
      <c r="C16" s="60" t="s">
        <v>56</v>
      </c>
      <c r="D16" s="22" t="s">
        <v>57</v>
      </c>
      <c r="E16" s="54" t="s">
        <v>58</v>
      </c>
      <c r="F16" s="57">
        <v>100</v>
      </c>
      <c r="G16" s="21" t="s">
        <v>31</v>
      </c>
      <c r="H16" s="20" t="s">
        <v>59</v>
      </c>
      <c r="I16" s="24" t="s">
        <v>60</v>
      </c>
      <c r="J16" s="65"/>
    </row>
    <row r="17" s="38" customFormat="1" ht="28" customHeight="1" spans="1:10">
      <c r="A17" s="55"/>
      <c r="B17" s="19"/>
      <c r="C17" s="61"/>
      <c r="D17" s="19" t="s">
        <v>61</v>
      </c>
      <c r="E17" s="54" t="s">
        <v>58</v>
      </c>
      <c r="F17" s="57">
        <v>100</v>
      </c>
      <c r="G17" s="21" t="s">
        <v>31</v>
      </c>
      <c r="H17" s="20" t="s">
        <v>62</v>
      </c>
      <c r="I17" s="24" t="s">
        <v>63</v>
      </c>
      <c r="J17" s="65"/>
    </row>
    <row r="18" s="38" customFormat="1" ht="28" customHeight="1" spans="1:10">
      <c r="A18" s="55"/>
      <c r="B18" s="19"/>
      <c r="C18" s="19" t="s">
        <v>64</v>
      </c>
      <c r="D18" s="19" t="s">
        <v>65</v>
      </c>
      <c r="E18" s="32" t="s">
        <v>66</v>
      </c>
      <c r="F18" s="28" t="s">
        <v>67</v>
      </c>
      <c r="G18" s="32" t="s">
        <v>68</v>
      </c>
      <c r="H18" s="52" t="s">
        <v>69</v>
      </c>
      <c r="I18" s="29" t="s">
        <v>70</v>
      </c>
      <c r="J18" s="65"/>
    </row>
    <row r="19" s="38" customFormat="1" ht="33" customHeight="1" spans="1:10">
      <c r="A19" s="55"/>
      <c r="B19" s="19" t="s">
        <v>71</v>
      </c>
      <c r="C19" s="19" t="s">
        <v>72</v>
      </c>
      <c r="D19" s="19" t="s">
        <v>73</v>
      </c>
      <c r="E19" s="32" t="s">
        <v>66</v>
      </c>
      <c r="F19" s="32" t="s">
        <v>74</v>
      </c>
      <c r="G19" s="32" t="s">
        <v>68</v>
      </c>
      <c r="H19" s="24" t="s">
        <v>75</v>
      </c>
      <c r="I19" s="52" t="s">
        <v>76</v>
      </c>
      <c r="J19" s="65"/>
    </row>
    <row r="20" s="38" customFormat="1" ht="30" customHeight="1" spans="1:10">
      <c r="A20" s="55"/>
      <c r="B20" s="21"/>
      <c r="C20" s="19" t="s">
        <v>77</v>
      </c>
      <c r="D20" s="19" t="s">
        <v>78</v>
      </c>
      <c r="E20" s="32" t="s">
        <v>66</v>
      </c>
      <c r="F20" s="32" t="s">
        <v>74</v>
      </c>
      <c r="G20" s="32" t="s">
        <v>68</v>
      </c>
      <c r="H20" s="20" t="s">
        <v>79</v>
      </c>
      <c r="I20" s="52" t="s">
        <v>76</v>
      </c>
      <c r="J20" s="65"/>
    </row>
    <row r="21" s="38" customFormat="1" ht="38" customHeight="1" spans="1:10">
      <c r="A21" s="55"/>
      <c r="B21" s="21"/>
      <c r="C21" s="19" t="s">
        <v>80</v>
      </c>
      <c r="D21" s="19" t="s">
        <v>81</v>
      </c>
      <c r="E21" s="32" t="s">
        <v>66</v>
      </c>
      <c r="F21" s="32" t="s">
        <v>74</v>
      </c>
      <c r="G21" s="32" t="s">
        <v>68</v>
      </c>
      <c r="H21" s="24" t="s">
        <v>82</v>
      </c>
      <c r="I21" s="52" t="s">
        <v>76</v>
      </c>
      <c r="J21" s="65"/>
    </row>
    <row r="22" s="38" customFormat="1" ht="33" customHeight="1" spans="1:10">
      <c r="A22" s="55"/>
      <c r="B22" s="19" t="s">
        <v>83</v>
      </c>
      <c r="C22" s="19" t="s">
        <v>84</v>
      </c>
      <c r="D22" s="19" t="s">
        <v>85</v>
      </c>
      <c r="E22" s="54" t="s">
        <v>30</v>
      </c>
      <c r="F22" s="32">
        <v>95</v>
      </c>
      <c r="G22" s="32" t="s">
        <v>68</v>
      </c>
      <c r="H22" s="62" t="s">
        <v>86</v>
      </c>
      <c r="I22" s="66" t="s">
        <v>87</v>
      </c>
      <c r="J22" s="65"/>
    </row>
  </sheetData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8"/>
    <mergeCell ref="B19:B21"/>
    <mergeCell ref="C12:C15"/>
    <mergeCell ref="C16:C1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B9" sqref="B9:F15"/>
    </sheetView>
  </sheetViews>
  <sheetFormatPr defaultColWidth="9" defaultRowHeight="13.5"/>
  <cols>
    <col min="1" max="1" width="12.125" style="4" customWidth="1"/>
    <col min="2" max="2" width="12" style="4" customWidth="1"/>
    <col min="3" max="3" width="17.875" style="4" customWidth="1"/>
    <col min="4" max="4" width="10.625" style="4" customWidth="1"/>
    <col min="5" max="5" width="27.5" style="5" customWidth="1"/>
    <col min="6" max="6" width="35.75" style="4" customWidth="1"/>
    <col min="7" max="7" width="9.875" style="4" customWidth="1"/>
    <col min="8" max="8" width="10.25" style="6" customWidth="1"/>
    <col min="9" max="9" width="9.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89</v>
      </c>
      <c r="B2" s="10" t="s">
        <v>2</v>
      </c>
      <c r="C2" s="10"/>
      <c r="D2" s="10"/>
      <c r="E2" s="11" t="s">
        <v>90</v>
      </c>
      <c r="F2" s="36" t="s">
        <v>91</v>
      </c>
      <c r="G2" s="13" t="s">
        <v>92</v>
      </c>
      <c r="H2" s="14"/>
      <c r="I2" s="33">
        <v>5</v>
      </c>
    </row>
    <row r="3" s="3" customFormat="1" ht="40" customHeight="1" spans="1:9">
      <c r="A3" s="15" t="s">
        <v>93</v>
      </c>
      <c r="B3" s="15" t="s">
        <v>94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95</v>
      </c>
      <c r="F5" s="15" t="s">
        <v>96</v>
      </c>
      <c r="G5" s="15" t="s">
        <v>97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三省坡及图书出版</v>
      </c>
      <c r="D6" s="15">
        <f>I2</f>
        <v>5</v>
      </c>
      <c r="E6" s="20" t="s">
        <v>98</v>
      </c>
      <c r="F6" s="20" t="s">
        <v>99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10" t="s">
        <v>39</v>
      </c>
      <c r="C9" s="10" t="s">
        <v>44</v>
      </c>
      <c r="D9" s="27">
        <v>2</v>
      </c>
      <c r="E9" s="20" t="s">
        <v>46</v>
      </c>
      <c r="F9" s="24" t="s">
        <v>100</v>
      </c>
      <c r="G9" s="25" t="s">
        <v>45</v>
      </c>
      <c r="H9" s="16" t="s">
        <v>30</v>
      </c>
      <c r="I9" s="15"/>
    </row>
    <row r="10" s="3" customFormat="1" ht="32" customHeight="1" spans="1:9">
      <c r="A10" s="19"/>
      <c r="B10" s="10" t="s">
        <v>101</v>
      </c>
      <c r="C10" s="10" t="s">
        <v>57</v>
      </c>
      <c r="D10" s="27">
        <v>100</v>
      </c>
      <c r="E10" s="20" t="s">
        <v>59</v>
      </c>
      <c r="F10" s="24" t="s">
        <v>102</v>
      </c>
      <c r="G10" s="25" t="s">
        <v>31</v>
      </c>
      <c r="H10" s="16" t="s">
        <v>103</v>
      </c>
      <c r="I10" s="15"/>
    </row>
    <row r="11" s="3" customFormat="1" ht="32" customHeight="1" spans="1:9">
      <c r="A11" s="19"/>
      <c r="B11" s="10" t="s">
        <v>64</v>
      </c>
      <c r="C11" s="28" t="s">
        <v>104</v>
      </c>
      <c r="D11" s="28" t="s">
        <v>105</v>
      </c>
      <c r="E11" s="20" t="s">
        <v>106</v>
      </c>
      <c r="F11" s="37" t="s">
        <v>107</v>
      </c>
      <c r="G11" s="15" t="s">
        <v>68</v>
      </c>
      <c r="H11" s="16" t="s">
        <v>66</v>
      </c>
      <c r="I11" s="20"/>
    </row>
    <row r="12" s="3" customFormat="1" ht="32" customHeight="1" spans="1:9">
      <c r="A12" s="15" t="s">
        <v>108</v>
      </c>
      <c r="B12" s="28" t="s">
        <v>72</v>
      </c>
      <c r="C12" s="15" t="s">
        <v>109</v>
      </c>
      <c r="D12" s="15" t="s">
        <v>74</v>
      </c>
      <c r="E12" s="30" t="s">
        <v>110</v>
      </c>
      <c r="F12" s="37" t="s">
        <v>111</v>
      </c>
      <c r="G12" s="15" t="s">
        <v>68</v>
      </c>
      <c r="H12" s="16" t="s">
        <v>66</v>
      </c>
      <c r="I12" s="15"/>
    </row>
    <row r="13" s="3" customFormat="1" ht="32" customHeight="1" spans="1:18">
      <c r="A13" s="17"/>
      <c r="B13" s="28" t="s">
        <v>77</v>
      </c>
      <c r="C13" s="10" t="s">
        <v>112</v>
      </c>
      <c r="D13" s="15" t="s">
        <v>74</v>
      </c>
      <c r="E13" s="20" t="s">
        <v>113</v>
      </c>
      <c r="F13" s="20" t="s">
        <v>111</v>
      </c>
      <c r="G13" s="15" t="s">
        <v>68</v>
      </c>
      <c r="H13" s="31" t="s">
        <v>66</v>
      </c>
      <c r="I13" s="10"/>
      <c r="R13" s="35"/>
    </row>
    <row r="14" s="3" customFormat="1" ht="32" customHeight="1" spans="1:9">
      <c r="A14" s="15"/>
      <c r="B14" s="32" t="s">
        <v>80</v>
      </c>
      <c r="C14" s="10" t="s">
        <v>114</v>
      </c>
      <c r="D14" s="15" t="s">
        <v>74</v>
      </c>
      <c r="E14" s="20" t="s">
        <v>115</v>
      </c>
      <c r="F14" s="37" t="s">
        <v>111</v>
      </c>
      <c r="G14" s="15" t="s">
        <v>68</v>
      </c>
      <c r="H14" s="31" t="s">
        <v>66</v>
      </c>
      <c r="I14" s="15"/>
    </row>
    <row r="15" s="3" customFormat="1" ht="32" customHeight="1" spans="1:9">
      <c r="A15" s="15" t="s">
        <v>116</v>
      </c>
      <c r="B15" s="32" t="s">
        <v>84</v>
      </c>
      <c r="C15" s="15" t="s">
        <v>117</v>
      </c>
      <c r="D15" s="15">
        <v>90</v>
      </c>
      <c r="E15" s="30" t="s">
        <v>118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2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2" workbookViewId="0">
      <selection activeCell="E9" sqref="E9"/>
    </sheetView>
  </sheetViews>
  <sheetFormatPr defaultColWidth="9" defaultRowHeight="13.5"/>
  <cols>
    <col min="1" max="1" width="12" style="4" customWidth="1"/>
    <col min="2" max="2" width="12.25" style="4" customWidth="1"/>
    <col min="3" max="3" width="18.5" style="4" customWidth="1"/>
    <col min="4" max="4" width="11.125" style="4" customWidth="1"/>
    <col min="5" max="5" width="31.875" style="5" customWidth="1"/>
    <col min="6" max="6" width="35.75" style="4" customWidth="1"/>
    <col min="7" max="7" width="9.75" style="4" customWidth="1"/>
    <col min="8" max="8" width="9.7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89</v>
      </c>
      <c r="B2" s="10" t="s">
        <v>2</v>
      </c>
      <c r="C2" s="10"/>
      <c r="D2" s="10"/>
      <c r="E2" s="11" t="s">
        <v>90</v>
      </c>
      <c r="F2" s="12" t="s">
        <v>120</v>
      </c>
      <c r="G2" s="13" t="s">
        <v>92</v>
      </c>
      <c r="H2" s="14"/>
      <c r="I2" s="33">
        <v>6</v>
      </c>
    </row>
    <row r="3" s="3" customFormat="1" ht="41" customHeight="1" spans="1:9">
      <c r="A3" s="15" t="s">
        <v>93</v>
      </c>
      <c r="B3" s="15" t="s">
        <v>121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95</v>
      </c>
      <c r="F5" s="15" t="s">
        <v>96</v>
      </c>
      <c r="G5" s="15" t="s">
        <v>97</v>
      </c>
      <c r="H5" s="16" t="s">
        <v>15</v>
      </c>
      <c r="I5" s="15" t="s">
        <v>20</v>
      </c>
    </row>
    <row r="6" s="3" customFormat="1" ht="36" spans="1:9">
      <c r="A6" s="19" t="s">
        <v>21</v>
      </c>
      <c r="B6" s="19" t="s">
        <v>22</v>
      </c>
      <c r="C6" s="15" t="str">
        <f>F2</f>
        <v>中国作协《民族文学》通道创阅中心建设及订阅费、一寨一书</v>
      </c>
      <c r="D6" s="15">
        <f>I2</f>
        <v>6</v>
      </c>
      <c r="E6" s="20" t="s">
        <v>98</v>
      </c>
      <c r="F6" s="20" t="s">
        <v>99</v>
      </c>
      <c r="G6" s="15" t="s">
        <v>25</v>
      </c>
      <c r="H6" s="16" t="s">
        <v>24</v>
      </c>
      <c r="I6" s="15"/>
    </row>
    <row r="7" s="3" customFormat="1" ht="38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8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26" t="s">
        <v>39</v>
      </c>
      <c r="C9" s="22" t="s">
        <v>122</v>
      </c>
      <c r="D9" s="27">
        <v>100</v>
      </c>
      <c r="E9" s="20" t="s">
        <v>42</v>
      </c>
      <c r="F9" s="24" t="s">
        <v>123</v>
      </c>
      <c r="G9" s="25" t="s">
        <v>41</v>
      </c>
      <c r="H9" s="16" t="s">
        <v>30</v>
      </c>
      <c r="I9" s="15"/>
    </row>
    <row r="10" s="3" customFormat="1" ht="32" customHeight="1" spans="1:9">
      <c r="A10" s="19"/>
      <c r="B10" s="22" t="s">
        <v>101</v>
      </c>
      <c r="C10" s="22" t="s">
        <v>124</v>
      </c>
      <c r="D10" s="27">
        <v>100</v>
      </c>
      <c r="E10" s="20" t="s">
        <v>125</v>
      </c>
      <c r="F10" s="24" t="s">
        <v>102</v>
      </c>
      <c r="G10" s="25" t="s">
        <v>31</v>
      </c>
      <c r="H10" s="16" t="s">
        <v>103</v>
      </c>
      <c r="I10" s="15"/>
    </row>
    <row r="11" s="3" customFormat="1" ht="32" customHeight="1" spans="1:9">
      <c r="A11" s="19"/>
      <c r="B11" s="22" t="s">
        <v>64</v>
      </c>
      <c r="C11" s="28" t="s">
        <v>104</v>
      </c>
      <c r="D11" s="28" t="s">
        <v>105</v>
      </c>
      <c r="E11" s="20" t="s">
        <v>106</v>
      </c>
      <c r="F11" s="29" t="s">
        <v>107</v>
      </c>
      <c r="G11" s="15" t="s">
        <v>68</v>
      </c>
      <c r="H11" s="16" t="s">
        <v>66</v>
      </c>
      <c r="I11" s="20"/>
    </row>
    <row r="12" s="3" customFormat="1" ht="32" customHeight="1" spans="1:9">
      <c r="A12" s="15" t="s">
        <v>108</v>
      </c>
      <c r="B12" s="28" t="s">
        <v>72</v>
      </c>
      <c r="C12" s="15" t="s">
        <v>109</v>
      </c>
      <c r="D12" s="15" t="s">
        <v>74</v>
      </c>
      <c r="E12" s="30" t="s">
        <v>110</v>
      </c>
      <c r="F12" s="20" t="s">
        <v>111</v>
      </c>
      <c r="G12" s="15" t="s">
        <v>68</v>
      </c>
      <c r="H12" s="16" t="s">
        <v>66</v>
      </c>
      <c r="I12" s="15"/>
    </row>
    <row r="13" s="3" customFormat="1" ht="32" customHeight="1" spans="1:18">
      <c r="A13" s="17"/>
      <c r="B13" s="28" t="s">
        <v>77</v>
      </c>
      <c r="C13" s="10" t="s">
        <v>112</v>
      </c>
      <c r="D13" s="15" t="s">
        <v>74</v>
      </c>
      <c r="E13" s="20" t="s">
        <v>113</v>
      </c>
      <c r="F13" s="20" t="s">
        <v>111</v>
      </c>
      <c r="G13" s="15" t="s">
        <v>68</v>
      </c>
      <c r="H13" s="31" t="s">
        <v>66</v>
      </c>
      <c r="I13" s="10"/>
      <c r="R13" s="35"/>
    </row>
    <row r="14" s="3" customFormat="1" ht="32" customHeight="1" spans="1:9">
      <c r="A14" s="15"/>
      <c r="B14" s="32" t="s">
        <v>80</v>
      </c>
      <c r="C14" s="10" t="s">
        <v>114</v>
      </c>
      <c r="D14" s="15" t="s">
        <v>74</v>
      </c>
      <c r="E14" s="20" t="s">
        <v>115</v>
      </c>
      <c r="F14" s="29" t="s">
        <v>111</v>
      </c>
      <c r="G14" s="15" t="s">
        <v>68</v>
      </c>
      <c r="H14" s="31" t="s">
        <v>66</v>
      </c>
      <c r="I14" s="15"/>
    </row>
    <row r="15" s="3" customFormat="1" ht="32" customHeight="1" spans="1:9">
      <c r="A15" s="15" t="s">
        <v>116</v>
      </c>
      <c r="B15" s="32" t="s">
        <v>84</v>
      </c>
      <c r="C15" s="15" t="s">
        <v>85</v>
      </c>
      <c r="D15" s="15">
        <v>90</v>
      </c>
      <c r="E15" s="30" t="s">
        <v>126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89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14" sqref="C14"/>
    </sheetView>
  </sheetViews>
  <sheetFormatPr defaultColWidth="9" defaultRowHeight="13.5"/>
  <cols>
    <col min="1" max="2" width="11.875" style="4" customWidth="1"/>
    <col min="3" max="3" width="21.875" style="4" customWidth="1"/>
    <col min="4" max="4" width="11.125" style="4" customWidth="1"/>
    <col min="5" max="5" width="27.5" style="5" customWidth="1"/>
    <col min="6" max="6" width="35.75" style="4" customWidth="1"/>
    <col min="7" max="7" width="9.5" style="4" customWidth="1"/>
    <col min="8" max="8" width="10.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89</v>
      </c>
      <c r="B2" s="10" t="s">
        <v>2</v>
      </c>
      <c r="C2" s="10"/>
      <c r="D2" s="10"/>
      <c r="E2" s="11" t="s">
        <v>90</v>
      </c>
      <c r="F2" s="36" t="s">
        <v>127</v>
      </c>
      <c r="G2" s="13" t="s">
        <v>92</v>
      </c>
      <c r="H2" s="14"/>
      <c r="I2" s="33">
        <v>3</v>
      </c>
    </row>
    <row r="3" s="3" customFormat="1" ht="36" customHeight="1" spans="1:9">
      <c r="A3" s="15" t="s">
        <v>93</v>
      </c>
      <c r="B3" s="15" t="s">
        <v>128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95</v>
      </c>
      <c r="F5" s="15" t="s">
        <v>96</v>
      </c>
      <c r="G5" s="15" t="s">
        <v>97</v>
      </c>
      <c r="H5" s="16" t="s">
        <v>15</v>
      </c>
      <c r="I5" s="15" t="s">
        <v>20</v>
      </c>
    </row>
    <row r="6" s="3" customFormat="1" ht="29" customHeight="1" spans="1:9">
      <c r="A6" s="19" t="s">
        <v>21</v>
      </c>
      <c r="B6" s="19" t="s">
        <v>22</v>
      </c>
      <c r="C6" s="15" t="str">
        <f>F2</f>
        <v>文艺创作奖励及文联工作经费</v>
      </c>
      <c r="D6" s="15">
        <f>I2</f>
        <v>3</v>
      </c>
      <c r="E6" s="20" t="s">
        <v>98</v>
      </c>
      <c r="F6" s="20" t="s">
        <v>99</v>
      </c>
      <c r="G6" s="15" t="s">
        <v>25</v>
      </c>
      <c r="H6" s="16" t="s">
        <v>24</v>
      </c>
      <c r="I6" s="15"/>
    </row>
    <row r="7" s="3" customFormat="1" ht="29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29" customHeight="1" spans="1:9">
      <c r="A8" s="21"/>
      <c r="B8" s="19" t="s">
        <v>129</v>
      </c>
      <c r="C8" s="22" t="s">
        <v>130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29" customHeight="1" spans="1:9">
      <c r="A9" s="19" t="s">
        <v>38</v>
      </c>
      <c r="B9" s="26" t="s">
        <v>39</v>
      </c>
      <c r="C9" s="22" t="s">
        <v>131</v>
      </c>
      <c r="D9" s="27">
        <v>1</v>
      </c>
      <c r="E9" s="20" t="s">
        <v>54</v>
      </c>
      <c r="F9" s="24" t="s">
        <v>132</v>
      </c>
      <c r="G9" s="25" t="s">
        <v>53</v>
      </c>
      <c r="H9" s="16" t="s">
        <v>30</v>
      </c>
      <c r="I9" s="15"/>
    </row>
    <row r="10" s="3" customFormat="1" ht="29" customHeight="1" spans="1:9">
      <c r="A10" s="19"/>
      <c r="B10" s="26"/>
      <c r="C10" s="22" t="s">
        <v>133</v>
      </c>
      <c r="D10" s="27">
        <v>9</v>
      </c>
      <c r="E10" s="20" t="s">
        <v>134</v>
      </c>
      <c r="F10" s="24" t="s">
        <v>135</v>
      </c>
      <c r="G10" s="25" t="s">
        <v>136</v>
      </c>
      <c r="H10" s="16" t="s">
        <v>30</v>
      </c>
      <c r="I10" s="15"/>
    </row>
    <row r="11" s="3" customFormat="1" ht="29" customHeight="1" spans="1:9">
      <c r="A11" s="19"/>
      <c r="B11" s="10" t="s">
        <v>101</v>
      </c>
      <c r="C11" s="10" t="s">
        <v>61</v>
      </c>
      <c r="D11" s="27">
        <v>100</v>
      </c>
      <c r="E11" s="20" t="s">
        <v>137</v>
      </c>
      <c r="F11" s="24" t="s">
        <v>138</v>
      </c>
      <c r="G11" s="25" t="s">
        <v>31</v>
      </c>
      <c r="H11" s="16" t="s">
        <v>58</v>
      </c>
      <c r="I11" s="15"/>
    </row>
    <row r="12" s="3" customFormat="1" ht="29" customHeight="1" spans="1:9">
      <c r="A12" s="19"/>
      <c r="B12" s="10" t="s">
        <v>64</v>
      </c>
      <c r="C12" s="28" t="s">
        <v>104</v>
      </c>
      <c r="D12" s="28" t="s">
        <v>105</v>
      </c>
      <c r="E12" s="20" t="s">
        <v>106</v>
      </c>
      <c r="F12" s="37" t="s">
        <v>107</v>
      </c>
      <c r="G12" s="15" t="s">
        <v>68</v>
      </c>
      <c r="H12" s="16" t="s">
        <v>66</v>
      </c>
      <c r="I12" s="20"/>
    </row>
    <row r="13" s="3" customFormat="1" ht="29" customHeight="1" spans="1:9">
      <c r="A13" s="15" t="s">
        <v>108</v>
      </c>
      <c r="B13" s="28" t="s">
        <v>72</v>
      </c>
      <c r="C13" s="15" t="s">
        <v>109</v>
      </c>
      <c r="D13" s="15" t="s">
        <v>74</v>
      </c>
      <c r="E13" s="30" t="s">
        <v>110</v>
      </c>
      <c r="F13" s="20" t="s">
        <v>111</v>
      </c>
      <c r="G13" s="15" t="s">
        <v>68</v>
      </c>
      <c r="H13" s="16" t="s">
        <v>66</v>
      </c>
      <c r="I13" s="15"/>
    </row>
    <row r="14" s="3" customFormat="1" ht="36" spans="1:18">
      <c r="A14" s="17"/>
      <c r="B14" s="28" t="s">
        <v>77</v>
      </c>
      <c r="C14" s="10" t="s">
        <v>139</v>
      </c>
      <c r="D14" s="15" t="s">
        <v>74</v>
      </c>
      <c r="E14" s="20" t="s">
        <v>113</v>
      </c>
      <c r="F14" s="20" t="s">
        <v>111</v>
      </c>
      <c r="G14" s="15" t="s">
        <v>68</v>
      </c>
      <c r="H14" s="31" t="s">
        <v>66</v>
      </c>
      <c r="I14" s="10"/>
      <c r="R14" s="35"/>
    </row>
    <row r="15" s="3" customFormat="1" ht="29" customHeight="1" spans="1:9">
      <c r="A15" s="15"/>
      <c r="B15" s="32" t="s">
        <v>80</v>
      </c>
      <c r="C15" s="10" t="s">
        <v>114</v>
      </c>
      <c r="D15" s="15" t="s">
        <v>74</v>
      </c>
      <c r="E15" s="20" t="s">
        <v>115</v>
      </c>
      <c r="F15" s="37" t="s">
        <v>111</v>
      </c>
      <c r="G15" s="15" t="s">
        <v>68</v>
      </c>
      <c r="H15" s="31" t="s">
        <v>66</v>
      </c>
      <c r="I15" s="15"/>
    </row>
    <row r="16" s="3" customFormat="1" ht="29" customHeight="1" spans="1:9">
      <c r="A16" s="15" t="s">
        <v>116</v>
      </c>
      <c r="B16" s="32" t="s">
        <v>84</v>
      </c>
      <c r="C16" s="15" t="s">
        <v>85</v>
      </c>
      <c r="D16" s="15">
        <v>90</v>
      </c>
      <c r="E16" s="30" t="s">
        <v>126</v>
      </c>
      <c r="F16" s="30" t="s">
        <v>119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92" fitToHeight="0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E11" sqref="E11"/>
    </sheetView>
  </sheetViews>
  <sheetFormatPr defaultColWidth="9" defaultRowHeight="13.5"/>
  <cols>
    <col min="1" max="1" width="12" style="4" customWidth="1"/>
    <col min="2" max="2" width="11.875" style="4" customWidth="1"/>
    <col min="3" max="3" width="19.625" style="4" customWidth="1"/>
    <col min="4" max="4" width="11.125" style="4" customWidth="1"/>
    <col min="5" max="5" width="27.5" style="5" customWidth="1"/>
    <col min="6" max="6" width="36.875" style="4" customWidth="1"/>
    <col min="7" max="7" width="11.125" style="4" customWidth="1"/>
    <col min="8" max="8" width="11.1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89</v>
      </c>
      <c r="B2" s="10" t="s">
        <v>2</v>
      </c>
      <c r="C2" s="10"/>
      <c r="D2" s="10"/>
      <c r="E2" s="11" t="s">
        <v>90</v>
      </c>
      <c r="F2" s="36" t="s">
        <v>140</v>
      </c>
      <c r="G2" s="13" t="s">
        <v>92</v>
      </c>
      <c r="H2" s="14"/>
      <c r="I2" s="33">
        <v>1</v>
      </c>
    </row>
    <row r="3" s="3" customFormat="1" ht="50.1" customHeight="1" spans="1:9">
      <c r="A3" s="15" t="s">
        <v>93</v>
      </c>
      <c r="B3" s="15" t="s">
        <v>141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95</v>
      </c>
      <c r="F5" s="15" t="s">
        <v>96</v>
      </c>
      <c r="G5" s="15" t="s">
        <v>97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文艺创作及事业发展经费</v>
      </c>
      <c r="D6" s="15">
        <f>I2</f>
        <v>1</v>
      </c>
      <c r="E6" s="20" t="s">
        <v>98</v>
      </c>
      <c r="F6" s="20" t="s">
        <v>99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129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26" t="s">
        <v>39</v>
      </c>
      <c r="C9" s="22" t="s">
        <v>48</v>
      </c>
      <c r="D9" s="27">
        <v>1</v>
      </c>
      <c r="E9" s="20" t="s">
        <v>50</v>
      </c>
      <c r="F9" s="24" t="s">
        <v>142</v>
      </c>
      <c r="G9" s="25" t="s">
        <v>49</v>
      </c>
      <c r="H9" s="16" t="s">
        <v>30</v>
      </c>
      <c r="I9" s="15"/>
    </row>
    <row r="10" s="3" customFormat="1" ht="32" customHeight="1" spans="1:9">
      <c r="A10" s="19"/>
      <c r="B10" s="22" t="s">
        <v>101</v>
      </c>
      <c r="C10" s="22" t="s">
        <v>61</v>
      </c>
      <c r="D10" s="27">
        <v>100</v>
      </c>
      <c r="E10" s="20" t="s">
        <v>137</v>
      </c>
      <c r="F10" s="24" t="s">
        <v>138</v>
      </c>
      <c r="G10" s="25" t="s">
        <v>31</v>
      </c>
      <c r="H10" s="16" t="s">
        <v>58</v>
      </c>
      <c r="I10" s="15"/>
    </row>
    <row r="11" s="3" customFormat="1" ht="32" customHeight="1" spans="1:9">
      <c r="A11" s="19"/>
      <c r="B11" s="22" t="s">
        <v>64</v>
      </c>
      <c r="C11" s="28" t="s">
        <v>104</v>
      </c>
      <c r="D11" s="28" t="s">
        <v>105</v>
      </c>
      <c r="E11" s="20" t="s">
        <v>106</v>
      </c>
      <c r="F11" s="29" t="s">
        <v>107</v>
      </c>
      <c r="G11" s="15" t="s">
        <v>68</v>
      </c>
      <c r="H11" s="16" t="s">
        <v>66</v>
      </c>
      <c r="I11" s="20"/>
    </row>
    <row r="12" s="3" customFormat="1" ht="32" customHeight="1" spans="1:9">
      <c r="A12" s="15" t="s">
        <v>108</v>
      </c>
      <c r="B12" s="28" t="s">
        <v>72</v>
      </c>
      <c r="C12" s="15" t="s">
        <v>143</v>
      </c>
      <c r="D12" s="15" t="s">
        <v>74</v>
      </c>
      <c r="E12" s="30" t="s">
        <v>110</v>
      </c>
      <c r="F12" s="29" t="s">
        <v>111</v>
      </c>
      <c r="G12" s="15" t="s">
        <v>68</v>
      </c>
      <c r="H12" s="16" t="s">
        <v>66</v>
      </c>
      <c r="I12" s="15"/>
    </row>
    <row r="13" s="3" customFormat="1" ht="36" spans="1:18">
      <c r="A13" s="17"/>
      <c r="B13" s="28" t="s">
        <v>77</v>
      </c>
      <c r="C13" s="10" t="s">
        <v>144</v>
      </c>
      <c r="D13" s="15" t="s">
        <v>74</v>
      </c>
      <c r="E13" s="20" t="s">
        <v>113</v>
      </c>
      <c r="F13" s="20" t="s">
        <v>111</v>
      </c>
      <c r="G13" s="15" t="s">
        <v>68</v>
      </c>
      <c r="H13" s="31" t="s">
        <v>66</v>
      </c>
      <c r="I13" s="10"/>
      <c r="R13" s="35"/>
    </row>
    <row r="14" s="3" customFormat="1" ht="32" customHeight="1" spans="1:9">
      <c r="A14" s="15"/>
      <c r="B14" s="32" t="s">
        <v>80</v>
      </c>
      <c r="C14" s="10" t="s">
        <v>81</v>
      </c>
      <c r="D14" s="15" t="s">
        <v>74</v>
      </c>
      <c r="E14" s="20" t="s">
        <v>115</v>
      </c>
      <c r="F14" s="29" t="s">
        <v>111</v>
      </c>
      <c r="G14" s="15" t="s">
        <v>68</v>
      </c>
      <c r="H14" s="31" t="s">
        <v>66</v>
      </c>
      <c r="I14" s="15"/>
    </row>
    <row r="15" s="3" customFormat="1" ht="32" customHeight="1" spans="1:9">
      <c r="A15" s="15" t="s">
        <v>116</v>
      </c>
      <c r="B15" s="32" t="s">
        <v>84</v>
      </c>
      <c r="C15" s="15" t="s">
        <v>85</v>
      </c>
      <c r="D15" s="15">
        <v>90</v>
      </c>
      <c r="E15" s="30" t="s">
        <v>126</v>
      </c>
      <c r="F15" s="30" t="s">
        <v>119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0" orientation="landscape" horizontalDpi="6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topLeftCell="A3" workbookViewId="0">
      <selection activeCell="G7" sqref="G7"/>
    </sheetView>
  </sheetViews>
  <sheetFormatPr defaultColWidth="9" defaultRowHeight="13.5"/>
  <cols>
    <col min="1" max="1" width="12.5" style="4" customWidth="1"/>
    <col min="2" max="2" width="12.375" style="4" customWidth="1"/>
    <col min="3" max="3" width="18.5" style="4" customWidth="1"/>
    <col min="4" max="4" width="11.125" style="4" customWidth="1"/>
    <col min="5" max="5" width="31" style="5" customWidth="1"/>
    <col min="6" max="6" width="36.5" style="4" customWidth="1"/>
    <col min="7" max="7" width="9.5" style="4" customWidth="1"/>
    <col min="8" max="8" width="10.1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60" customHeight="1" spans="1:9">
      <c r="A1" s="7" t="s">
        <v>88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89</v>
      </c>
      <c r="B2" s="10" t="s">
        <v>2</v>
      </c>
      <c r="C2" s="10"/>
      <c r="D2" s="10"/>
      <c r="E2" s="11" t="s">
        <v>90</v>
      </c>
      <c r="F2" s="12" t="s">
        <v>145</v>
      </c>
      <c r="G2" s="13" t="s">
        <v>92</v>
      </c>
      <c r="H2" s="14"/>
      <c r="I2" s="33">
        <v>18</v>
      </c>
    </row>
    <row r="3" s="3" customFormat="1" ht="50.1" customHeight="1" spans="1:9">
      <c r="A3" s="15" t="s">
        <v>93</v>
      </c>
      <c r="B3" s="15" t="s">
        <v>146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95</v>
      </c>
      <c r="F5" s="15" t="s">
        <v>96</v>
      </c>
      <c r="G5" s="15" t="s">
        <v>97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">
        <v>147</v>
      </c>
      <c r="D6" s="15">
        <f>I2</f>
        <v>18</v>
      </c>
      <c r="E6" s="20" t="s">
        <v>98</v>
      </c>
      <c r="F6" s="20" t="s">
        <v>99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26" t="s">
        <v>39</v>
      </c>
      <c r="C9" s="22" t="s">
        <v>131</v>
      </c>
      <c r="D9" s="27">
        <v>9</v>
      </c>
      <c r="E9" s="20" t="s">
        <v>54</v>
      </c>
      <c r="F9" s="24" t="s">
        <v>148</v>
      </c>
      <c r="G9" s="25" t="s">
        <v>53</v>
      </c>
      <c r="H9" s="16" t="s">
        <v>30</v>
      </c>
      <c r="I9" s="15"/>
    </row>
    <row r="10" s="3" customFormat="1" ht="32" customHeight="1" spans="1:9">
      <c r="A10" s="19"/>
      <c r="B10" s="26"/>
      <c r="C10" s="22" t="s">
        <v>149</v>
      </c>
      <c r="D10" s="27">
        <v>9</v>
      </c>
      <c r="E10" s="20" t="s">
        <v>150</v>
      </c>
      <c r="F10" s="24" t="s">
        <v>151</v>
      </c>
      <c r="G10" s="25" t="s">
        <v>49</v>
      </c>
      <c r="H10" s="16" t="s">
        <v>58</v>
      </c>
      <c r="I10" s="15"/>
    </row>
    <row r="11" s="3" customFormat="1" ht="32" customHeight="1" spans="1:9">
      <c r="A11" s="19"/>
      <c r="B11" s="22" t="s">
        <v>101</v>
      </c>
      <c r="C11" s="22" t="s">
        <v>61</v>
      </c>
      <c r="D11" s="27">
        <v>100</v>
      </c>
      <c r="E11" s="20" t="s">
        <v>137</v>
      </c>
      <c r="F11" s="24" t="s">
        <v>138</v>
      </c>
      <c r="G11" s="25" t="s">
        <v>31</v>
      </c>
      <c r="H11" s="16" t="s">
        <v>58</v>
      </c>
      <c r="I11" s="15"/>
    </row>
    <row r="12" s="3" customFormat="1" ht="32" customHeight="1" spans="1:9">
      <c r="A12" s="19"/>
      <c r="B12" s="22" t="s">
        <v>64</v>
      </c>
      <c r="C12" s="28" t="s">
        <v>104</v>
      </c>
      <c r="D12" s="28" t="s">
        <v>105</v>
      </c>
      <c r="E12" s="20" t="s">
        <v>106</v>
      </c>
      <c r="F12" s="29" t="s">
        <v>107</v>
      </c>
      <c r="G12" s="15" t="s">
        <v>68</v>
      </c>
      <c r="H12" s="16" t="s">
        <v>66</v>
      </c>
      <c r="I12" s="20"/>
    </row>
    <row r="13" s="3" customFormat="1" ht="32" customHeight="1" spans="1:9">
      <c r="A13" s="15" t="s">
        <v>108</v>
      </c>
      <c r="B13" s="28" t="s">
        <v>72</v>
      </c>
      <c r="C13" s="15" t="s">
        <v>109</v>
      </c>
      <c r="D13" s="15" t="s">
        <v>74</v>
      </c>
      <c r="E13" s="30" t="s">
        <v>110</v>
      </c>
      <c r="F13" s="20" t="s">
        <v>111</v>
      </c>
      <c r="G13" s="15" t="s">
        <v>68</v>
      </c>
      <c r="H13" s="16" t="s">
        <v>66</v>
      </c>
      <c r="I13" s="15"/>
    </row>
    <row r="14" s="3" customFormat="1" ht="32" customHeight="1" spans="1:18">
      <c r="A14" s="17"/>
      <c r="B14" s="28" t="s">
        <v>77</v>
      </c>
      <c r="C14" s="10" t="s">
        <v>152</v>
      </c>
      <c r="D14" s="15" t="s">
        <v>74</v>
      </c>
      <c r="E14" s="20" t="s">
        <v>113</v>
      </c>
      <c r="F14" s="20" t="s">
        <v>111</v>
      </c>
      <c r="G14" s="15" t="s">
        <v>68</v>
      </c>
      <c r="H14" s="31" t="s">
        <v>66</v>
      </c>
      <c r="I14" s="10"/>
      <c r="R14" s="35"/>
    </row>
    <row r="15" s="3" customFormat="1" ht="32" customHeight="1" spans="1:9">
      <c r="A15" s="15"/>
      <c r="B15" s="32" t="s">
        <v>80</v>
      </c>
      <c r="C15" s="10" t="s">
        <v>114</v>
      </c>
      <c r="D15" s="15" t="s">
        <v>74</v>
      </c>
      <c r="E15" s="20" t="s">
        <v>115</v>
      </c>
      <c r="F15" s="29" t="s">
        <v>111</v>
      </c>
      <c r="G15" s="15" t="s">
        <v>68</v>
      </c>
      <c r="H15" s="31" t="s">
        <v>66</v>
      </c>
      <c r="I15" s="15"/>
    </row>
    <row r="16" s="3" customFormat="1" ht="32" customHeight="1" spans="1:9">
      <c r="A16" s="15" t="s">
        <v>116</v>
      </c>
      <c r="B16" s="32" t="s">
        <v>84</v>
      </c>
      <c r="C16" s="15" t="s">
        <v>85</v>
      </c>
      <c r="D16" s="15">
        <v>90</v>
      </c>
      <c r="E16" s="30" t="s">
        <v>126</v>
      </c>
      <c r="F16" s="30" t="s">
        <v>119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82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三省坡及图书出版</vt:lpstr>
      <vt:lpstr>中国作协《民族文学》通道创阅中心建设及订阅费、一书一寨</vt:lpstr>
      <vt:lpstr>文艺创作奖励及文联工作经费</vt:lpstr>
      <vt:lpstr>文艺创作及事业发展经费</vt:lpstr>
      <vt:lpstr>九大文艺家协会工作经费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42155</dc:creator>
  <cp:lastModifiedBy>奇妙</cp:lastModifiedBy>
  <dcterms:created xsi:type="dcterms:W3CDTF">2025-03-19T01:26:00Z</dcterms:created>
  <dcterms:modified xsi:type="dcterms:W3CDTF">2025-05-09T08:41:07Z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9752551FFACD45BF997584CAC76DF857_13</vt:lpwstr>
  </property>
  <property fmtid="{D5CDD505-2E9C-101B-9397-08002B2CF9AE}" pid="3" name="KSOProductBuildVer">
    <vt:lpwstr>2052-12.1.0.20784</vt:lpwstr>
  </property>
</Properties>
</file>