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整体支出绩效目标表" sheetId="2" r:id="rId1"/>
    <sheet name="1.公务用车平台运转经费" sheetId="3" r:id="rId2"/>
    <sheet name="2.县委政府大院运转经费" sheetId="4" r:id="rId3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<sst xmlns="http://schemas.openxmlformats.org/spreadsheetml/2006/main" count="303" uniqueCount="152">
  <si>
    <t>整体绩效目标申报表</t>
  </si>
  <si>
    <t>部门单位名称</t>
  </si>
  <si>
    <t>通道侗族自治县机关事务中心</t>
  </si>
  <si>
    <t>部门（单位）职责</t>
  </si>
  <si>
    <t>1.结合我县实际，研究拟订本县机关事务的具体管理制度并组织实施。
2.负责县直单位机关事务的管理、保障、服务工作，推进机关后勤管理制度改革。                                                                                        
3.负责全县公务用车的编制、配备、更新、处置等工作，配合财政部门做好执法执勤车辆相关管理工作。负责全县公务用车综合保障平台及接入全省“一张网”信息化系统平台的运行管理和车辆租赁服务监管工作。                                                                                                                           
4.负责全县办公用房的权属、调剂、使用监管、处置、维修等管理工作，配合相关部门对全县办公用房使用管理情况开展巡检工作。
5.负责全县公共机构节约能源的管理工作。组织开展全县公共机构能耗统计、检测和评价考核工作。会同有关部门制定推动全县公共机构节能的规划、规章制度并组织实施。
6.负责县委政府机关大院的物业、安全保卫、大型会议和重要活动等保障服务及管理工作。
7.指导乡镇机关事务管理和公务活动保障工作。
8.承担县委、县政府交办的其他工作</t>
  </si>
  <si>
    <t>年度总体目标</t>
  </si>
  <si>
    <t>目标1：推进各机关办公用房，公务用车统一管理工作；目标2：注重抓好县委、政府机关环境绿化美化建设。目标3：努力改善行政办公区基础设施。目标4：严格抓好行政办公中心安全保障和车辆出入停放管理工作。目标5：继续加强县委、政府食堂管理工作，改进餐饮服务质量。目标6：做好全县公共机构节能降耗管理工作。目标7：做好重大活动筹备和会务等日常服务工作。目标8：积极完成县委、县政府下达的各项中心工作任务。</t>
  </si>
  <si>
    <t>预算情况</t>
  </si>
  <si>
    <t>部门预算总额（万元）</t>
  </si>
  <si>
    <t>（1）基本支出</t>
  </si>
  <si>
    <t>（2）项目支出</t>
  </si>
  <si>
    <t xml:space="preserve">
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</si>
  <si>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</si>
  <si>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</si>
  <si>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</si>
  <si>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</si>
  <si>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</si>
  <si>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</si>
  <si>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</si>
  <si>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</si>
  <si>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</si>
  <si>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</si>
  <si>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</si>
  <si>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</si>
  <si>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</si>
  <si>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</si>
  <si>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</si>
  <si>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</si>
  <si>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</si>
  <si>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</si>
  <si>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</si>
  <si>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</si>
  <si>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</si>
  <si>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</si>
  <si>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</si>
  <si>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</si>
  <si>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</si>
  <si>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</si>
  <si>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</si>
  <si>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 xml:space="preserve">
数量指标</t>
  </si>
  <si>
    <t>财政供养人员</t>
  </si>
  <si>
    <t>人</t>
  </si>
  <si>
    <t>考核财政供养人员情况。</t>
  </si>
  <si>
    <t>财政供养人员控制在20人以内，得3分，否则酌情扣分。</t>
  </si>
  <si>
    <t>平台公务派车次数</t>
  </si>
  <si>
    <t>次</t>
  </si>
  <si>
    <t>考核平台公务派车次数情况。</t>
  </si>
  <si>
    <t>按计划完成得3分，每减少1%扣0.3分，扣完为止。</t>
  </si>
  <si>
    <t>老旧车辆更新数量</t>
  </si>
  <si>
    <t>辆</t>
  </si>
  <si>
    <t>考核老旧车辆更新数量情况。</t>
  </si>
  <si>
    <t>按计划完成得3分，每减少1辆扣0.3分，扣完为止。</t>
  </si>
  <si>
    <t>公务用车平台工资发放人数</t>
  </si>
  <si>
    <t>考核公务用车平台工资发放人数情况。</t>
  </si>
  <si>
    <t>公务用车平台工资发放人数控制在27人以内，得3分，否则酌情扣分。</t>
  </si>
  <si>
    <t>质量指标</t>
  </si>
  <si>
    <t>平台公务派车完成率</t>
  </si>
  <si>
    <t>考核平台公务派车完成情况。</t>
  </si>
  <si>
    <t>按计划完成得3分，每下降1%扣0.3分，扣完为止。</t>
  </si>
  <si>
    <t>党政机关公车信息化管理普及率</t>
  </si>
  <si>
    <t>考核党政机关公车信息化管理普及情况。</t>
  </si>
  <si>
    <t>服务质量合格率</t>
  </si>
  <si>
    <t>考核提供服务质量合格情况</t>
  </si>
  <si>
    <t>时效指标</t>
  </si>
  <si>
    <t>公务派车及时率</t>
  </si>
  <si>
    <t>小时</t>
  </si>
  <si>
    <t>考核公务派车、出车时效性。</t>
  </si>
  <si>
    <t>按计划完成得4分，否则酌情扣分。</t>
  </si>
  <si>
    <t xml:space="preserve"> 机关事务工作完成时效性</t>
  </si>
  <si>
    <t>定性</t>
  </si>
  <si>
    <t>2025年12月31日前</t>
  </si>
  <si>
    <t>无</t>
  </si>
  <si>
    <t>考核机关事务工作完成时效性情况。</t>
  </si>
  <si>
    <t>2025年12月31日前完成，得5分，每延迟10天，扣0.5分，扣完为止。</t>
  </si>
  <si>
    <t>效益指标
(30分)</t>
  </si>
  <si>
    <t>经济效益指标</t>
  </si>
  <si>
    <t>公务用车降低成本、节能减排</t>
  </si>
  <si>
    <t>效果明显</t>
  </si>
  <si>
    <t>考核公务用车降低成本、节能减排情况</t>
  </si>
  <si>
    <t>效果明显得10分，效果一般得5分，否则不得分。</t>
  </si>
  <si>
    <t>社会效益指标</t>
  </si>
  <si>
    <t>保障机关事务工作正常运行，提高机关事务运行工作效率</t>
  </si>
  <si>
    <t>考核工作实施对社会发展所带来的直接或间接影响情况。</t>
  </si>
  <si>
    <t>可持续影响
指标</t>
  </si>
  <si>
    <t>推动机关工作可持续发展</t>
  </si>
  <si>
    <t>考核工作实施对可持续发展所带来的直接或间接影响情况。</t>
  </si>
  <si>
    <t>满意度指标
(10分）</t>
  </si>
  <si>
    <t>服务对象
满意度指标</t>
  </si>
  <si>
    <t>群众满意度</t>
  </si>
  <si>
    <t>考核群众满意度情况。</t>
  </si>
  <si>
    <t>群众满意度达95%得10分，每下降1%，扣0.5分，扣完为止。</t>
  </si>
  <si>
    <t>项目支出绩效目标表</t>
  </si>
  <si>
    <t>部门（单位）    名称 (盖章）</t>
  </si>
  <si>
    <t>项目名称</t>
  </si>
  <si>
    <t>公务用车平台运转经费</t>
  </si>
  <si>
    <t>预算金额（万元）</t>
  </si>
  <si>
    <t>项目支出       绩效目标</t>
  </si>
  <si>
    <t>公车平台制度健全、管理规范、运行高效，全年无较大以上交通发生</t>
  </si>
  <si>
    <t>绩效指标</t>
  </si>
  <si>
    <t>指标值内容</t>
  </si>
  <si>
    <t>评（扣）分标准</t>
  </si>
  <si>
    <t>度量单位</t>
  </si>
  <si>
    <t>公务用车平台
运转经费</t>
  </si>
  <si>
    <t>考核项目成本控制情况。</t>
  </si>
  <si>
    <t>项目成本控制在总成本范围内，得10分，每超过10%扣0.5分，扣完为止</t>
  </si>
  <si>
    <t>生态环境成本
节约率</t>
  </si>
  <si>
    <t>生态环境成本节约率＝(计划成本-实际成本) /计划成本×100%。</t>
  </si>
  <si>
    <t>产出指标
（30分）</t>
  </si>
  <si>
    <t>数量指标</t>
  </si>
  <si>
    <t>公务用车平台工资
发放人数</t>
  </si>
  <si>
    <t>考核公务用车平台工资发放人数。</t>
  </si>
  <si>
    <t>公务用车平台工资发放人数控制在27人以内，得5分，否则酌情扣分。</t>
  </si>
  <si>
    <t>公务用车平台公车
数量</t>
  </si>
  <si>
    <t>考核公务用车平台公车数量情况。</t>
  </si>
  <si>
    <t>按计划完成得5分，每减少1辆扣0.2分，扣完为止。</t>
  </si>
  <si>
    <t>考核平台公务派车完成率。</t>
  </si>
  <si>
    <t>按计划完成得10分，每下降1%扣0.5分，扣完为止。</t>
  </si>
  <si>
    <t>=</t>
  </si>
  <si>
    <t>考核公务派车及时率情况。</t>
  </si>
  <si>
    <t>按计划完成得10分，否则酌情扣分。</t>
  </si>
  <si>
    <t>效益指标
（30分）</t>
  </si>
  <si>
    <t>提高工作效率，
促进经济发展</t>
  </si>
  <si>
    <t>考核项目实施对经济发展所带来的直接或间接影响情况。</t>
  </si>
  <si>
    <t>考核项目实施对社会发展所带来的直接或间接影响情况。</t>
  </si>
  <si>
    <t>促进后勤保障能力
持续提升</t>
  </si>
  <si>
    <t>考核项目实施对可持续发展所带来的直接或间接影响情况。</t>
  </si>
  <si>
    <t>满意度指标
（10分）</t>
  </si>
  <si>
    <t>用车人员满意度</t>
  </si>
  <si>
    <t>考核用车人员满意度情况。</t>
  </si>
  <si>
    <t>用车人员满意度达95%得10分，每下降1%，扣0.5分，扣完为止。</t>
  </si>
  <si>
    <t>县委政府大院运转经费</t>
  </si>
  <si>
    <t>确保县委政府大院治安稳定，维护机关大院环境卫生整洁优雅 ，做好机关大院水电管理，办公维修等后勤保障　；会务服务和会议室硬件更新及维修维护；
公务用车、办公用房管理、公共机构能源节能工作正常开展。</t>
  </si>
  <si>
    <t>县委政府大院
运转经费</t>
  </si>
  <si>
    <t>备用办公用房数量</t>
  </si>
  <si>
    <t>考核备用办公用房数量情况。</t>
  </si>
  <si>
    <t>按计划完成得5分，每减少1间扣1分，扣完为止。</t>
  </si>
  <si>
    <t>间</t>
  </si>
  <si>
    <t>资金使用合规性</t>
  </si>
  <si>
    <t>考核资金使用合规性情况。</t>
  </si>
  <si>
    <t>按计划完成得5分，每下降1%扣0.5分，扣完为止。</t>
  </si>
  <si>
    <t>大院需维护检修设施、设备数量完成率</t>
  </si>
  <si>
    <t>考核大院需维护检修设施、设备数量完成率情况。</t>
  </si>
  <si>
    <t>设备、设施等
维护合格率</t>
  </si>
  <si>
    <t>考核对大院设备、设施维护检修合格情况。</t>
  </si>
  <si>
    <t>项目完成时效性</t>
  </si>
  <si>
    <t>2025年12月
31日前</t>
  </si>
  <si>
    <t>考核项目完成时效性情况。</t>
  </si>
  <si>
    <t>2025年12月31日前完成，得10分，每延迟10天，扣0.5分，扣完为止。</t>
  </si>
  <si>
    <t>促进后勤保障
能力持续提升</t>
  </si>
  <si>
    <t>服务对象满意度</t>
  </si>
  <si>
    <t>考核服务对象满意度情况。</t>
  </si>
  <si>
    <t>服务对象满意度达95%得10分，每下降1%，扣0.5分，扣完为止。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</si>
</sst>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6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9"/>
      <color rgb="FF000000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Fill="0">
      <alignment vertical="center"/>
    </xf>
    <xf numFmtId="0" fontId="37" fillId="0" borderId="0"/>
  </cellStyleXfs>
  <cellXfs count="8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 wrapText="1"/>
    </xf>
    <xf numFmtId="177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top"/>
    </xf>
    <xf numFmtId="176" fontId="2" fillId="0" borderId="1" xfId="49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 wrapText="1"/>
    </xf>
    <xf numFmtId="0" fontId="2" fillId="0" borderId="4" xfId="50" applyFont="1" applyFill="1" applyBorder="1" applyAlignment="1">
      <alignment horizontal="center" vertical="center" wrapText="1"/>
    </xf>
    <xf numFmtId="0" fontId="13" fillId="0" borderId="1" xfId="5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/>
    <xf numFmtId="0" fontId="13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opLeftCell="A16" workbookViewId="0">
      <selection activeCell="D23" sqref="D23"/>
    </sheetView>
  </sheetViews>
  <sheetFormatPr defaultColWidth="12" defaultRowHeight="13.5"/>
  <cols>
    <col min="1" max="1" width="10.5" style="45" customWidth="1"/>
    <col min="2" max="2" width="13.8333333333333" style="48" customWidth="1"/>
    <col min="3" max="3" width="18.3333333333333" style="45" customWidth="1"/>
    <col min="4" max="4" width="20.4444444444444" style="49" customWidth="1"/>
    <col min="5" max="5" width="14.5" style="50" customWidth="1"/>
    <col min="6" max="6" width="12.3333333333333" style="45" customWidth="1"/>
    <col min="7" max="7" width="10.8333333333333" style="51" customWidth="1"/>
    <col min="8" max="8" width="40.1666666666667" style="52" customWidth="1"/>
    <col min="9" max="9" width="46.1666666666667" style="51" customWidth="1"/>
    <col min="10" max="10" width="11" style="45" customWidth="1"/>
    <col min="11" max="16384" width="12" style="45"/>
  </cols>
  <sheetData>
    <row r="1" s="45" customFormat="1" ht="39" customHeight="1" spans="1:11">
      <c r="A1" s="53" t="s">
        <v>0</v>
      </c>
      <c r="B1" s="54"/>
      <c r="C1" s="54"/>
      <c r="D1" s="53"/>
      <c r="E1" s="54"/>
      <c r="F1" s="54"/>
      <c r="G1" s="54"/>
      <c r="H1" s="54"/>
      <c r="I1" s="54"/>
      <c r="J1" s="54"/>
      <c r="K1" s="78"/>
    </row>
    <row r="2" s="45" customFormat="1" ht="35" customHeight="1" spans="1:10">
      <c r="A2" s="55" t="s">
        <v>1</v>
      </c>
      <c r="B2" s="55"/>
      <c r="C2" s="56" t="s">
        <v>2</v>
      </c>
      <c r="D2" s="56"/>
      <c r="E2" s="56"/>
      <c r="F2" s="56"/>
      <c r="G2" s="56"/>
      <c r="H2" s="56"/>
      <c r="I2" s="56"/>
      <c r="J2" s="56"/>
    </row>
    <row r="3" s="45" customFormat="1" ht="120" customHeight="1" spans="1:10">
      <c r="A3" s="57" t="s">
        <v>3</v>
      </c>
      <c r="B3" s="58"/>
      <c r="C3" s="59" t="s">
        <v>4</v>
      </c>
      <c r="D3" s="60"/>
      <c r="E3" s="60"/>
      <c r="F3" s="60"/>
      <c r="G3" s="60"/>
      <c r="H3" s="60"/>
      <c r="I3" s="60"/>
      <c r="J3" s="79"/>
    </row>
    <row r="4" s="45" customFormat="1" ht="62" customHeight="1" spans="1:10">
      <c r="A4" s="55" t="s">
        <v>5</v>
      </c>
      <c r="B4" s="55"/>
      <c r="C4" s="61" t="s">
        <v>6</v>
      </c>
      <c r="D4" s="61"/>
      <c r="E4" s="61"/>
      <c r="F4" s="61"/>
      <c r="G4" s="61"/>
      <c r="H4" s="61"/>
      <c r="I4" s="61"/>
      <c r="J4" s="61"/>
    </row>
    <row r="5" s="46" customFormat="1" ht="35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62">
        <f>H6+H7</f>
        <v>492.14</v>
      </c>
      <c r="I5" s="62"/>
      <c r="J5" s="62"/>
    </row>
    <row r="6" s="46" customFormat="1" ht="35" customHeight="1" spans="1:10">
      <c r="A6" s="10"/>
      <c r="B6" s="10"/>
      <c r="C6" s="10" t="s">
        <v>9</v>
      </c>
      <c r="D6" s="10"/>
      <c r="E6" s="10"/>
      <c r="F6" s="10"/>
      <c r="G6" s="10"/>
      <c r="H6" s="62">
        <v>210.14</v>
      </c>
      <c r="I6" s="62"/>
      <c r="J6" s="62"/>
    </row>
    <row r="7" s="46" customFormat="1" ht="35" customHeight="1" spans="1:10">
      <c r="A7" s="10"/>
      <c r="B7" s="10"/>
      <c r="C7" s="10" t="s">
        <v>10</v>
      </c>
      <c r="D7" s="10"/>
      <c r="E7" s="10"/>
      <c r="F7" s="10"/>
      <c r="G7" s="10"/>
      <c r="H7" s="62">
        <v>282</v>
      </c>
      <c r="I7" s="62"/>
      <c r="J7" s="62"/>
    </row>
    <row r="8" s="47" customFormat="1" ht="35" customHeight="1" spans="1:10">
      <c r="A8" s="63" t="s">
        <v>11</v>
      </c>
      <c r="B8" s="55" t="s">
        <v>12</v>
      </c>
      <c r="C8" s="56" t="s">
        <v>13</v>
      </c>
      <c r="D8" s="56" t="s">
        <v>14</v>
      </c>
      <c r="E8" s="64" t="s">
        <v>15</v>
      </c>
      <c r="F8" s="64" t="s">
        <v>16</v>
      </c>
      <c r="G8" s="55" t="s">
        <v>17</v>
      </c>
      <c r="H8" s="56" t="s">
        <v>18</v>
      </c>
      <c r="I8" s="55" t="s">
        <v>19</v>
      </c>
      <c r="J8" s="55" t="s">
        <v>20</v>
      </c>
    </row>
    <row r="9" s="45" customFormat="1" ht="35" customHeight="1" spans="1:10">
      <c r="A9" s="65"/>
      <c r="B9" s="56" t="s">
        <v>21</v>
      </c>
      <c r="C9" s="56" t="s">
        <v>22</v>
      </c>
      <c r="D9" s="56" t="s">
        <v>23</v>
      </c>
      <c r="E9" s="11" t="s">
        <v>24</v>
      </c>
      <c r="F9" s="66">
        <f>H5</f>
        <v>492.14</v>
      </c>
      <c r="G9" s="55" t="s">
        <v>25</v>
      </c>
      <c r="H9" s="61" t="s">
        <v>26</v>
      </c>
      <c r="I9" s="61" t="s">
        <v>27</v>
      </c>
      <c r="J9" s="55"/>
    </row>
    <row r="10" s="45" customFormat="1" ht="35" customHeight="1" spans="1:10">
      <c r="A10" s="65"/>
      <c r="B10" s="55"/>
      <c r="C10" s="56" t="s">
        <v>28</v>
      </c>
      <c r="D10" s="56" t="s">
        <v>29</v>
      </c>
      <c r="E10" s="64" t="s">
        <v>30</v>
      </c>
      <c r="F10" s="35">
        <v>0</v>
      </c>
      <c r="G10" s="55" t="s">
        <v>31</v>
      </c>
      <c r="H10" s="61" t="s">
        <v>32</v>
      </c>
      <c r="I10" s="24" t="s">
        <v>33</v>
      </c>
      <c r="J10" s="55"/>
    </row>
    <row r="11" s="45" customFormat="1" ht="35" customHeight="1" spans="1:10">
      <c r="A11" s="65"/>
      <c r="B11" s="55"/>
      <c r="C11" s="56" t="s">
        <v>34</v>
      </c>
      <c r="D11" s="56" t="s">
        <v>35</v>
      </c>
      <c r="E11" s="64" t="s">
        <v>30</v>
      </c>
      <c r="F11" s="35">
        <v>0</v>
      </c>
      <c r="G11" s="55" t="s">
        <v>31</v>
      </c>
      <c r="H11" s="61" t="s">
        <v>36</v>
      </c>
      <c r="I11" s="24" t="s">
        <v>37</v>
      </c>
      <c r="J11" s="55"/>
    </row>
    <row r="12" s="45" customFormat="1" ht="35" customHeight="1" spans="1:10">
      <c r="A12" s="65"/>
      <c r="B12" s="56" t="s">
        <v>38</v>
      </c>
      <c r="C12" s="67" t="s">
        <v>39</v>
      </c>
      <c r="D12" s="68" t="s">
        <v>40</v>
      </c>
      <c r="E12" s="64" t="s">
        <v>24</v>
      </c>
      <c r="F12" s="35">
        <v>20</v>
      </c>
      <c r="G12" s="55" t="s">
        <v>41</v>
      </c>
      <c r="H12" s="69" t="s">
        <v>42</v>
      </c>
      <c r="I12" s="21" t="s">
        <v>43</v>
      </c>
      <c r="J12" s="55"/>
    </row>
    <row r="13" s="45" customFormat="1" ht="35" customHeight="1" spans="1:10">
      <c r="A13" s="65"/>
      <c r="B13" s="56"/>
      <c r="C13" s="70"/>
      <c r="D13" s="10" t="s">
        <v>44</v>
      </c>
      <c r="E13" s="64" t="s">
        <v>30</v>
      </c>
      <c r="F13" s="35">
        <v>5500</v>
      </c>
      <c r="G13" s="35" t="s">
        <v>45</v>
      </c>
      <c r="H13" s="61" t="s">
        <v>46</v>
      </c>
      <c r="I13" s="21" t="s">
        <v>47</v>
      </c>
      <c r="J13" s="55"/>
    </row>
    <row r="14" s="45" customFormat="1" ht="35" customHeight="1" spans="1:10">
      <c r="A14" s="65"/>
      <c r="B14" s="56"/>
      <c r="C14" s="70"/>
      <c r="D14" s="56" t="s">
        <v>48</v>
      </c>
      <c r="E14" s="64" t="s">
        <v>30</v>
      </c>
      <c r="F14" s="35">
        <v>10</v>
      </c>
      <c r="G14" s="55" t="s">
        <v>49</v>
      </c>
      <c r="H14" s="61" t="s">
        <v>50</v>
      </c>
      <c r="I14" s="21" t="s">
        <v>51</v>
      </c>
      <c r="J14" s="55"/>
    </row>
    <row r="15" s="45" customFormat="1" ht="35" customHeight="1" spans="1:10">
      <c r="A15" s="65"/>
      <c r="B15" s="56"/>
      <c r="C15" s="71"/>
      <c r="D15" s="56" t="s">
        <v>52</v>
      </c>
      <c r="E15" s="64" t="s">
        <v>24</v>
      </c>
      <c r="F15" s="35">
        <v>27</v>
      </c>
      <c r="G15" s="55" t="s">
        <v>41</v>
      </c>
      <c r="H15" s="61" t="s">
        <v>53</v>
      </c>
      <c r="I15" s="21" t="s">
        <v>54</v>
      </c>
      <c r="J15" s="55"/>
    </row>
    <row r="16" s="45" customFormat="1" ht="35" customHeight="1" spans="1:10">
      <c r="A16" s="65"/>
      <c r="B16" s="56"/>
      <c r="C16" s="72" t="s">
        <v>55</v>
      </c>
      <c r="D16" s="56" t="s">
        <v>56</v>
      </c>
      <c r="E16" s="64" t="s">
        <v>30</v>
      </c>
      <c r="F16" s="35">
        <v>98</v>
      </c>
      <c r="G16" s="55" t="s">
        <v>31</v>
      </c>
      <c r="H16" s="61" t="s">
        <v>57</v>
      </c>
      <c r="I16" s="21" t="s">
        <v>58</v>
      </c>
      <c r="J16" s="55"/>
    </row>
    <row r="17" s="45" customFormat="1" ht="35" customHeight="1" spans="1:10">
      <c r="A17" s="65"/>
      <c r="B17" s="56"/>
      <c r="C17" s="73"/>
      <c r="D17" s="56" t="s">
        <v>59</v>
      </c>
      <c r="E17" s="64" t="s">
        <v>30</v>
      </c>
      <c r="F17" s="35">
        <v>98</v>
      </c>
      <c r="G17" s="55" t="s">
        <v>31</v>
      </c>
      <c r="H17" s="61" t="s">
        <v>60</v>
      </c>
      <c r="I17" s="21" t="s">
        <v>58</v>
      </c>
      <c r="J17" s="80"/>
    </row>
    <row r="18" s="45" customFormat="1" ht="35" customHeight="1" spans="1:10">
      <c r="A18" s="65"/>
      <c r="B18" s="56"/>
      <c r="C18" s="74"/>
      <c r="D18" s="56" t="s">
        <v>61</v>
      </c>
      <c r="E18" s="64" t="s">
        <v>30</v>
      </c>
      <c r="F18" s="35">
        <v>95</v>
      </c>
      <c r="G18" s="55" t="s">
        <v>31</v>
      </c>
      <c r="H18" s="61" t="s">
        <v>62</v>
      </c>
      <c r="I18" s="21" t="s">
        <v>58</v>
      </c>
      <c r="J18" s="80"/>
    </row>
    <row r="19" s="45" customFormat="1" ht="35" customHeight="1" spans="1:10">
      <c r="A19" s="65"/>
      <c r="B19" s="56"/>
      <c r="C19" s="73" t="s">
        <v>63</v>
      </c>
      <c r="D19" s="33" t="s">
        <v>64</v>
      </c>
      <c r="E19" s="64" t="s">
        <v>24</v>
      </c>
      <c r="F19" s="75">
        <v>0.5</v>
      </c>
      <c r="G19" s="33" t="s">
        <v>65</v>
      </c>
      <c r="H19" s="20" t="s">
        <v>66</v>
      </c>
      <c r="I19" s="21" t="s">
        <v>67</v>
      </c>
      <c r="J19" s="80"/>
    </row>
    <row r="20" s="45" customFormat="1" ht="35" customHeight="1" spans="1:10">
      <c r="A20" s="65"/>
      <c r="B20" s="56"/>
      <c r="C20" s="74"/>
      <c r="D20" s="56" t="s">
        <v>68</v>
      </c>
      <c r="E20" s="64" t="s">
        <v>69</v>
      </c>
      <c r="F20" s="35" t="s">
        <v>70</v>
      </c>
      <c r="G20" s="55" t="s">
        <v>71</v>
      </c>
      <c r="H20" s="61" t="s">
        <v>72</v>
      </c>
      <c r="I20" s="24" t="s">
        <v>73</v>
      </c>
      <c r="J20" s="80"/>
    </row>
    <row r="21" s="45" customFormat="1" ht="35" customHeight="1" spans="1:10">
      <c r="A21" s="65"/>
      <c r="B21" s="56" t="s">
        <v>74</v>
      </c>
      <c r="C21" s="56" t="s">
        <v>75</v>
      </c>
      <c r="D21" s="56" t="s">
        <v>76</v>
      </c>
      <c r="E21" s="56" t="s">
        <v>69</v>
      </c>
      <c r="F21" s="76" t="s">
        <v>77</v>
      </c>
      <c r="G21" s="76" t="s">
        <v>71</v>
      </c>
      <c r="H21" s="77" t="s">
        <v>78</v>
      </c>
      <c r="I21" s="22" t="s">
        <v>79</v>
      </c>
      <c r="J21" s="80"/>
    </row>
    <row r="22" s="45" customFormat="1" ht="36" spans="1:10">
      <c r="A22" s="65"/>
      <c r="B22" s="55"/>
      <c r="C22" s="56" t="s">
        <v>80</v>
      </c>
      <c r="D22" s="56" t="s">
        <v>81</v>
      </c>
      <c r="E22" s="23" t="s">
        <v>69</v>
      </c>
      <c r="F22" s="23" t="s">
        <v>77</v>
      </c>
      <c r="G22" s="23" t="s">
        <v>71</v>
      </c>
      <c r="H22" s="20" t="s">
        <v>82</v>
      </c>
      <c r="I22" s="22" t="s">
        <v>79</v>
      </c>
      <c r="J22" s="80"/>
    </row>
    <row r="23" s="45" customFormat="1" ht="35" customHeight="1" spans="1:10">
      <c r="A23" s="65"/>
      <c r="B23" s="55"/>
      <c r="C23" s="56" t="s">
        <v>83</v>
      </c>
      <c r="D23" s="10" t="s">
        <v>84</v>
      </c>
      <c r="E23" s="23" t="s">
        <v>69</v>
      </c>
      <c r="F23" s="23" t="s">
        <v>77</v>
      </c>
      <c r="G23" s="23" t="s">
        <v>71</v>
      </c>
      <c r="H23" s="21" t="s">
        <v>85</v>
      </c>
      <c r="I23" s="22" t="s">
        <v>79</v>
      </c>
      <c r="J23" s="80"/>
    </row>
    <row r="24" s="45" customFormat="1" ht="35" customHeight="1" spans="1:10">
      <c r="A24" s="65"/>
      <c r="B24" s="56" t="s">
        <v>86</v>
      </c>
      <c r="C24" s="56" t="s">
        <v>87</v>
      </c>
      <c r="D24" s="56" t="s">
        <v>88</v>
      </c>
      <c r="E24" s="64" t="s">
        <v>30</v>
      </c>
      <c r="F24" s="23">
        <v>95</v>
      </c>
      <c r="G24" s="35" t="s">
        <v>31</v>
      </c>
      <c r="H24" s="61" t="s">
        <v>89</v>
      </c>
      <c r="I24" s="24" t="s">
        <v>90</v>
      </c>
      <c r="J24" s="80"/>
    </row>
  </sheetData>
  <sheetProtection objects="1" scenarios="1"/>
  <mergeCells count="21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4"/>
    <mergeCell ref="B9:B11"/>
    <mergeCell ref="B12:B20"/>
    <mergeCell ref="B21:B23"/>
    <mergeCell ref="C12:C15"/>
    <mergeCell ref="C16:C18"/>
    <mergeCell ref="C19:C20"/>
    <mergeCell ref="A5:B7"/>
  </mergeCells>
  <printOptions horizontalCentered="1"/>
  <pageMargins left="0.472222222222222" right="0.472222222222222" top="0.984027777777778" bottom="0.984027777777778" header="0.393055555555556" footer="0.393055555555556"/>
  <pageSetup paperSize="9" scale="7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3" workbookViewId="0">
      <selection activeCell="D12" sqref="D12"/>
    </sheetView>
  </sheetViews>
  <sheetFormatPr defaultColWidth="12" defaultRowHeight="13.5"/>
  <cols>
    <col min="1" max="2" width="15.8333333333333" style="4" customWidth="1"/>
    <col min="3" max="3" width="23.6666666666667" style="4" customWidth="1"/>
    <col min="4" max="4" width="14" style="4" customWidth="1"/>
    <col min="5" max="5" width="41.1666666666667" style="5" customWidth="1"/>
    <col min="6" max="6" width="48.8333333333333" style="4" customWidth="1"/>
    <col min="7" max="7" width="12" style="4" customWidth="1"/>
    <col min="8" max="8" width="13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8" customHeight="1" spans="1:9">
      <c r="A1" s="42" t="s">
        <v>91</v>
      </c>
      <c r="B1" s="42"/>
      <c r="C1" s="42"/>
      <c r="D1" s="42"/>
      <c r="E1" s="43"/>
      <c r="F1" s="42"/>
      <c r="G1" s="42"/>
      <c r="H1" s="44"/>
      <c r="I1" s="42"/>
    </row>
    <row r="2" s="2" customFormat="1" ht="35" customHeight="1" spans="1:9">
      <c r="A2" s="10" t="s">
        <v>92</v>
      </c>
      <c r="B2" s="10" t="str">
        <f>整体支出绩效目标表!C2</f>
        <v>通道侗族自治县机关事务中心</v>
      </c>
      <c r="C2" s="10"/>
      <c r="D2" s="10"/>
      <c r="E2" s="11" t="s">
        <v>93</v>
      </c>
      <c r="F2" s="12" t="s">
        <v>94</v>
      </c>
      <c r="G2" s="13" t="s">
        <v>95</v>
      </c>
      <c r="H2" s="14"/>
      <c r="I2" s="39">
        <v>162</v>
      </c>
    </row>
    <row r="3" s="3" customFormat="1" ht="55" customHeight="1" spans="1:9">
      <c r="A3" s="15" t="s">
        <v>96</v>
      </c>
      <c r="B3" s="15" t="s">
        <v>97</v>
      </c>
      <c r="C3" s="15"/>
      <c r="D3" s="15"/>
      <c r="E3" s="16"/>
      <c r="F3" s="15"/>
      <c r="G3" s="15"/>
      <c r="H3" s="17"/>
      <c r="I3" s="15"/>
    </row>
    <row r="4" s="3" customFormat="1" ht="35" customHeight="1" spans="1:9">
      <c r="A4" s="15" t="s">
        <v>98</v>
      </c>
      <c r="B4" s="15"/>
      <c r="C4" s="15"/>
      <c r="D4" s="15"/>
      <c r="E4" s="16"/>
      <c r="F4" s="15"/>
      <c r="G4" s="15"/>
      <c r="H4" s="17"/>
      <c r="I4" s="40"/>
    </row>
    <row r="5" s="3" customFormat="1" ht="3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99</v>
      </c>
      <c r="F5" s="15" t="s">
        <v>100</v>
      </c>
      <c r="G5" s="15" t="s">
        <v>101</v>
      </c>
      <c r="H5" s="17" t="s">
        <v>15</v>
      </c>
      <c r="I5" s="15" t="s">
        <v>20</v>
      </c>
    </row>
    <row r="6" s="3" customFormat="1" ht="35" customHeight="1" spans="1:9">
      <c r="A6" s="15" t="s">
        <v>21</v>
      </c>
      <c r="B6" s="18" t="s">
        <v>22</v>
      </c>
      <c r="C6" s="15" t="s">
        <v>102</v>
      </c>
      <c r="D6" s="19">
        <f>I2</f>
        <v>162</v>
      </c>
      <c r="E6" s="20" t="s">
        <v>103</v>
      </c>
      <c r="F6" s="21" t="s">
        <v>104</v>
      </c>
      <c r="G6" s="15" t="s">
        <v>25</v>
      </c>
      <c r="H6" s="17" t="s">
        <v>24</v>
      </c>
      <c r="I6" s="15"/>
    </row>
    <row r="7" s="3" customFormat="1" ht="35" customHeight="1" spans="1:9">
      <c r="A7" s="15"/>
      <c r="B7" s="18" t="s">
        <v>28</v>
      </c>
      <c r="C7" s="18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7" t="s">
        <v>30</v>
      </c>
      <c r="I7" s="20"/>
    </row>
    <row r="8" s="3" customFormat="1" ht="35" customHeight="1" spans="1:9">
      <c r="A8" s="15"/>
      <c r="B8" s="23" t="s">
        <v>34</v>
      </c>
      <c r="C8" s="10" t="s">
        <v>105</v>
      </c>
      <c r="D8" s="15">
        <v>0</v>
      </c>
      <c r="E8" s="24" t="s">
        <v>106</v>
      </c>
      <c r="F8" s="24" t="s">
        <v>37</v>
      </c>
      <c r="G8" s="15" t="s">
        <v>31</v>
      </c>
      <c r="H8" s="17" t="s">
        <v>30</v>
      </c>
      <c r="I8" s="20"/>
    </row>
    <row r="9" s="3" customFormat="1" ht="35" customHeight="1" spans="1:9">
      <c r="A9" s="25" t="s">
        <v>107</v>
      </c>
      <c r="B9" s="18" t="s">
        <v>108</v>
      </c>
      <c r="C9" s="18" t="s">
        <v>109</v>
      </c>
      <c r="D9" s="29">
        <v>27</v>
      </c>
      <c r="E9" s="20" t="s">
        <v>110</v>
      </c>
      <c r="F9" s="21" t="s">
        <v>111</v>
      </c>
      <c r="G9" s="30" t="s">
        <v>41</v>
      </c>
      <c r="H9" s="17" t="s">
        <v>24</v>
      </c>
      <c r="I9" s="15"/>
    </row>
    <row r="10" s="3" customFormat="1" ht="35" customHeight="1" spans="1:9">
      <c r="A10" s="28"/>
      <c r="B10" s="31"/>
      <c r="C10" s="18" t="s">
        <v>112</v>
      </c>
      <c r="D10" s="29">
        <v>172</v>
      </c>
      <c r="E10" s="20" t="s">
        <v>113</v>
      </c>
      <c r="F10" s="21" t="s">
        <v>114</v>
      </c>
      <c r="G10" s="30" t="s">
        <v>49</v>
      </c>
      <c r="H10" s="17" t="s">
        <v>30</v>
      </c>
      <c r="I10" s="15"/>
    </row>
    <row r="11" s="3" customFormat="1" ht="35" customHeight="1" spans="1:9">
      <c r="A11" s="28"/>
      <c r="B11" s="18" t="s">
        <v>55</v>
      </c>
      <c r="C11" s="18" t="s">
        <v>56</v>
      </c>
      <c r="D11" s="29">
        <v>100</v>
      </c>
      <c r="E11" s="20" t="s">
        <v>115</v>
      </c>
      <c r="F11" s="21" t="s">
        <v>116</v>
      </c>
      <c r="G11" s="30" t="s">
        <v>31</v>
      </c>
      <c r="H11" s="17" t="s">
        <v>117</v>
      </c>
      <c r="I11" s="15"/>
    </row>
    <row r="12" s="3" customFormat="1" ht="35" customHeight="1" spans="1:9">
      <c r="A12" s="34"/>
      <c r="B12" s="18" t="s">
        <v>63</v>
      </c>
      <c r="C12" s="33" t="s">
        <v>64</v>
      </c>
      <c r="D12" s="29">
        <v>0.5</v>
      </c>
      <c r="E12" s="20" t="s">
        <v>118</v>
      </c>
      <c r="F12" s="21" t="s">
        <v>119</v>
      </c>
      <c r="G12" s="15" t="s">
        <v>31</v>
      </c>
      <c r="H12" s="17" t="s">
        <v>24</v>
      </c>
      <c r="I12" s="20"/>
    </row>
    <row r="13" s="3" customFormat="1" ht="35" customHeight="1" spans="1:9">
      <c r="A13" s="15" t="s">
        <v>120</v>
      </c>
      <c r="B13" s="33" t="s">
        <v>75</v>
      </c>
      <c r="C13" s="15" t="s">
        <v>121</v>
      </c>
      <c r="D13" s="15" t="s">
        <v>77</v>
      </c>
      <c r="E13" s="16" t="s">
        <v>122</v>
      </c>
      <c r="F13" s="22" t="s">
        <v>79</v>
      </c>
      <c r="G13" s="15" t="s">
        <v>71</v>
      </c>
      <c r="H13" s="17" t="s">
        <v>69</v>
      </c>
      <c r="I13" s="15"/>
    </row>
    <row r="14" s="3" customFormat="1" ht="35" customHeight="1" spans="1:18">
      <c r="A14" s="37"/>
      <c r="B14" s="33" t="s">
        <v>80</v>
      </c>
      <c r="C14" s="10" t="s">
        <v>81</v>
      </c>
      <c r="D14" s="15" t="s">
        <v>77</v>
      </c>
      <c r="E14" s="20" t="s">
        <v>123</v>
      </c>
      <c r="F14" s="22" t="s">
        <v>79</v>
      </c>
      <c r="G14" s="15" t="s">
        <v>71</v>
      </c>
      <c r="H14" s="38" t="s">
        <v>69</v>
      </c>
      <c r="I14" s="10"/>
      <c r="R14" s="41"/>
    </row>
    <row r="15" s="3" customFormat="1" ht="35" customHeight="1" spans="1:9">
      <c r="A15" s="15"/>
      <c r="B15" s="23" t="s">
        <v>83</v>
      </c>
      <c r="C15" s="10" t="s">
        <v>124</v>
      </c>
      <c r="D15" s="15" t="s">
        <v>77</v>
      </c>
      <c r="E15" s="20" t="s">
        <v>125</v>
      </c>
      <c r="F15" s="22" t="s">
        <v>79</v>
      </c>
      <c r="G15" s="15" t="s">
        <v>71</v>
      </c>
      <c r="H15" s="38" t="s">
        <v>69</v>
      </c>
      <c r="I15" s="15"/>
    </row>
    <row r="16" s="3" customFormat="1" ht="35" customHeight="1" spans="1:9">
      <c r="A16" s="15" t="s">
        <v>126</v>
      </c>
      <c r="B16" s="23" t="s">
        <v>87</v>
      </c>
      <c r="C16" s="15" t="s">
        <v>127</v>
      </c>
      <c r="D16" s="15">
        <v>95</v>
      </c>
      <c r="E16" s="16" t="s">
        <v>128</v>
      </c>
      <c r="F16" s="16" t="s">
        <v>129</v>
      </c>
      <c r="G16" s="15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ageMargins left="0.590277777777778" right="0.393055555555556" top="0.984027777777778" bottom="0.984027777777778" header="0.393055555555556" footer="0.393055555555556"/>
  <pageSetup paperSize="9" scale="7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topLeftCell="A3" workbookViewId="0">
      <selection activeCell="F22" sqref="F22"/>
    </sheetView>
  </sheetViews>
  <sheetFormatPr defaultColWidth="12" defaultRowHeight="13.5"/>
  <cols>
    <col min="1" max="1" width="14" style="4" customWidth="1"/>
    <col min="2" max="2" width="16" style="4" customWidth="1"/>
    <col min="3" max="3" width="23.6666666666667" style="4" customWidth="1"/>
    <col min="4" max="4" width="13.8333333333333" style="4" customWidth="1"/>
    <col min="5" max="5" width="42.8333333333333" style="5" customWidth="1"/>
    <col min="6" max="6" width="48.8333333333333" style="4" customWidth="1"/>
    <col min="7" max="7" width="9.5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91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92</v>
      </c>
      <c r="B2" s="10" t="str">
        <f>整体支出绩效目标表!C2</f>
        <v>通道侗族自治县机关事务中心</v>
      </c>
      <c r="C2" s="10"/>
      <c r="D2" s="10"/>
      <c r="E2" s="11" t="s">
        <v>93</v>
      </c>
      <c r="F2" s="12" t="s">
        <v>130</v>
      </c>
      <c r="G2" s="13" t="s">
        <v>95</v>
      </c>
      <c r="H2" s="14"/>
      <c r="I2" s="39">
        <v>120</v>
      </c>
    </row>
    <row r="3" s="3" customFormat="1" ht="45" customHeight="1" spans="1:9">
      <c r="A3" s="15" t="s">
        <v>96</v>
      </c>
      <c r="B3" s="15" t="s">
        <v>131</v>
      </c>
      <c r="C3" s="15"/>
      <c r="D3" s="15"/>
      <c r="E3" s="16"/>
      <c r="F3" s="15"/>
      <c r="G3" s="15"/>
      <c r="H3" s="17"/>
      <c r="I3" s="15"/>
    </row>
    <row r="4" s="3" customFormat="1" ht="35" customHeight="1" spans="1:9">
      <c r="A4" s="15" t="s">
        <v>98</v>
      </c>
      <c r="B4" s="15"/>
      <c r="C4" s="15"/>
      <c r="D4" s="15"/>
      <c r="E4" s="16"/>
      <c r="F4" s="15"/>
      <c r="G4" s="15"/>
      <c r="H4" s="17"/>
      <c r="I4" s="40"/>
    </row>
    <row r="5" s="3" customFormat="1" ht="3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99</v>
      </c>
      <c r="F5" s="15" t="s">
        <v>100</v>
      </c>
      <c r="G5" s="15" t="s">
        <v>101</v>
      </c>
      <c r="H5" s="17" t="s">
        <v>15</v>
      </c>
      <c r="I5" s="15" t="s">
        <v>20</v>
      </c>
    </row>
    <row r="6" s="3" customFormat="1" ht="33" customHeight="1" spans="1:9">
      <c r="A6" s="15" t="s">
        <v>21</v>
      </c>
      <c r="B6" s="18" t="s">
        <v>22</v>
      </c>
      <c r="C6" s="15" t="s">
        <v>132</v>
      </c>
      <c r="D6" s="19">
        <f>I2</f>
        <v>120</v>
      </c>
      <c r="E6" s="20" t="s">
        <v>103</v>
      </c>
      <c r="F6" s="21" t="s">
        <v>104</v>
      </c>
      <c r="G6" s="15" t="s">
        <v>25</v>
      </c>
      <c r="H6" s="17" t="s">
        <v>24</v>
      </c>
      <c r="I6" s="15"/>
    </row>
    <row r="7" s="3" customFormat="1" ht="33" customHeight="1" spans="1:9">
      <c r="A7" s="15"/>
      <c r="B7" s="18" t="s">
        <v>28</v>
      </c>
      <c r="C7" s="18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7" t="s">
        <v>30</v>
      </c>
      <c r="I7" s="20"/>
    </row>
    <row r="8" s="3" customFormat="1" ht="33" customHeight="1" spans="1:9">
      <c r="A8" s="15"/>
      <c r="B8" s="23" t="s">
        <v>34</v>
      </c>
      <c r="C8" s="10" t="s">
        <v>35</v>
      </c>
      <c r="D8" s="15">
        <v>0</v>
      </c>
      <c r="E8" s="24" t="s">
        <v>106</v>
      </c>
      <c r="F8" s="24" t="s">
        <v>37</v>
      </c>
      <c r="G8" s="15" t="s">
        <v>31</v>
      </c>
      <c r="H8" s="17" t="s">
        <v>30</v>
      </c>
      <c r="I8" s="20"/>
    </row>
    <row r="9" s="3" customFormat="1" ht="33" customHeight="1" spans="1:9">
      <c r="A9" s="25" t="s">
        <v>107</v>
      </c>
      <c r="B9" s="18" t="s">
        <v>108</v>
      </c>
      <c r="C9" s="26" t="s">
        <v>133</v>
      </c>
      <c r="D9" s="26">
        <v>6</v>
      </c>
      <c r="E9" s="27" t="s">
        <v>134</v>
      </c>
      <c r="F9" s="27" t="s">
        <v>135</v>
      </c>
      <c r="G9" s="26" t="s">
        <v>136</v>
      </c>
      <c r="H9" s="17" t="s">
        <v>30</v>
      </c>
      <c r="I9" s="15"/>
    </row>
    <row r="10" s="3" customFormat="1" ht="33" customHeight="1" spans="1:9">
      <c r="A10" s="28"/>
      <c r="B10" s="18" t="s">
        <v>55</v>
      </c>
      <c r="C10" s="18" t="s">
        <v>137</v>
      </c>
      <c r="D10" s="29">
        <v>100</v>
      </c>
      <c r="E10" s="20" t="s">
        <v>138</v>
      </c>
      <c r="F10" s="21" t="s">
        <v>139</v>
      </c>
      <c r="G10" s="30" t="s">
        <v>31</v>
      </c>
      <c r="H10" s="17" t="s">
        <v>117</v>
      </c>
      <c r="I10" s="15"/>
    </row>
    <row r="11" s="3" customFormat="1" ht="33" customHeight="1" spans="1:9">
      <c r="A11" s="28"/>
      <c r="B11" s="31"/>
      <c r="C11" s="18" t="s">
        <v>140</v>
      </c>
      <c r="D11" s="29">
        <v>95</v>
      </c>
      <c r="E11" s="20" t="s">
        <v>141</v>
      </c>
      <c r="F11" s="21" t="s">
        <v>139</v>
      </c>
      <c r="G11" s="15" t="s">
        <v>31</v>
      </c>
      <c r="H11" s="17" t="s">
        <v>30</v>
      </c>
      <c r="I11" s="20"/>
    </row>
    <row r="12" s="3" customFormat="1" ht="33" customHeight="1" spans="1:9">
      <c r="A12" s="28"/>
      <c r="B12" s="31"/>
      <c r="C12" s="32" t="s">
        <v>142</v>
      </c>
      <c r="D12" s="29">
        <v>95</v>
      </c>
      <c r="E12" s="20" t="s">
        <v>143</v>
      </c>
      <c r="F12" s="21" t="s">
        <v>139</v>
      </c>
      <c r="G12" s="33" t="s">
        <v>31</v>
      </c>
      <c r="H12" s="17" t="s">
        <v>30</v>
      </c>
      <c r="I12" s="20"/>
    </row>
    <row r="13" s="3" customFormat="1" ht="33" customHeight="1" spans="1:9">
      <c r="A13" s="34"/>
      <c r="B13" s="18" t="s">
        <v>63</v>
      </c>
      <c r="C13" s="33" t="s">
        <v>144</v>
      </c>
      <c r="D13" s="35" t="s">
        <v>145</v>
      </c>
      <c r="E13" s="20" t="s">
        <v>146</v>
      </c>
      <c r="F13" s="24" t="s">
        <v>147</v>
      </c>
      <c r="G13" s="33" t="s">
        <v>71</v>
      </c>
      <c r="H13" s="36" t="s">
        <v>69</v>
      </c>
      <c r="I13" s="20"/>
    </row>
    <row r="14" s="3" customFormat="1" ht="33" customHeight="1" spans="1:9">
      <c r="A14" s="15" t="s">
        <v>120</v>
      </c>
      <c r="B14" s="33" t="s">
        <v>75</v>
      </c>
      <c r="C14" s="15" t="s">
        <v>121</v>
      </c>
      <c r="D14" s="15" t="s">
        <v>77</v>
      </c>
      <c r="E14" s="16" t="s">
        <v>122</v>
      </c>
      <c r="F14" s="22" t="s">
        <v>79</v>
      </c>
      <c r="G14" s="15" t="s">
        <v>71</v>
      </c>
      <c r="H14" s="17" t="s">
        <v>69</v>
      </c>
      <c r="I14" s="15"/>
    </row>
    <row r="15" s="3" customFormat="1" ht="36" spans="1:18">
      <c r="A15" s="37"/>
      <c r="B15" s="33" t="s">
        <v>80</v>
      </c>
      <c r="C15" s="10" t="s">
        <v>81</v>
      </c>
      <c r="D15" s="15" t="s">
        <v>77</v>
      </c>
      <c r="E15" s="20" t="s">
        <v>123</v>
      </c>
      <c r="F15" s="22" t="s">
        <v>79</v>
      </c>
      <c r="G15" s="15" t="s">
        <v>71</v>
      </c>
      <c r="H15" s="38" t="s">
        <v>69</v>
      </c>
      <c r="I15" s="10"/>
      <c r="R15" s="41"/>
    </row>
    <row r="16" s="3" customFormat="1" ht="33" customHeight="1" spans="1:9">
      <c r="A16" s="15"/>
      <c r="B16" s="23" t="s">
        <v>83</v>
      </c>
      <c r="C16" s="10" t="s">
        <v>148</v>
      </c>
      <c r="D16" s="15" t="s">
        <v>77</v>
      </c>
      <c r="E16" s="20" t="s">
        <v>125</v>
      </c>
      <c r="F16" s="22" t="s">
        <v>79</v>
      </c>
      <c r="G16" s="15" t="s">
        <v>71</v>
      </c>
      <c r="H16" s="38" t="s">
        <v>69</v>
      </c>
      <c r="I16" s="15"/>
    </row>
    <row r="17" s="3" customFormat="1" ht="33" customHeight="1" spans="1:9">
      <c r="A17" s="15" t="s">
        <v>126</v>
      </c>
      <c r="B17" s="23" t="s">
        <v>87</v>
      </c>
      <c r="C17" s="15" t="s">
        <v>149</v>
      </c>
      <c r="D17" s="15">
        <v>95</v>
      </c>
      <c r="E17" s="16" t="s">
        <v>150</v>
      </c>
      <c r="F17" s="16" t="s">
        <v>151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3"/>
    <mergeCell ref="A14:A16"/>
    <mergeCell ref="B10:B12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1.公务用车平台运转经费</vt:lpstr>
      <vt:lpstr>2.县委政府大院运转经费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2025-05-09T08:48:19Z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D30F7456CE0D4240AE157970037DB3EE_13</vt:lpwstr>
  </property>
  <property fmtid="{D5CDD505-2E9C-101B-9397-08002B2CF9AE}" pid="5" name="KSOReadingLayout">
    <vt:bool>true</vt:bool>
  </property>
</Properties>
</file>