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7"/>
  </bookViews>
  <sheets>
    <sheet name="整体支出绩效目标表" sheetId="2" r:id="rId1"/>
    <sheet name="1、项目支出绩效目标表（城乡一体化）" sheetId="3" r:id="rId2"/>
    <sheet name="2、脱贫县农村住户监测调查" sheetId="4" r:id="rId3"/>
    <sheet name="3、企业一套表联网直报" sheetId="5" r:id="rId4"/>
    <sheet name="4、统计信息事务专项" sheetId="6" r:id="rId5"/>
    <sheet name="5、统计抽样调查" sheetId="7" r:id="rId6"/>
    <sheet name="6、第五次全国经济普查" sheetId="8" r:id="rId7"/>
    <sheet name="7、2025年全国1%人口抽样调查" sheetId="9" r:id="rId8"/>
  </sheets>
  <definedNames>
    <definedName name="_xlnm.Print_Titles" localSheetId="0">整体支出绩效目标表!$8:$8</definedName>
    <definedName name="_xlnm.Print_Titles" localSheetId="1">'1、项目支出绩效目标表（城乡一体化）'!$5:$5</definedName>
    <definedName name="_xlnm.Print_Titles" localSheetId="2">'2、脱贫县农村住户监测调查'!$5:$5</definedName>
    <definedName name="_xlnm.Print_Titles" localSheetId="3">'3、企业一套表联网直报'!$5:$5</definedName>
    <definedName name="_xlnm.Print_Titles" localSheetId="4">'4、统计信息事务专项'!$5:$5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<sst xmlns="http://schemas.openxmlformats.org/spreadsheetml/2006/main" count="947" uniqueCount="292">
  <si>
    <t>整体绩效目标申报表</t>
  </si>
  <si>
    <t>部门单位名称</t>
  </si>
  <si>
    <t>通道侗族自治县统计局</t>
  </si>
  <si>
    <t>部门（单位）职责</t>
  </si>
  <si>
    <t>贯彻执行国家统计工作方针、政策和统计法律、法规，完成国家统计调查任务；检查监督统计法规的实施情况，查处各类统计违法行为。为县委、县人民政府决策、编制国民经济和社会发展规划提供统计资料，并对全县国民经济运行情况进行统计分析、预测、检查和监督，向县委、县政府及其有关部门提供统计信息和咨询建议。</t>
  </si>
  <si>
    <t>年度总体目标</t>
  </si>
  <si>
    <t>在今年收支预算内，确保完成以下整体目标：
目标1：认真贯彻执行国家统计工作的方针、政策和法律法规；
目标2：组织实施全县各项普查和专项调查；
目标3：收集、汇总、整理和提供有关调查统计数据，向县委、政府及有关部门提供咨询或建议，审定、管理、出版全县性统计资料，定期发布全县国民经济、社会发展和科技进步情况的统计公报。
目标4：做好统计调查和统计服务，提升统计工作整体水平。</t>
  </si>
  <si>
    <t>预算情况</t>
  </si>
  <si>
    <t>部门预算总额（万元）</t>
  </si>
  <si>
    <t>（1）基本支出</t>
  </si>
  <si>
    <t>（2）项目支出</t>
  </si>
  <si>
    <t xml:space="preserve">
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</si>
  <si>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</si>
  <si>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</si>
  <si>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</si>
  <si>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</si>
  <si>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</si>
  <si>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</si>
  <si>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</si>
  <si>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</si>
  <si>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</si>
  <si>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</si>
  <si>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 xml:space="preserve">经济成本指标
</t>
  </si>
  <si>
    <t>基本支出</t>
  </si>
  <si>
    <t>≤</t>
  </si>
  <si>
    <t>万元</t>
  </si>
  <si>
    <t>考核基本支出的控制情况</t>
  </si>
  <si>
    <t>成本控制在预算范围内，得5分，每超出10%，扣2.5分，扣完为止。</t>
  </si>
  <si>
    <t>项目支出</t>
  </si>
  <si>
    <t>考核项目支出的控制情况</t>
  </si>
  <si>
    <t xml:space="preserve">社会成本指标
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</si>
  <si>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</si>
  <si>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</si>
  <si>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</si>
  <si>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</si>
  <si>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社会成本节约率为0，得5分，每下降10%，扣2.5分，扣完为止。（如不适用，直接计分）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</si>
  <si>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</si>
  <si>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</si>
  <si>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</si>
  <si>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生态环境成本节约率为0，得5分，每下降10%，扣2.5分，扣完为止。（如不适用，直接计分）</t>
  </si>
  <si>
    <t xml:space="preserve">
产出指标
(30分)</t>
  </si>
  <si>
    <t xml:space="preserve">
数量指标</t>
  </si>
  <si>
    <t>财政供养人员</t>
  </si>
  <si>
    <t>人</t>
  </si>
  <si>
    <t>考核财政供养人员</t>
  </si>
  <si>
    <t>财政供养人员控制率19人以内,得1分;每超过1人扣0.2分,扣完为止</t>
  </si>
  <si>
    <t>统计执法检查单位数</t>
  </si>
  <si>
    <t>家</t>
  </si>
  <si>
    <t>按计划完成得1分，否则按实际值/计划值*指标分值计分。</t>
  </si>
  <si>
    <t>统计员培训人次</t>
  </si>
  <si>
    <t>人次</t>
  </si>
  <si>
    <t>城乡一体化调查次数</t>
  </si>
  <si>
    <t>＝</t>
  </si>
  <si>
    <t>次</t>
  </si>
  <si>
    <t>城乡一体化调查户数</t>
  </si>
  <si>
    <t>户</t>
  </si>
  <si>
    <t>脱贫县农村住户监测调查次数</t>
  </si>
  <si>
    <t>脱贫县农村住户监测调查户数</t>
  </si>
  <si>
    <t>农业调查户数</t>
  </si>
  <si>
    <t>劳动力调查人次</t>
  </si>
  <si>
    <t>对全县“四上"联网直报企业开展业务培训</t>
  </si>
  <si>
    <t>160</t>
  </si>
  <si>
    <t>入规企业入库前核查覆盖率</t>
  </si>
  <si>
    <t>100</t>
  </si>
  <si>
    <t>质量指标</t>
  </si>
  <si>
    <t>预算调整率</t>
  </si>
  <si>
    <t>考核预算调整率</t>
  </si>
  <si>
    <t>部门预算总额调整幅度在±10%以内，得1分，每增减10%扣0.5分，扣完为止。</t>
  </si>
  <si>
    <t>政府采购执行率</t>
  </si>
  <si>
    <t>考核政府采购执行率</t>
  </si>
  <si>
    <t>政府采购执行率在90%-100%，得1分；每超过（降低）10%的波动，扣0.5分，扣完为止。</t>
  </si>
  <si>
    <t>固定资产利用率</t>
  </si>
  <si>
    <t>考核固定资产利用率</t>
  </si>
  <si>
    <t>固定资产利用率≥95%计1分，固定资产利用率小于95%的，得分为实际固定资产利用率/95%*1分</t>
  </si>
  <si>
    <t>城乡一体化调查数据误差率</t>
  </si>
  <si>
    <t>年度数据误差率小于等于1%得1分，年度数据误差率每上升0.5%扣0.5分，扣完为止</t>
  </si>
  <si>
    <t>脱贫县农村住户监测调查数据误差率</t>
  </si>
  <si>
    <t>统计数据报送平台在线率</t>
  </si>
  <si>
    <t>第五次全国经济
普查数据准确率</t>
  </si>
  <si>
    <t>第五次全国经济普查数据准确率</t>
  </si>
  <si>
    <t>基本单位名录库
更新维护率</t>
  </si>
  <si>
    <t>95</t>
  </si>
  <si>
    <t>基本单位名录库更新维护率</t>
  </si>
  <si>
    <t>资金使用的合规性</t>
  </si>
  <si>
    <t>时效指标</t>
  </si>
  <si>
    <t>工资发放的及时性</t>
  </si>
  <si>
    <t>按计划完成得2.5分，否则按实际值/计划值*指标分值计分。</t>
  </si>
  <si>
    <t>统计数据和统计公报发布的及时性</t>
  </si>
  <si>
    <t>入规企业数据报送的及时性</t>
  </si>
  <si>
    <t>各项调查开展的
及时性</t>
  </si>
  <si>
    <t>各项调查开展的及时性</t>
  </si>
  <si>
    <t xml:space="preserve">
效益指标
(30分)</t>
  </si>
  <si>
    <t>经济效益指标</t>
  </si>
  <si>
    <t>提高财政资金使用效益、促进经济发展</t>
  </si>
  <si>
    <t>定性</t>
  </si>
  <si>
    <t>效果明显</t>
  </si>
  <si>
    <t>无</t>
  </si>
  <si>
    <t>考核部门履职对经济发展所带来的直接或间接影响情况</t>
  </si>
  <si>
    <t>效果明显得7.5分，效果一般得4分，否则不得分。</t>
  </si>
  <si>
    <t>社会效益指标</t>
  </si>
  <si>
    <t>保障各项统计数据的准确性</t>
  </si>
  <si>
    <t>考核部门履职对社会发展所带来的直接或间接影响情况</t>
  </si>
  <si>
    <t>生态效益指标</t>
  </si>
  <si>
    <t>改善经济运行环境</t>
  </si>
  <si>
    <t>考核部门履职对生态环境所带来的直接或间接影响情况</t>
  </si>
  <si>
    <t>可持续影响
指标</t>
  </si>
  <si>
    <t>持续为政府决策
提供依据</t>
  </si>
  <si>
    <t>考核部门履职对可持续发展所带来的直接或间接影响情况</t>
  </si>
  <si>
    <t>满意度指标
(10分）</t>
  </si>
  <si>
    <t>服务对象
满意度指标</t>
  </si>
  <si>
    <t>社会公众满意度</t>
  </si>
  <si>
    <t>考核社会公众对部门履职的满意度</t>
  </si>
  <si>
    <t>满意度在90%及以上，得10分；否则按实际值/计划值*指标分值计分。</t>
  </si>
  <si>
    <t>项目支出绩效目标表</t>
  </si>
  <si>
    <t>部门（单位）    名称 (盖章）</t>
  </si>
  <si>
    <t>统计局</t>
  </si>
  <si>
    <t>项目名称</t>
  </si>
  <si>
    <t>城乡一体化调查</t>
  </si>
  <si>
    <t>预算金额（万元）</t>
  </si>
  <si>
    <t>项目支出       绩效目标</t>
  </si>
  <si>
    <t>通过城乡一体化住户调查，掌握通道县城乡居民可支配收入情况，为领导决策提供依据。</t>
  </si>
  <si>
    <t>绩效指标</t>
  </si>
  <si>
    <t>指标值内容</t>
  </si>
  <si>
    <t>评（扣）分标准</t>
  </si>
  <si>
    <t>度量单位</t>
  </si>
  <si>
    <t>经济成本指标</t>
  </si>
  <si>
    <t>年终记账户及辅助调查员慰问</t>
  </si>
  <si>
    <t>考核年终记账户及辅助调查员慰问成本</t>
  </si>
  <si>
    <t>成本控制在预算成本范围内，得2分，每超出10%，扣1分，扣完为止。</t>
  </si>
  <si>
    <t>记账户记账补贴</t>
  </si>
  <si>
    <t>考核记账户记账补贴成本</t>
  </si>
  <si>
    <t>辅助调查员补贴</t>
  </si>
  <si>
    <t>考核辅助调查员补贴成本</t>
  </si>
  <si>
    <t>培训费及材料</t>
  </si>
  <si>
    <t>考核培训费及材料成本</t>
  </si>
  <si>
    <t>城乡一体化
外聘人员</t>
  </si>
  <si>
    <t>考核城乡一体化外聘人员成本</t>
  </si>
  <si>
    <t>社会成本指标</t>
  </si>
  <si>
    <t>社会成本节约率为0，得5分，每下降10%，扣2分，扣完为止。（如不适用，直接计分）</t>
  </si>
  <si>
    <t>生态环境成本
节约率</t>
  </si>
  <si>
    <t>生态环境成本节约率＝(计划成本-实际成本) /计划成本×100%。</t>
  </si>
  <si>
    <t>生态环境成本节约率为0，得5分，每下降10%，扣2分，扣完为止。（如不适用，直接计分）</t>
  </si>
  <si>
    <t>产出指标
（30）</t>
  </si>
  <si>
    <t>数量指标</t>
  </si>
  <si>
    <t>调查次数</t>
  </si>
  <si>
    <t>考核调查次数</t>
  </si>
  <si>
    <t>按计划完成得3.5分，否则按实际值/计划值*指标分值计分。</t>
  </si>
  <si>
    <t>入户调查数量</t>
  </si>
  <si>
    <t>考核入户调查数量</t>
  </si>
  <si>
    <t>慰问品购买数量</t>
  </si>
  <si>
    <t>考核慰问品购买数量</t>
  </si>
  <si>
    <t>件</t>
  </si>
  <si>
    <t>年度数据误差率</t>
  </si>
  <si>
    <t>考核年度数据误差率</t>
  </si>
  <si>
    <t>年度数据误差率小于等于1%得3.5分，年度数据误差率每上升0.5%扣1分，扣完为止</t>
  </si>
  <si>
    <t>慰问品质量
合格率</t>
  </si>
  <si>
    <t>考核慰问品质量合格率</t>
  </si>
  <si>
    <t>资金使用的
合规性</t>
  </si>
  <si>
    <t>考核资金使用的合规性</t>
  </si>
  <si>
    <t>数据收集的
及时性</t>
  </si>
  <si>
    <t>考核数据收集的及时性</t>
  </si>
  <si>
    <t>按计划完成得4.5分，否则按实际值/计划值*指标分值计分。</t>
  </si>
  <si>
    <t>资金支付的
及时性</t>
  </si>
  <si>
    <t>考核资金支付的及时性</t>
  </si>
  <si>
    <t>效益指标
（30分）</t>
  </si>
  <si>
    <t>提高财政资金使用效益</t>
  </si>
  <si>
    <t>项目实施对经济发展所带来的直接或间接影响情况。</t>
  </si>
  <si>
    <t>效果明显得10分，效果一般5分，否则不得分。</t>
  </si>
  <si>
    <t>保障城乡居民可支配收入统计数据的准确性</t>
  </si>
  <si>
    <t>考核项目实施对社会发展所带来的直接或间接影响情况。</t>
  </si>
  <si>
    <t>持续为领导决策提供依据</t>
  </si>
  <si>
    <t>考核项目实施对可持续发展所带来的直接或间接影响情况。</t>
  </si>
  <si>
    <t>满意度指标
（10分）</t>
  </si>
  <si>
    <t>考核社会公众对项目实施的满意度</t>
  </si>
  <si>
    <t>满意度在98%及以上，得10分；否则按实际值/计划值*指标分值计分。</t>
  </si>
  <si>
    <t>脱贫县农村住户监测调查</t>
  </si>
  <si>
    <t>从宏观上反映我县的农村贫困状况，监测农村贫困的发展变化，评价脱贫攻坚工作成效。</t>
  </si>
  <si>
    <t>调查户补助每户补助标准</t>
  </si>
  <si>
    <t>考核调查户补助每户补助标准的控制情况</t>
  </si>
  <si>
    <t>成本控制在预算成本范围内，得4分，每超出10%，扣2分，扣完为止。</t>
  </si>
  <si>
    <t>调查户补助成本</t>
  </si>
  <si>
    <t>考核调查户补助成本的控制情况</t>
  </si>
  <si>
    <t>年终慰问品成本</t>
  </si>
  <si>
    <t>考核年终慰问品成本的控制情况</t>
  </si>
  <si>
    <t>社会成本
节约率</t>
  </si>
  <si>
    <t>社会成本节约率为0，得4分，每下降10%，扣2分，扣完为止。（如不适用，直接计分）</t>
  </si>
  <si>
    <t>生态环境成本节约率为0，得4分，每下降10%，扣2分，扣完为止。（如不适用，直接计分）</t>
  </si>
  <si>
    <t>考核调查次数情况</t>
  </si>
  <si>
    <t>年度数据
误差率</t>
  </si>
  <si>
    <t>提高财政资金
使用效益</t>
  </si>
  <si>
    <t>反映项目实施对经济发展所带来的直接或间接影响情况。</t>
  </si>
  <si>
    <t>保障农村贫困统计数据的准确性</t>
  </si>
  <si>
    <t>反映项目实施对社会发展所带来的直接或间接影响情况。</t>
  </si>
  <si>
    <t>持续为扶贫攻坚政策提供依据</t>
  </si>
  <si>
    <t>反映项目实施对可持续发展所带来的直接或间接影响情况。</t>
  </si>
  <si>
    <t>村民满意度</t>
  </si>
  <si>
    <t>考核村民对项目实施的满意度</t>
  </si>
  <si>
    <t>企业一套表联网直报</t>
  </si>
  <si>
    <t>一套表单位利用“一套表”直报系统报数。</t>
  </si>
  <si>
    <t>企业数据调查及
数据处理费用</t>
  </si>
  <si>
    <t>考核项目支出成本</t>
  </si>
  <si>
    <t>成本控制在预算成本范围内，得10分，每超出10%，扣5分，扣完为止。</t>
  </si>
  <si>
    <t>产出指标
（30分）</t>
  </si>
  <si>
    <t>调查企业的数量</t>
  </si>
  <si>
    <t>考核调查企业的数量</t>
  </si>
  <si>
    <t>按计划完成得5分，否则按实际值/计划值*指标分值计分。</t>
  </si>
  <si>
    <t>数据采集处理
平台数量</t>
  </si>
  <si>
    <t>考核数据采集处理平台数量</t>
  </si>
  <si>
    <t>个</t>
  </si>
  <si>
    <t>统计工作人员数</t>
  </si>
  <si>
    <t>考核统计工作人员数</t>
  </si>
  <si>
    <t>调查数据的准确性</t>
  </si>
  <si>
    <t>考核调查数据的准确性</t>
  </si>
  <si>
    <t>数据采集处理平台
在线率</t>
  </si>
  <si>
    <t>考核数据采集处理平台在线率</t>
  </si>
  <si>
    <t>数据上报的及时性</t>
  </si>
  <si>
    <t>考核数据上报的及时性</t>
  </si>
  <si>
    <t>提高财政资金的
使用效益</t>
  </si>
  <si>
    <t>保障调查企业数据的报送</t>
  </si>
  <si>
    <t>持续为经济决策
提供依据</t>
  </si>
  <si>
    <t>企业满意度</t>
  </si>
  <si>
    <t>考核企业对项目实施的满意度</t>
  </si>
  <si>
    <t>统计信息事务专项</t>
  </si>
  <si>
    <t>统计数据网络传输稳定运行，统计业务人员继续教育率95%以上。</t>
  </si>
  <si>
    <t>统计信息事务
专项成本</t>
  </si>
  <si>
    <t>考核统计信息事务专项成本的控制情况</t>
  </si>
  <si>
    <t>产出指标（30分）</t>
  </si>
  <si>
    <t>统计员培训数量</t>
  </si>
  <si>
    <t>考核统计员培训数量</t>
  </si>
  <si>
    <t>统计数据网络数量</t>
  </si>
  <si>
    <t>考核统计数据网络数量</t>
  </si>
  <si>
    <t>条</t>
  </si>
  <si>
    <t>参加统计培训人员的
出勤率</t>
  </si>
  <si>
    <t>考核参加统计培训人员的出勤率</t>
  </si>
  <si>
    <t>统计业务人员继续
教育率</t>
  </si>
  <si>
    <t>考核统计业务人员继续教育率</t>
  </si>
  <si>
    <t>统计数据网络在线率</t>
  </si>
  <si>
    <t>考核统计数据网络在线率</t>
  </si>
  <si>
    <t>统计培训开展的及时性</t>
  </si>
  <si>
    <t>考核统计培训开展的及时性</t>
  </si>
  <si>
    <t>提高统计人员业务水平，保障统计工作有效开展</t>
  </si>
  <si>
    <t>社会对统计信息事务
工作的满意度</t>
  </si>
  <si>
    <t>社会对统计信息事务工作的满意度</t>
  </si>
  <si>
    <t>统计抽样调查</t>
  </si>
  <si>
    <t>开展国家、省市下发的各项社情民意、经济社会调查，完成每个月的城镇劳动力情况调查。</t>
  </si>
  <si>
    <t>统计抽样调查成本</t>
  </si>
  <si>
    <t>考核统计抽样调查成本的控制情况</t>
  </si>
  <si>
    <t>考核农业调查户数</t>
  </si>
  <si>
    <t>按计划完成得6分，否则按实际值/计划值*指标分值计分。</t>
  </si>
  <si>
    <t>考核劳动力调查人次</t>
  </si>
  <si>
    <t>数据调查的准确性</t>
  </si>
  <si>
    <t>考核数据调查的准确性</t>
  </si>
  <si>
    <t>提高财政资金的使用效益</t>
  </si>
  <si>
    <t>了解一、二、三产业的发展情况</t>
  </si>
  <si>
    <t>持续为政府部门决策提供依据</t>
  </si>
  <si>
    <t>调查对象对调查工作的满意度</t>
  </si>
  <si>
    <t>反映调查对象对调查工作的满意度</t>
  </si>
  <si>
    <t>第五次全国经济普查</t>
  </si>
  <si>
    <t>完成第五次全国经济普查的登记、数据审核处理和结果发布，资料出版和利用普查结果开展课题研究工作。</t>
  </si>
  <si>
    <t>第五次全国经济
普查成本</t>
  </si>
  <si>
    <t>考核第五次全国经济普查成本的控制情况</t>
  </si>
  <si>
    <t>查询系统数量</t>
  </si>
  <si>
    <t>考核查询系统数量情况</t>
  </si>
  <si>
    <t>课题研究数量</t>
  </si>
  <si>
    <t>考核课题研究数量情况</t>
  </si>
  <si>
    <t>普查资料的编印份数</t>
  </si>
  <si>
    <t>考核普查资料的编印份数情况</t>
  </si>
  <si>
    <t>本</t>
  </si>
  <si>
    <t>考核数据调查的准确性情况</t>
  </si>
  <si>
    <t>考核资金使用的合规性情况</t>
  </si>
  <si>
    <t>项目实施的时效性</t>
  </si>
  <si>
    <t>2025年底</t>
  </si>
  <si>
    <t>项目在2025年底前完成得5分；每延迟5天扣1分，扣完为止</t>
  </si>
  <si>
    <t>完成覆盖国民经济各行业的基本单位名录库及部门共建共享的时限</t>
  </si>
  <si>
    <t>政府及社会公众对
普查工作的满意度</t>
  </si>
  <si>
    <t>反映政府及社会公众对普查工作的满意度</t>
  </si>
  <si>
    <t>2025年全国1%人口抽样调查</t>
  </si>
  <si>
    <t>掌握2020年以来我县人口在数量、素质、结构、分布以及居住等方面的变化情况，客观反映我县人口发展状况，为科学制定国民经济和社会发展规划、完善新时代人口发展战略，推动人口高质量发展，提供准确的统计信息支持。</t>
  </si>
  <si>
    <t>全国1%人口抽样
调查成本</t>
  </si>
  <si>
    <t>考核全国1%人口抽样调查成本的控制情况</t>
  </si>
  <si>
    <t>抽样样本量</t>
  </si>
  <si>
    <t>考核抽样样本量情况</t>
  </si>
  <si>
    <t>按计划完成得10分，否则按实际值/计划值*指标分值计分。</t>
  </si>
  <si>
    <t>抽样样本数据的
完成度</t>
  </si>
  <si>
    <t>考核抽样样本数据的完成度情况</t>
  </si>
  <si>
    <t>2025年年底</t>
  </si>
  <si>
    <t>考核项目实施的时效性情况</t>
  </si>
  <si>
    <t>项目在2025年底前完成得10分；每延迟5天扣1分，扣完为止</t>
  </si>
  <si>
    <t>抽样数据使用的有效性及利用实施的时限</t>
  </si>
  <si>
    <t>持续为政府部门
决策提供依据</t>
  </si>
  <si>
    <t>政府及社会公众对
抽样调查工作的满意度</t>
  </si>
  <si>
    <t>反映政府及社会公众对抽样调查工作的满意度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</si>
</sst>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 applyFill="0">
      <alignment vertical="center"/>
    </xf>
  </cellStyleXfs>
  <cellXfs count="8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49" applyFont="1" applyFill="1" applyBorder="1" applyAlignment="1">
      <alignment horizontal="left" vertical="center" wrapText="1"/>
    </xf>
    <xf numFmtId="9" fontId="2" fillId="0" borderId="6" xfId="0" applyNumberFormat="1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justify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top" wrapText="1"/>
    </xf>
    <xf numFmtId="176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top"/>
    </xf>
    <xf numFmtId="177" fontId="2" fillId="0" borderId="1" xfId="49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top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/>
    <xf numFmtId="0" fontId="2" fillId="0" borderId="2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opLeftCell="A8" workbookViewId="0">
      <selection activeCell="D21" sqref="D21"/>
    </sheetView>
  </sheetViews>
  <sheetFormatPr defaultColWidth="12" defaultRowHeight="13.5"/>
  <cols>
    <col min="1" max="1" width="15.8333333333333" style="55" customWidth="1"/>
    <col min="2" max="2" width="16.3333333333333" style="58" customWidth="1"/>
    <col min="3" max="3" width="17" style="55" customWidth="1"/>
    <col min="4" max="4" width="21.5" style="59" customWidth="1"/>
    <col min="5" max="5" width="13" style="60" customWidth="1"/>
    <col min="6" max="6" width="10.3333333333333" style="55" customWidth="1"/>
    <col min="7" max="7" width="10.1666666666667" style="61" customWidth="1"/>
    <col min="8" max="8" width="40.8333333333333" style="62" customWidth="1"/>
    <col min="9" max="9" width="47.6666666666667" style="61" customWidth="1"/>
    <col min="10" max="10" width="13.6666666666667" style="55" customWidth="1"/>
    <col min="11" max="16384" width="12" style="55"/>
  </cols>
  <sheetData>
    <row r="1" s="55" customFormat="1" ht="45" customHeight="1" spans="1:11">
      <c r="A1" s="63" t="s">
        <v>0</v>
      </c>
      <c r="B1" s="64"/>
      <c r="C1" s="64"/>
      <c r="D1" s="63"/>
      <c r="E1" s="64"/>
      <c r="F1" s="64"/>
      <c r="G1" s="64"/>
      <c r="H1" s="64"/>
      <c r="I1" s="64"/>
      <c r="J1" s="64"/>
      <c r="K1" s="85"/>
    </row>
    <row r="2" s="55" customFormat="1" ht="30" customHeight="1" spans="1:10">
      <c r="A2" s="65" t="s">
        <v>1</v>
      </c>
      <c r="B2" s="65"/>
      <c r="C2" s="66" t="s">
        <v>2</v>
      </c>
      <c r="D2" s="66"/>
      <c r="E2" s="66"/>
      <c r="F2" s="66"/>
      <c r="G2" s="66"/>
      <c r="H2" s="66"/>
      <c r="I2" s="66"/>
      <c r="J2" s="66"/>
    </row>
    <row r="3" s="55" customFormat="1" ht="54" customHeight="1" spans="1:10">
      <c r="A3" s="67" t="s">
        <v>3</v>
      </c>
      <c r="B3" s="68"/>
      <c r="C3" s="69" t="s">
        <v>4</v>
      </c>
      <c r="D3" s="70"/>
      <c r="E3" s="70"/>
      <c r="F3" s="70"/>
      <c r="G3" s="70"/>
      <c r="H3" s="70"/>
      <c r="I3" s="70"/>
      <c r="J3" s="86"/>
    </row>
    <row r="4" s="55" customFormat="1" ht="95" customHeight="1" spans="1:10">
      <c r="A4" s="65" t="s">
        <v>5</v>
      </c>
      <c r="B4" s="65"/>
      <c r="C4" s="23" t="s">
        <v>6</v>
      </c>
      <c r="D4" s="23"/>
      <c r="E4" s="23"/>
      <c r="F4" s="23"/>
      <c r="G4" s="23"/>
      <c r="H4" s="23"/>
      <c r="I4" s="23"/>
      <c r="J4" s="23"/>
    </row>
    <row r="5" s="56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71">
        <f>H6+H7</f>
        <v>371.191829</v>
      </c>
      <c r="I5" s="71"/>
      <c r="J5" s="71"/>
    </row>
    <row r="6" s="56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71">
        <v>241.891829</v>
      </c>
      <c r="I6" s="71"/>
      <c r="J6" s="71"/>
    </row>
    <row r="7" s="56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71">
        <v>129.3</v>
      </c>
      <c r="I7" s="71"/>
      <c r="J7" s="71"/>
    </row>
    <row r="8" s="57" customFormat="1" ht="30" customHeight="1" spans="1:10">
      <c r="A8" s="72" t="s">
        <v>11</v>
      </c>
      <c r="B8" s="65" t="s">
        <v>12</v>
      </c>
      <c r="C8" s="66" t="s">
        <v>13</v>
      </c>
      <c r="D8" s="66" t="s">
        <v>14</v>
      </c>
      <c r="E8" s="73" t="s">
        <v>15</v>
      </c>
      <c r="F8" s="73" t="s">
        <v>16</v>
      </c>
      <c r="G8" s="65" t="s">
        <v>17</v>
      </c>
      <c r="H8" s="66" t="s">
        <v>18</v>
      </c>
      <c r="I8" s="65" t="s">
        <v>19</v>
      </c>
      <c r="J8" s="65" t="s">
        <v>20</v>
      </c>
    </row>
    <row r="9" s="55" customFormat="1" ht="32" customHeight="1" spans="1:10">
      <c r="A9" s="74"/>
      <c r="B9" s="66" t="s">
        <v>21</v>
      </c>
      <c r="C9" s="66" t="s">
        <v>22</v>
      </c>
      <c r="D9" s="66" t="s">
        <v>23</v>
      </c>
      <c r="E9" s="11" t="s">
        <v>24</v>
      </c>
      <c r="F9" s="75">
        <v>241.89</v>
      </c>
      <c r="G9" s="65" t="s">
        <v>25</v>
      </c>
      <c r="H9" s="76" t="s">
        <v>26</v>
      </c>
      <c r="I9" s="23" t="s">
        <v>27</v>
      </c>
      <c r="J9" s="65"/>
    </row>
    <row r="10" s="55" customFormat="1" ht="32" customHeight="1" spans="1:10">
      <c r="A10" s="74"/>
      <c r="B10" s="66"/>
      <c r="C10" s="66"/>
      <c r="D10" s="66" t="s">
        <v>28</v>
      </c>
      <c r="E10" s="11" t="s">
        <v>24</v>
      </c>
      <c r="F10" s="75">
        <f>H7</f>
        <v>129.3</v>
      </c>
      <c r="G10" s="65" t="s">
        <v>25</v>
      </c>
      <c r="H10" s="76" t="s">
        <v>29</v>
      </c>
      <c r="I10" s="23" t="s">
        <v>27</v>
      </c>
      <c r="J10" s="65"/>
    </row>
    <row r="11" s="55" customFormat="1" ht="32" customHeight="1" spans="1:10">
      <c r="A11" s="74"/>
      <c r="B11" s="65"/>
      <c r="C11" s="66" t="s">
        <v>30</v>
      </c>
      <c r="D11" s="66" t="s">
        <v>31</v>
      </c>
      <c r="E11" s="73" t="s">
        <v>32</v>
      </c>
      <c r="F11" s="30">
        <v>0</v>
      </c>
      <c r="G11" s="65" t="s">
        <v>33</v>
      </c>
      <c r="H11" s="76" t="s">
        <v>34</v>
      </c>
      <c r="I11" s="23" t="s">
        <v>35</v>
      </c>
      <c r="J11" s="65"/>
    </row>
    <row r="12" s="55" customFormat="1" ht="32" customHeight="1" spans="1:10">
      <c r="A12" s="74"/>
      <c r="B12" s="65"/>
      <c r="C12" s="66" t="s">
        <v>36</v>
      </c>
      <c r="D12" s="66" t="s">
        <v>37</v>
      </c>
      <c r="E12" s="73" t="s">
        <v>32</v>
      </c>
      <c r="F12" s="30">
        <v>0</v>
      </c>
      <c r="G12" s="65" t="s">
        <v>33</v>
      </c>
      <c r="H12" s="76" t="s">
        <v>38</v>
      </c>
      <c r="I12" s="23" t="s">
        <v>39</v>
      </c>
      <c r="J12" s="65"/>
    </row>
    <row r="13" s="55" customFormat="1" ht="32" customHeight="1" spans="1:10">
      <c r="A13" s="74"/>
      <c r="B13" s="77" t="s">
        <v>40</v>
      </c>
      <c r="C13" s="77" t="s">
        <v>41</v>
      </c>
      <c r="D13" s="66" t="s">
        <v>42</v>
      </c>
      <c r="E13" s="11" t="s">
        <v>24</v>
      </c>
      <c r="F13" s="30">
        <v>19</v>
      </c>
      <c r="G13" s="65" t="s">
        <v>43</v>
      </c>
      <c r="H13" s="76" t="s">
        <v>44</v>
      </c>
      <c r="I13" s="23" t="s">
        <v>45</v>
      </c>
      <c r="J13" s="65"/>
    </row>
    <row r="14" s="55" customFormat="1" ht="32" customHeight="1" spans="1:10">
      <c r="A14" s="74"/>
      <c r="B14" s="78"/>
      <c r="C14" s="78"/>
      <c r="D14" s="66" t="s">
        <v>46</v>
      </c>
      <c r="E14" s="73" t="s">
        <v>32</v>
      </c>
      <c r="F14" s="30">
        <v>6</v>
      </c>
      <c r="G14" s="30" t="s">
        <v>47</v>
      </c>
      <c r="H14" s="76" t="s">
        <v>46</v>
      </c>
      <c r="I14" s="26" t="s">
        <v>48</v>
      </c>
      <c r="J14" s="65"/>
    </row>
    <row r="15" s="55" customFormat="1" ht="32" customHeight="1" spans="1:10">
      <c r="A15" s="74"/>
      <c r="B15" s="78"/>
      <c r="C15" s="78"/>
      <c r="D15" s="66" t="s">
        <v>49</v>
      </c>
      <c r="E15" s="73" t="s">
        <v>32</v>
      </c>
      <c r="F15" s="30">
        <v>100</v>
      </c>
      <c r="G15" s="30" t="s">
        <v>50</v>
      </c>
      <c r="H15" s="76" t="s">
        <v>49</v>
      </c>
      <c r="I15" s="26" t="s">
        <v>48</v>
      </c>
      <c r="J15" s="65"/>
    </row>
    <row r="16" s="55" customFormat="1" ht="32" customHeight="1" spans="1:10">
      <c r="A16" s="74"/>
      <c r="B16" s="78"/>
      <c r="C16" s="78"/>
      <c r="D16" s="66" t="s">
        <v>51</v>
      </c>
      <c r="E16" s="30" t="s">
        <v>52</v>
      </c>
      <c r="F16" s="30">
        <v>12</v>
      </c>
      <c r="G16" s="30" t="s">
        <v>53</v>
      </c>
      <c r="H16" s="76" t="s">
        <v>51</v>
      </c>
      <c r="I16" s="26" t="s">
        <v>48</v>
      </c>
      <c r="J16" s="65"/>
    </row>
    <row r="17" s="55" customFormat="1" ht="32" customHeight="1" spans="1:10">
      <c r="A17" s="74"/>
      <c r="B17" s="78"/>
      <c r="C17" s="78"/>
      <c r="D17" s="66" t="s">
        <v>54</v>
      </c>
      <c r="E17" s="73" t="s">
        <v>32</v>
      </c>
      <c r="F17" s="30">
        <v>60</v>
      </c>
      <c r="G17" s="30" t="s">
        <v>55</v>
      </c>
      <c r="H17" s="76" t="s">
        <v>54</v>
      </c>
      <c r="I17" s="26" t="s">
        <v>48</v>
      </c>
      <c r="J17" s="65"/>
    </row>
    <row r="18" s="55" customFormat="1" ht="32" customHeight="1" spans="1:10">
      <c r="A18" s="74"/>
      <c r="B18" s="78"/>
      <c r="C18" s="78"/>
      <c r="D18" s="66" t="s">
        <v>56</v>
      </c>
      <c r="E18" s="30" t="s">
        <v>52</v>
      </c>
      <c r="F18" s="30">
        <v>12</v>
      </c>
      <c r="G18" s="30" t="s">
        <v>53</v>
      </c>
      <c r="H18" s="76" t="s">
        <v>56</v>
      </c>
      <c r="I18" s="26" t="s">
        <v>48</v>
      </c>
      <c r="J18" s="65"/>
    </row>
    <row r="19" s="55" customFormat="1" ht="32" customHeight="1" spans="1:10">
      <c r="A19" s="74"/>
      <c r="B19" s="78"/>
      <c r="C19" s="78"/>
      <c r="D19" s="66" t="s">
        <v>57</v>
      </c>
      <c r="E19" s="73" t="s">
        <v>32</v>
      </c>
      <c r="F19" s="30">
        <v>60</v>
      </c>
      <c r="G19" s="30" t="s">
        <v>55</v>
      </c>
      <c r="H19" s="76" t="s">
        <v>57</v>
      </c>
      <c r="I19" s="26" t="s">
        <v>48</v>
      </c>
      <c r="J19" s="65"/>
    </row>
    <row r="20" s="55" customFormat="1" ht="32" customHeight="1" spans="1:10">
      <c r="A20" s="74"/>
      <c r="B20" s="78"/>
      <c r="C20" s="78"/>
      <c r="D20" s="19" t="s">
        <v>58</v>
      </c>
      <c r="E20" s="73" t="s">
        <v>32</v>
      </c>
      <c r="F20" s="25">
        <v>28</v>
      </c>
      <c r="G20" s="30" t="s">
        <v>55</v>
      </c>
      <c r="H20" s="21" t="s">
        <v>58</v>
      </c>
      <c r="I20" s="26" t="s">
        <v>48</v>
      </c>
      <c r="J20" s="65"/>
    </row>
    <row r="21" s="55" customFormat="1" ht="32" customHeight="1" spans="1:10">
      <c r="A21" s="74"/>
      <c r="B21" s="78"/>
      <c r="C21" s="78"/>
      <c r="D21" s="19" t="s">
        <v>59</v>
      </c>
      <c r="E21" s="73" t="s">
        <v>32</v>
      </c>
      <c r="F21" s="25">
        <v>384</v>
      </c>
      <c r="G21" s="30" t="s">
        <v>50</v>
      </c>
      <c r="H21" s="21" t="s">
        <v>59</v>
      </c>
      <c r="I21" s="26" t="s">
        <v>48</v>
      </c>
      <c r="J21" s="65"/>
    </row>
    <row r="22" s="55" customFormat="1" ht="32" customHeight="1" spans="1:10">
      <c r="A22" s="74"/>
      <c r="B22" s="78"/>
      <c r="C22" s="78"/>
      <c r="D22" s="66" t="s">
        <v>60</v>
      </c>
      <c r="E22" s="73" t="s">
        <v>32</v>
      </c>
      <c r="F22" s="30" t="s">
        <v>61</v>
      </c>
      <c r="G22" s="30" t="s">
        <v>47</v>
      </c>
      <c r="H22" s="76" t="s">
        <v>60</v>
      </c>
      <c r="I22" s="26" t="s">
        <v>48</v>
      </c>
      <c r="J22" s="65"/>
    </row>
    <row r="23" s="55" customFormat="1" ht="32" customHeight="1" spans="1:10">
      <c r="A23" s="74"/>
      <c r="B23" s="78"/>
      <c r="C23" s="79"/>
      <c r="D23" s="66" t="s">
        <v>62</v>
      </c>
      <c r="E23" s="30" t="s">
        <v>52</v>
      </c>
      <c r="F23" s="30" t="s">
        <v>63</v>
      </c>
      <c r="G23" s="30" t="s">
        <v>33</v>
      </c>
      <c r="H23" s="76" t="s">
        <v>62</v>
      </c>
      <c r="I23" s="26" t="s">
        <v>48</v>
      </c>
      <c r="J23" s="65"/>
    </row>
    <row r="24" s="55" customFormat="1" ht="32" customHeight="1" spans="1:10">
      <c r="A24" s="74"/>
      <c r="B24" s="78"/>
      <c r="C24" s="80" t="s">
        <v>64</v>
      </c>
      <c r="D24" s="66" t="s">
        <v>65</v>
      </c>
      <c r="E24" s="11" t="s">
        <v>24</v>
      </c>
      <c r="F24" s="30">
        <v>10</v>
      </c>
      <c r="G24" s="30" t="s">
        <v>33</v>
      </c>
      <c r="H24" s="76" t="s">
        <v>66</v>
      </c>
      <c r="I24" s="87" t="s">
        <v>67</v>
      </c>
      <c r="J24" s="65"/>
    </row>
    <row r="25" s="55" customFormat="1" ht="32" customHeight="1" spans="1:10">
      <c r="A25" s="74"/>
      <c r="B25" s="78"/>
      <c r="C25" s="81"/>
      <c r="D25" s="66" t="s">
        <v>68</v>
      </c>
      <c r="E25" s="30" t="s">
        <v>52</v>
      </c>
      <c r="F25" s="30">
        <v>100</v>
      </c>
      <c r="G25" s="30" t="s">
        <v>33</v>
      </c>
      <c r="H25" s="76" t="s">
        <v>69</v>
      </c>
      <c r="I25" s="87" t="s">
        <v>70</v>
      </c>
      <c r="J25" s="65"/>
    </row>
    <row r="26" s="55" customFormat="1" ht="32" customHeight="1" spans="1:10">
      <c r="A26" s="74"/>
      <c r="B26" s="78"/>
      <c r="C26" s="81"/>
      <c r="D26" s="66" t="s">
        <v>71</v>
      </c>
      <c r="E26" s="11" t="s">
        <v>32</v>
      </c>
      <c r="F26" s="30">
        <v>95</v>
      </c>
      <c r="G26" s="30" t="s">
        <v>33</v>
      </c>
      <c r="H26" s="76" t="s">
        <v>72</v>
      </c>
      <c r="I26" s="76" t="s">
        <v>73</v>
      </c>
      <c r="J26" s="65"/>
    </row>
    <row r="27" s="55" customFormat="1" ht="32" customHeight="1" spans="1:10">
      <c r="A27" s="74"/>
      <c r="B27" s="78"/>
      <c r="C27" s="81"/>
      <c r="D27" s="66" t="s">
        <v>74</v>
      </c>
      <c r="E27" s="11" t="s">
        <v>24</v>
      </c>
      <c r="F27" s="30">
        <v>1</v>
      </c>
      <c r="G27" s="30" t="s">
        <v>33</v>
      </c>
      <c r="H27" s="76" t="s">
        <v>74</v>
      </c>
      <c r="I27" s="26" t="s">
        <v>75</v>
      </c>
      <c r="J27" s="65"/>
    </row>
    <row r="28" s="55" customFormat="1" ht="32" customHeight="1" spans="1:10">
      <c r="A28" s="74"/>
      <c r="B28" s="78"/>
      <c r="C28" s="81"/>
      <c r="D28" s="66" t="s">
        <v>76</v>
      </c>
      <c r="E28" s="11" t="s">
        <v>24</v>
      </c>
      <c r="F28" s="30">
        <v>1</v>
      </c>
      <c r="G28" s="30" t="s">
        <v>33</v>
      </c>
      <c r="H28" s="76" t="s">
        <v>76</v>
      </c>
      <c r="I28" s="26" t="s">
        <v>75</v>
      </c>
      <c r="J28" s="65"/>
    </row>
    <row r="29" s="55" customFormat="1" ht="32" customHeight="1" spans="1:10">
      <c r="A29" s="74"/>
      <c r="B29" s="78"/>
      <c r="C29" s="81"/>
      <c r="D29" s="66" t="s">
        <v>77</v>
      </c>
      <c r="E29" s="30" t="s">
        <v>52</v>
      </c>
      <c r="F29" s="30" t="s">
        <v>63</v>
      </c>
      <c r="G29" s="30" t="s">
        <v>33</v>
      </c>
      <c r="H29" s="76" t="s">
        <v>77</v>
      </c>
      <c r="I29" s="26" t="s">
        <v>48</v>
      </c>
      <c r="J29" s="65"/>
    </row>
    <row r="30" s="55" customFormat="1" ht="32" customHeight="1" spans="1:10">
      <c r="A30" s="74"/>
      <c r="B30" s="78"/>
      <c r="C30" s="81"/>
      <c r="D30" s="66" t="s">
        <v>78</v>
      </c>
      <c r="E30" s="30" t="s">
        <v>52</v>
      </c>
      <c r="F30" s="30" t="s">
        <v>63</v>
      </c>
      <c r="G30" s="30" t="s">
        <v>33</v>
      </c>
      <c r="H30" s="76" t="s">
        <v>79</v>
      </c>
      <c r="I30" s="26" t="s">
        <v>48</v>
      </c>
      <c r="J30" s="65"/>
    </row>
    <row r="31" s="55" customFormat="1" ht="32" customHeight="1" spans="1:10">
      <c r="A31" s="74"/>
      <c r="B31" s="78"/>
      <c r="C31" s="81"/>
      <c r="D31" s="66" t="s">
        <v>80</v>
      </c>
      <c r="E31" s="73" t="s">
        <v>32</v>
      </c>
      <c r="F31" s="30" t="s">
        <v>81</v>
      </c>
      <c r="G31" s="30" t="s">
        <v>33</v>
      </c>
      <c r="H31" s="76" t="s">
        <v>82</v>
      </c>
      <c r="I31" s="26" t="s">
        <v>48</v>
      </c>
      <c r="J31" s="65"/>
    </row>
    <row r="32" s="55" customFormat="1" ht="32" customHeight="1" spans="1:10">
      <c r="A32" s="74"/>
      <c r="B32" s="78"/>
      <c r="C32" s="82"/>
      <c r="D32" s="66" t="s">
        <v>83</v>
      </c>
      <c r="E32" s="30" t="s">
        <v>52</v>
      </c>
      <c r="F32" s="30" t="s">
        <v>63</v>
      </c>
      <c r="G32" s="30" t="s">
        <v>33</v>
      </c>
      <c r="H32" s="76" t="s">
        <v>83</v>
      </c>
      <c r="I32" s="26" t="s">
        <v>48</v>
      </c>
      <c r="J32" s="88"/>
    </row>
    <row r="33" s="55" customFormat="1" ht="32" customHeight="1" spans="1:10">
      <c r="A33" s="74"/>
      <c r="B33" s="78"/>
      <c r="C33" s="80" t="s">
        <v>84</v>
      </c>
      <c r="D33" s="66" t="s">
        <v>85</v>
      </c>
      <c r="E33" s="30" t="s">
        <v>52</v>
      </c>
      <c r="F33" s="30" t="s">
        <v>63</v>
      </c>
      <c r="G33" s="30" t="s">
        <v>33</v>
      </c>
      <c r="H33" s="76" t="s">
        <v>85</v>
      </c>
      <c r="I33" s="26" t="s">
        <v>86</v>
      </c>
      <c r="J33" s="88"/>
    </row>
    <row r="34" s="55" customFormat="1" ht="32" customHeight="1" spans="1:10">
      <c r="A34" s="74"/>
      <c r="B34" s="78"/>
      <c r="C34" s="81"/>
      <c r="D34" s="66" t="s">
        <v>87</v>
      </c>
      <c r="E34" s="30" t="s">
        <v>52</v>
      </c>
      <c r="F34" s="30" t="s">
        <v>63</v>
      </c>
      <c r="G34" s="30" t="s">
        <v>33</v>
      </c>
      <c r="H34" s="76" t="s">
        <v>87</v>
      </c>
      <c r="I34" s="26" t="s">
        <v>86</v>
      </c>
      <c r="J34" s="88"/>
    </row>
    <row r="35" s="55" customFormat="1" ht="32" customHeight="1" spans="1:10">
      <c r="A35" s="74"/>
      <c r="B35" s="78"/>
      <c r="C35" s="81"/>
      <c r="D35" s="66" t="s">
        <v>88</v>
      </c>
      <c r="E35" s="30" t="s">
        <v>52</v>
      </c>
      <c r="F35" s="30" t="s">
        <v>63</v>
      </c>
      <c r="G35" s="30" t="s">
        <v>33</v>
      </c>
      <c r="H35" s="76" t="s">
        <v>88</v>
      </c>
      <c r="I35" s="26" t="s">
        <v>86</v>
      </c>
      <c r="J35" s="88"/>
    </row>
    <row r="36" s="55" customFormat="1" ht="32" customHeight="1" spans="1:10">
      <c r="A36" s="74"/>
      <c r="B36" s="79"/>
      <c r="C36" s="81"/>
      <c r="D36" s="66" t="s">
        <v>89</v>
      </c>
      <c r="E36" s="30" t="s">
        <v>52</v>
      </c>
      <c r="F36" s="30" t="s">
        <v>63</v>
      </c>
      <c r="G36" s="30" t="s">
        <v>33</v>
      </c>
      <c r="H36" s="76" t="s">
        <v>90</v>
      </c>
      <c r="I36" s="26" t="s">
        <v>86</v>
      </c>
      <c r="J36" s="88"/>
    </row>
    <row r="37" s="55" customFormat="1" ht="32" customHeight="1" spans="1:10">
      <c r="A37" s="74"/>
      <c r="B37" s="72" t="s">
        <v>91</v>
      </c>
      <c r="C37" s="66" t="s">
        <v>92</v>
      </c>
      <c r="D37" s="66" t="s">
        <v>93</v>
      </c>
      <c r="E37" s="22" t="s">
        <v>94</v>
      </c>
      <c r="F37" s="22" t="s">
        <v>95</v>
      </c>
      <c r="G37" s="22" t="s">
        <v>96</v>
      </c>
      <c r="H37" s="20" t="s">
        <v>97</v>
      </c>
      <c r="I37" s="23" t="s">
        <v>98</v>
      </c>
      <c r="J37" s="88"/>
    </row>
    <row r="38" s="55" customFormat="1" ht="32" customHeight="1" spans="1:10">
      <c r="A38" s="74"/>
      <c r="B38" s="72"/>
      <c r="C38" s="66" t="s">
        <v>99</v>
      </c>
      <c r="D38" s="66" t="s">
        <v>100</v>
      </c>
      <c r="E38" s="22" t="s">
        <v>94</v>
      </c>
      <c r="F38" s="22" t="s">
        <v>95</v>
      </c>
      <c r="G38" s="22" t="s">
        <v>96</v>
      </c>
      <c r="H38" s="20" t="s">
        <v>101</v>
      </c>
      <c r="I38" s="23" t="s">
        <v>98</v>
      </c>
      <c r="J38" s="88"/>
    </row>
    <row r="39" s="55" customFormat="1" ht="32" customHeight="1" spans="1:10">
      <c r="A39" s="74"/>
      <c r="B39" s="72"/>
      <c r="C39" s="66" t="s">
        <v>102</v>
      </c>
      <c r="D39" s="10" t="s">
        <v>103</v>
      </c>
      <c r="E39" s="22" t="s">
        <v>94</v>
      </c>
      <c r="F39" s="22" t="s">
        <v>95</v>
      </c>
      <c r="G39" s="22" t="s">
        <v>96</v>
      </c>
      <c r="H39" s="26" t="s">
        <v>104</v>
      </c>
      <c r="I39" s="23" t="s">
        <v>98</v>
      </c>
      <c r="J39" s="88"/>
    </row>
    <row r="40" s="55" customFormat="1" ht="32" customHeight="1" spans="1:10">
      <c r="A40" s="74"/>
      <c r="B40" s="72"/>
      <c r="C40" s="66" t="s">
        <v>105</v>
      </c>
      <c r="D40" s="66" t="s">
        <v>106</v>
      </c>
      <c r="E40" s="22" t="s">
        <v>94</v>
      </c>
      <c r="F40" s="22" t="s">
        <v>95</v>
      </c>
      <c r="G40" s="22" t="s">
        <v>96</v>
      </c>
      <c r="H40" s="26" t="s">
        <v>107</v>
      </c>
      <c r="I40" s="23" t="s">
        <v>98</v>
      </c>
      <c r="J40" s="88"/>
    </row>
    <row r="41" s="55" customFormat="1" ht="32" customHeight="1" spans="1:10">
      <c r="A41" s="83"/>
      <c r="B41" s="66" t="s">
        <v>108</v>
      </c>
      <c r="C41" s="66" t="s">
        <v>109</v>
      </c>
      <c r="D41" s="66" t="s">
        <v>110</v>
      </c>
      <c r="E41" s="73" t="s">
        <v>32</v>
      </c>
      <c r="F41" s="84">
        <v>90</v>
      </c>
      <c r="G41" s="65" t="s">
        <v>33</v>
      </c>
      <c r="H41" s="76" t="s">
        <v>111</v>
      </c>
      <c r="I41" s="16" t="s">
        <v>112</v>
      </c>
      <c r="J41" s="88"/>
    </row>
  </sheetData>
  <sheetProtection objects="1" scenarios="1"/>
  <mergeCells count="22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41"/>
    <mergeCell ref="B9:B12"/>
    <mergeCell ref="B13:B36"/>
    <mergeCell ref="B37:B40"/>
    <mergeCell ref="C9:C10"/>
    <mergeCell ref="C13:C23"/>
    <mergeCell ref="C24:C32"/>
    <mergeCell ref="C33:C36"/>
    <mergeCell ref="A5:B7"/>
  </mergeCells>
  <printOptions horizontalCentered="1"/>
  <pageMargins left="0.590277777777778" right="0.590277777777778" top="0.904861111111111" bottom="0.786805555555556" header="0.393055555555556" footer="0.393055555555556"/>
  <pageSetup paperSize="9" scale="7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opLeftCell="A9" workbookViewId="0">
      <selection activeCell="D24" sqref="D24"/>
    </sheetView>
  </sheetViews>
  <sheetFormatPr defaultColWidth="12" defaultRowHeight="13.5"/>
  <cols>
    <col min="1" max="1" width="14.8333333333333" style="4" customWidth="1"/>
    <col min="2" max="2" width="15.3333333333333" style="4" customWidth="1"/>
    <col min="3" max="3" width="16.8888888888889" style="4" customWidth="1"/>
    <col min="4" max="4" width="11.2222222222222" style="4" customWidth="1"/>
    <col min="5" max="5" width="37.4444444444444" style="5" customWidth="1"/>
    <col min="6" max="6" width="41.1111111111111" style="4" customWidth="1"/>
    <col min="7" max="7" width="10.2222222222222" style="4" customWidth="1"/>
    <col min="8" max="8" width="13.8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113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114</v>
      </c>
      <c r="B2" s="10" t="s">
        <v>115</v>
      </c>
      <c r="C2" s="10"/>
      <c r="D2" s="10"/>
      <c r="E2" s="11" t="s">
        <v>116</v>
      </c>
      <c r="F2" s="12" t="s">
        <v>117</v>
      </c>
      <c r="G2" s="13" t="s">
        <v>118</v>
      </c>
      <c r="H2" s="14"/>
      <c r="I2" s="35">
        <v>28.9</v>
      </c>
    </row>
    <row r="3" s="3" customFormat="1" ht="50.1" customHeight="1" spans="1:9">
      <c r="A3" s="15" t="s">
        <v>119</v>
      </c>
      <c r="B3" s="15" t="s">
        <v>120</v>
      </c>
      <c r="C3" s="15"/>
      <c r="D3" s="15"/>
      <c r="E3" s="16"/>
      <c r="F3" s="15"/>
      <c r="G3" s="15"/>
      <c r="H3" s="18"/>
      <c r="I3" s="15"/>
    </row>
    <row r="4" s="3" customFormat="1" ht="35.1" customHeight="1" spans="1:9">
      <c r="A4" s="15" t="s">
        <v>121</v>
      </c>
      <c r="B4" s="15"/>
      <c r="C4" s="15"/>
      <c r="D4" s="15"/>
      <c r="E4" s="16"/>
      <c r="F4" s="15"/>
      <c r="G4" s="15"/>
      <c r="H4" s="18"/>
      <c r="I4" s="36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122</v>
      </c>
      <c r="F5" s="15" t="s">
        <v>123</v>
      </c>
      <c r="G5" s="15" t="s">
        <v>124</v>
      </c>
      <c r="H5" s="18" t="s">
        <v>15</v>
      </c>
      <c r="I5" s="15" t="s">
        <v>20</v>
      </c>
    </row>
    <row r="6" s="3" customFormat="1" ht="35.1" customHeight="1" spans="1:9">
      <c r="A6" s="15" t="s">
        <v>21</v>
      </c>
      <c r="B6" s="19" t="s">
        <v>125</v>
      </c>
      <c r="C6" s="15" t="s">
        <v>126</v>
      </c>
      <c r="D6" s="15">
        <v>0.99</v>
      </c>
      <c r="E6" s="16" t="s">
        <v>127</v>
      </c>
      <c r="F6" s="20" t="s">
        <v>128</v>
      </c>
      <c r="G6" s="15" t="s">
        <v>25</v>
      </c>
      <c r="H6" s="18" t="s">
        <v>24</v>
      </c>
      <c r="I6" s="15"/>
    </row>
    <row r="7" s="3" customFormat="1" ht="35.1" customHeight="1" spans="1:9">
      <c r="A7" s="15"/>
      <c r="B7" s="38"/>
      <c r="C7" s="24" t="s">
        <v>129</v>
      </c>
      <c r="D7" s="15">
        <v>20.16</v>
      </c>
      <c r="E7" s="54" t="s">
        <v>130</v>
      </c>
      <c r="F7" s="20" t="s">
        <v>128</v>
      </c>
      <c r="G7" s="15" t="s">
        <v>25</v>
      </c>
      <c r="H7" s="18" t="s">
        <v>24</v>
      </c>
      <c r="I7" s="15"/>
    </row>
    <row r="8" s="3" customFormat="1" ht="35.1" customHeight="1" spans="1:9">
      <c r="A8" s="15"/>
      <c r="B8" s="38"/>
      <c r="C8" s="24" t="s">
        <v>131</v>
      </c>
      <c r="D8" s="15">
        <v>2.736</v>
      </c>
      <c r="E8" s="54" t="s">
        <v>132</v>
      </c>
      <c r="F8" s="20" t="s">
        <v>128</v>
      </c>
      <c r="G8" s="15" t="s">
        <v>25</v>
      </c>
      <c r="H8" s="18" t="s">
        <v>24</v>
      </c>
      <c r="I8" s="15"/>
    </row>
    <row r="9" s="3" customFormat="1" ht="35.1" customHeight="1" spans="1:9">
      <c r="A9" s="15"/>
      <c r="B9" s="38"/>
      <c r="C9" s="24" t="s">
        <v>133</v>
      </c>
      <c r="D9" s="15">
        <v>1.054</v>
      </c>
      <c r="E9" s="54" t="s">
        <v>134</v>
      </c>
      <c r="F9" s="20" t="s">
        <v>128</v>
      </c>
      <c r="G9" s="15" t="s">
        <v>25</v>
      </c>
      <c r="H9" s="18" t="s">
        <v>24</v>
      </c>
      <c r="I9" s="15"/>
    </row>
    <row r="10" s="3" customFormat="1" ht="35.1" customHeight="1" spans="1:9">
      <c r="A10" s="15"/>
      <c r="B10" s="38"/>
      <c r="C10" s="24" t="s">
        <v>135</v>
      </c>
      <c r="D10" s="15">
        <v>3.96</v>
      </c>
      <c r="E10" s="54" t="s">
        <v>136</v>
      </c>
      <c r="F10" s="20" t="s">
        <v>128</v>
      </c>
      <c r="G10" s="15" t="s">
        <v>25</v>
      </c>
      <c r="H10" s="18" t="s">
        <v>24</v>
      </c>
      <c r="I10" s="15"/>
    </row>
    <row r="11" s="3" customFormat="1" ht="35.1" customHeight="1" spans="1:9">
      <c r="A11" s="15"/>
      <c r="B11" s="19" t="s">
        <v>137</v>
      </c>
      <c r="C11" s="19" t="s">
        <v>31</v>
      </c>
      <c r="D11" s="15">
        <v>0</v>
      </c>
      <c r="E11" s="21" t="s">
        <v>34</v>
      </c>
      <c r="F11" s="21" t="s">
        <v>138</v>
      </c>
      <c r="G11" s="15" t="s">
        <v>33</v>
      </c>
      <c r="H11" s="18" t="s">
        <v>32</v>
      </c>
      <c r="I11" s="20"/>
    </row>
    <row r="12" s="3" customFormat="1" ht="35.1" customHeight="1" spans="1:9">
      <c r="A12" s="15"/>
      <c r="B12" s="22" t="s">
        <v>36</v>
      </c>
      <c r="C12" s="10" t="s">
        <v>139</v>
      </c>
      <c r="D12" s="15">
        <v>0</v>
      </c>
      <c r="E12" s="23" t="s">
        <v>140</v>
      </c>
      <c r="F12" s="23" t="s">
        <v>141</v>
      </c>
      <c r="G12" s="15" t="s">
        <v>33</v>
      </c>
      <c r="H12" s="18" t="s">
        <v>32</v>
      </c>
      <c r="I12" s="20"/>
    </row>
    <row r="13" s="3" customFormat="1" ht="35.1" customHeight="1" spans="1:9">
      <c r="A13" s="24" t="s">
        <v>142</v>
      </c>
      <c r="B13" s="19" t="s">
        <v>143</v>
      </c>
      <c r="C13" s="10" t="s">
        <v>144</v>
      </c>
      <c r="D13" s="25">
        <v>12</v>
      </c>
      <c r="E13" s="23" t="s">
        <v>145</v>
      </c>
      <c r="F13" s="26" t="s">
        <v>146</v>
      </c>
      <c r="G13" s="27" t="s">
        <v>53</v>
      </c>
      <c r="H13" s="18" t="s">
        <v>32</v>
      </c>
      <c r="I13" s="15"/>
    </row>
    <row r="14" s="3" customFormat="1" ht="35.1" customHeight="1" spans="1:9">
      <c r="A14" s="28"/>
      <c r="B14" s="38"/>
      <c r="C14" s="10" t="s">
        <v>147</v>
      </c>
      <c r="D14" s="25">
        <v>60</v>
      </c>
      <c r="E14" s="23" t="s">
        <v>148</v>
      </c>
      <c r="F14" s="26" t="s">
        <v>146</v>
      </c>
      <c r="G14" s="27" t="s">
        <v>55</v>
      </c>
      <c r="H14" s="30" t="s">
        <v>52</v>
      </c>
      <c r="I14" s="15"/>
    </row>
    <row r="15" s="3" customFormat="1" ht="35.1" customHeight="1" spans="1:9">
      <c r="A15" s="28"/>
      <c r="B15" s="38"/>
      <c r="C15" s="10" t="s">
        <v>149</v>
      </c>
      <c r="D15" s="25">
        <v>132</v>
      </c>
      <c r="E15" s="23" t="s">
        <v>150</v>
      </c>
      <c r="F15" s="26" t="s">
        <v>146</v>
      </c>
      <c r="G15" s="27" t="s">
        <v>151</v>
      </c>
      <c r="H15" s="30" t="s">
        <v>52</v>
      </c>
      <c r="I15" s="15"/>
    </row>
    <row r="16" s="3" customFormat="1" ht="35.1" customHeight="1" spans="1:9">
      <c r="A16" s="28"/>
      <c r="B16" s="19" t="s">
        <v>64</v>
      </c>
      <c r="C16" s="10" t="s">
        <v>152</v>
      </c>
      <c r="D16" s="29">
        <v>1</v>
      </c>
      <c r="E16" s="23" t="s">
        <v>153</v>
      </c>
      <c r="F16" s="26" t="s">
        <v>154</v>
      </c>
      <c r="G16" s="27" t="s">
        <v>33</v>
      </c>
      <c r="H16" s="18" t="s">
        <v>24</v>
      </c>
      <c r="I16" s="15"/>
    </row>
    <row r="17" s="3" customFormat="1" ht="35.1" customHeight="1" spans="1:9">
      <c r="A17" s="28"/>
      <c r="B17" s="38"/>
      <c r="C17" s="10" t="s">
        <v>155</v>
      </c>
      <c r="D17" s="29">
        <v>100</v>
      </c>
      <c r="E17" s="23" t="s">
        <v>156</v>
      </c>
      <c r="F17" s="26" t="s">
        <v>146</v>
      </c>
      <c r="G17" s="27" t="s">
        <v>33</v>
      </c>
      <c r="H17" s="30" t="s">
        <v>52</v>
      </c>
      <c r="I17" s="15"/>
    </row>
    <row r="18" s="3" customFormat="1" ht="35.1" customHeight="1" spans="1:9">
      <c r="A18" s="28"/>
      <c r="B18" s="38"/>
      <c r="C18" s="19" t="s">
        <v>157</v>
      </c>
      <c r="D18" s="29">
        <v>100</v>
      </c>
      <c r="E18" s="21" t="s">
        <v>158</v>
      </c>
      <c r="F18" s="26" t="s">
        <v>146</v>
      </c>
      <c r="G18" s="27" t="s">
        <v>33</v>
      </c>
      <c r="H18" s="30" t="s">
        <v>52</v>
      </c>
      <c r="I18" s="15"/>
    </row>
    <row r="19" s="3" customFormat="1" ht="35.1" customHeight="1" spans="1:9">
      <c r="A19" s="28"/>
      <c r="B19" s="38" t="s">
        <v>84</v>
      </c>
      <c r="C19" s="19" t="s">
        <v>159</v>
      </c>
      <c r="D19" s="29">
        <v>100</v>
      </c>
      <c r="E19" s="21" t="s">
        <v>160</v>
      </c>
      <c r="F19" s="26" t="s">
        <v>161</v>
      </c>
      <c r="G19" s="27" t="s">
        <v>33</v>
      </c>
      <c r="H19" s="30" t="s">
        <v>52</v>
      </c>
      <c r="I19" s="15"/>
    </row>
    <row r="20" s="3" customFormat="1" ht="35.1" customHeight="1" spans="1:9">
      <c r="A20" s="28"/>
      <c r="B20" s="38"/>
      <c r="C20" s="19" t="s">
        <v>162</v>
      </c>
      <c r="D20" s="29">
        <v>100</v>
      </c>
      <c r="E20" s="21" t="s">
        <v>163</v>
      </c>
      <c r="F20" s="26" t="s">
        <v>161</v>
      </c>
      <c r="G20" s="27" t="s">
        <v>33</v>
      </c>
      <c r="H20" s="30" t="s">
        <v>52</v>
      </c>
      <c r="I20" s="15"/>
    </row>
    <row r="21" s="3" customFormat="1" ht="35.1" customHeight="1" spans="1:9">
      <c r="A21" s="15" t="s">
        <v>164</v>
      </c>
      <c r="B21" s="32" t="s">
        <v>92</v>
      </c>
      <c r="C21" s="15" t="s">
        <v>165</v>
      </c>
      <c r="D21" s="15" t="s">
        <v>95</v>
      </c>
      <c r="E21" s="16" t="s">
        <v>166</v>
      </c>
      <c r="F21" s="21" t="s">
        <v>167</v>
      </c>
      <c r="G21" s="15" t="s">
        <v>96</v>
      </c>
      <c r="H21" s="18" t="s">
        <v>94</v>
      </c>
      <c r="I21" s="15"/>
    </row>
    <row r="22" s="3" customFormat="1" ht="43" customHeight="1" spans="1:18">
      <c r="A22" s="33"/>
      <c r="B22" s="32" t="s">
        <v>99</v>
      </c>
      <c r="C22" s="10" t="s">
        <v>168</v>
      </c>
      <c r="D22" s="15" t="s">
        <v>95</v>
      </c>
      <c r="E22" s="20" t="s">
        <v>169</v>
      </c>
      <c r="F22" s="20" t="s">
        <v>167</v>
      </c>
      <c r="G22" s="15" t="s">
        <v>96</v>
      </c>
      <c r="H22" s="34" t="s">
        <v>94</v>
      </c>
      <c r="I22" s="10"/>
      <c r="R22" s="37"/>
    </row>
    <row r="23" s="3" customFormat="1" ht="42" customHeight="1" spans="1:9">
      <c r="A23" s="15"/>
      <c r="B23" s="22" t="s">
        <v>105</v>
      </c>
      <c r="C23" s="10" t="s">
        <v>170</v>
      </c>
      <c r="D23" s="15" t="s">
        <v>95</v>
      </c>
      <c r="E23" s="20" t="s">
        <v>171</v>
      </c>
      <c r="F23" s="20" t="s">
        <v>167</v>
      </c>
      <c r="G23" s="15" t="s">
        <v>96</v>
      </c>
      <c r="H23" s="34" t="s">
        <v>94</v>
      </c>
      <c r="I23" s="15"/>
    </row>
    <row r="24" s="3" customFormat="1" ht="35.1" customHeight="1" spans="1:9">
      <c r="A24" s="15" t="s">
        <v>172</v>
      </c>
      <c r="B24" s="22" t="s">
        <v>109</v>
      </c>
      <c r="C24" s="15" t="s">
        <v>110</v>
      </c>
      <c r="D24" s="15">
        <v>98</v>
      </c>
      <c r="E24" s="26" t="s">
        <v>173</v>
      </c>
      <c r="F24" s="26" t="s">
        <v>174</v>
      </c>
      <c r="G24" s="22" t="s">
        <v>33</v>
      </c>
      <c r="H24" s="22" t="s">
        <v>32</v>
      </c>
      <c r="I24" s="22"/>
    </row>
  </sheetData>
  <mergeCells count="12">
    <mergeCell ref="A1:I1"/>
    <mergeCell ref="B2:D2"/>
    <mergeCell ref="G2:H2"/>
    <mergeCell ref="B3:I3"/>
    <mergeCell ref="A4:H4"/>
    <mergeCell ref="A6:A12"/>
    <mergeCell ref="A13:A20"/>
    <mergeCell ref="A21:A23"/>
    <mergeCell ref="B6:B10"/>
    <mergeCell ref="B13:B15"/>
    <mergeCell ref="B16:B18"/>
    <mergeCell ref="B19:B20"/>
  </mergeCells>
  <pageMargins left="0.590277777777778" right="0.590277777777778" top="0.904861111111111" bottom="0.786805555555556" header="0.393055555555556" footer="0.393055555555556"/>
  <pageSetup paperSize="9" scale="87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2"/>
  <sheetViews>
    <sheetView topLeftCell="A11" workbookViewId="0">
      <selection activeCell="C12" sqref="C12"/>
    </sheetView>
  </sheetViews>
  <sheetFormatPr defaultColWidth="12" defaultRowHeight="13.5"/>
  <cols>
    <col min="1" max="1" width="14.8333333333333" style="41" customWidth="1"/>
    <col min="2" max="2" width="15.6666666666667" style="41" customWidth="1"/>
    <col min="3" max="3" width="18" style="41" customWidth="1"/>
    <col min="4" max="4" width="14.8333333333333" style="41" customWidth="1"/>
    <col min="5" max="5" width="46.5555555555556" style="42" customWidth="1"/>
    <col min="6" max="6" width="45.3333333333333" style="41" customWidth="1"/>
    <col min="7" max="7" width="10.8333333333333" style="41" customWidth="1"/>
    <col min="8" max="8" width="13.3333333333333" style="43" customWidth="1"/>
    <col min="9" max="9" width="10.8333333333333" style="41" customWidth="1"/>
    <col min="10" max="10" width="12" style="41"/>
    <col min="11" max="11" width="4.66666666666667" style="41" customWidth="1"/>
    <col min="12" max="18" width="12" style="41" customWidth="1"/>
    <col min="19" max="16384" width="12" style="41"/>
  </cols>
  <sheetData>
    <row r="1" s="1" customFormat="1" ht="60" customHeight="1" spans="1:9">
      <c r="A1" s="7" t="s">
        <v>113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114</v>
      </c>
      <c r="B2" s="10" t="s">
        <v>115</v>
      </c>
      <c r="C2" s="10"/>
      <c r="D2" s="10"/>
      <c r="E2" s="11" t="s">
        <v>116</v>
      </c>
      <c r="F2" s="12" t="s">
        <v>175</v>
      </c>
      <c r="G2" s="13" t="s">
        <v>118</v>
      </c>
      <c r="H2" s="14"/>
      <c r="I2" s="35">
        <v>23.9</v>
      </c>
    </row>
    <row r="3" s="40" customFormat="1" ht="50.1" customHeight="1" spans="1:9">
      <c r="A3" s="10" t="s">
        <v>119</v>
      </c>
      <c r="B3" s="10" t="s">
        <v>176</v>
      </c>
      <c r="C3" s="10"/>
      <c r="D3" s="10"/>
      <c r="E3" s="23"/>
      <c r="F3" s="10"/>
      <c r="G3" s="10"/>
      <c r="H3" s="34"/>
      <c r="I3" s="10"/>
    </row>
    <row r="4" s="40" customFormat="1" ht="35.1" customHeight="1" spans="1:9">
      <c r="A4" s="10" t="s">
        <v>121</v>
      </c>
      <c r="B4" s="10"/>
      <c r="C4" s="10"/>
      <c r="D4" s="10"/>
      <c r="E4" s="23"/>
      <c r="F4" s="10"/>
      <c r="G4" s="10"/>
      <c r="H4" s="34"/>
      <c r="I4" s="47"/>
    </row>
    <row r="5" s="40" customFormat="1" ht="35.1" customHeight="1" spans="1:9">
      <c r="A5" s="10" t="s">
        <v>12</v>
      </c>
      <c r="B5" s="10" t="s">
        <v>13</v>
      </c>
      <c r="C5" s="10" t="s">
        <v>14</v>
      </c>
      <c r="D5" s="10" t="s">
        <v>16</v>
      </c>
      <c r="E5" s="10" t="s">
        <v>122</v>
      </c>
      <c r="F5" s="10" t="s">
        <v>123</v>
      </c>
      <c r="G5" s="10" t="s">
        <v>124</v>
      </c>
      <c r="H5" s="34" t="s">
        <v>15</v>
      </c>
      <c r="I5" s="10" t="s">
        <v>20</v>
      </c>
    </row>
    <row r="6" s="40" customFormat="1" ht="35.1" customHeight="1" spans="1:9">
      <c r="A6" s="10" t="s">
        <v>21</v>
      </c>
      <c r="B6" s="19" t="s">
        <v>125</v>
      </c>
      <c r="C6" s="10" t="s">
        <v>177</v>
      </c>
      <c r="D6" s="10">
        <v>0.038</v>
      </c>
      <c r="E6" s="23" t="s">
        <v>178</v>
      </c>
      <c r="F6" s="23" t="s">
        <v>179</v>
      </c>
      <c r="G6" s="10" t="s">
        <v>25</v>
      </c>
      <c r="H6" s="34" t="s">
        <v>24</v>
      </c>
      <c r="I6" s="10"/>
    </row>
    <row r="7" s="40" customFormat="1" ht="35.1" customHeight="1" spans="1:9">
      <c r="A7" s="10"/>
      <c r="B7" s="38"/>
      <c r="C7" s="19" t="s">
        <v>180</v>
      </c>
      <c r="D7" s="10">
        <v>21.9</v>
      </c>
      <c r="E7" s="21" t="s">
        <v>181</v>
      </c>
      <c r="F7" s="23" t="s">
        <v>179</v>
      </c>
      <c r="G7" s="10" t="s">
        <v>25</v>
      </c>
      <c r="H7" s="34" t="s">
        <v>24</v>
      </c>
      <c r="I7" s="10"/>
    </row>
    <row r="8" s="40" customFormat="1" ht="35.1" customHeight="1" spans="1:9">
      <c r="A8" s="10"/>
      <c r="B8" s="38"/>
      <c r="C8" s="19" t="s">
        <v>182</v>
      </c>
      <c r="D8" s="10">
        <v>2</v>
      </c>
      <c r="E8" s="21" t="s">
        <v>183</v>
      </c>
      <c r="F8" s="23" t="s">
        <v>179</v>
      </c>
      <c r="G8" s="10" t="s">
        <v>25</v>
      </c>
      <c r="H8" s="34" t="s">
        <v>24</v>
      </c>
      <c r="I8" s="10"/>
    </row>
    <row r="9" s="40" customFormat="1" ht="35.1" customHeight="1" spans="1:9">
      <c r="A9" s="10"/>
      <c r="B9" s="19" t="s">
        <v>137</v>
      </c>
      <c r="C9" s="19" t="s">
        <v>184</v>
      </c>
      <c r="D9" s="10">
        <v>0</v>
      </c>
      <c r="E9" s="21" t="s">
        <v>34</v>
      </c>
      <c r="F9" s="21" t="s">
        <v>185</v>
      </c>
      <c r="G9" s="10" t="s">
        <v>33</v>
      </c>
      <c r="H9" s="34" t="s">
        <v>32</v>
      </c>
      <c r="I9" s="23"/>
    </row>
    <row r="10" s="40" customFormat="1" ht="35.1" customHeight="1" spans="1:9">
      <c r="A10" s="10"/>
      <c r="B10" s="30" t="s">
        <v>36</v>
      </c>
      <c r="C10" s="10" t="s">
        <v>139</v>
      </c>
      <c r="D10" s="10">
        <v>0</v>
      </c>
      <c r="E10" s="23" t="s">
        <v>140</v>
      </c>
      <c r="F10" s="23" t="s">
        <v>186</v>
      </c>
      <c r="G10" s="10" t="s">
        <v>33</v>
      </c>
      <c r="H10" s="34" t="s">
        <v>32</v>
      </c>
      <c r="I10" s="23"/>
    </row>
    <row r="11" s="40" customFormat="1" ht="35.1" customHeight="1" spans="1:9">
      <c r="A11" s="19" t="s">
        <v>142</v>
      </c>
      <c r="B11" s="19" t="s">
        <v>143</v>
      </c>
      <c r="C11" s="19" t="s">
        <v>144</v>
      </c>
      <c r="D11" s="25">
        <v>12</v>
      </c>
      <c r="E11" s="21" t="s">
        <v>187</v>
      </c>
      <c r="F11" s="44" t="s">
        <v>146</v>
      </c>
      <c r="G11" s="27" t="s">
        <v>53</v>
      </c>
      <c r="H11" s="34" t="s">
        <v>32</v>
      </c>
      <c r="I11" s="10"/>
    </row>
    <row r="12" s="40" customFormat="1" ht="35.1" customHeight="1" spans="1:9">
      <c r="A12" s="38"/>
      <c r="B12" s="38"/>
      <c r="C12" s="19" t="s">
        <v>147</v>
      </c>
      <c r="D12" s="25">
        <v>60</v>
      </c>
      <c r="E12" s="21" t="s">
        <v>148</v>
      </c>
      <c r="F12" s="44" t="s">
        <v>146</v>
      </c>
      <c r="G12" s="27" t="s">
        <v>55</v>
      </c>
      <c r="H12" s="30" t="s">
        <v>52</v>
      </c>
      <c r="I12" s="10"/>
    </row>
    <row r="13" s="40" customFormat="1" ht="35.1" customHeight="1" spans="1:9">
      <c r="A13" s="38"/>
      <c r="B13" s="38"/>
      <c r="C13" s="19" t="s">
        <v>149</v>
      </c>
      <c r="D13" s="25">
        <v>132</v>
      </c>
      <c r="E13" s="21" t="s">
        <v>150</v>
      </c>
      <c r="F13" s="44" t="s">
        <v>146</v>
      </c>
      <c r="G13" s="27" t="s">
        <v>151</v>
      </c>
      <c r="H13" s="30" t="s">
        <v>52</v>
      </c>
      <c r="I13" s="10"/>
    </row>
    <row r="14" s="40" customFormat="1" ht="35.1" customHeight="1" spans="1:9">
      <c r="A14" s="38"/>
      <c r="B14" s="10" t="s">
        <v>64</v>
      </c>
      <c r="C14" s="10" t="s">
        <v>188</v>
      </c>
      <c r="D14" s="29">
        <v>1</v>
      </c>
      <c r="E14" s="23" t="s">
        <v>153</v>
      </c>
      <c r="F14" s="44" t="s">
        <v>154</v>
      </c>
      <c r="G14" s="27" t="s">
        <v>33</v>
      </c>
      <c r="H14" s="34" t="s">
        <v>24</v>
      </c>
      <c r="I14" s="10"/>
    </row>
    <row r="15" s="40" customFormat="1" ht="35.1" customHeight="1" spans="1:9">
      <c r="A15" s="38"/>
      <c r="B15" s="10"/>
      <c r="C15" s="10" t="s">
        <v>155</v>
      </c>
      <c r="D15" s="29">
        <v>100</v>
      </c>
      <c r="E15" s="23" t="s">
        <v>156</v>
      </c>
      <c r="F15" s="44" t="s">
        <v>146</v>
      </c>
      <c r="G15" s="27" t="s">
        <v>33</v>
      </c>
      <c r="H15" s="30" t="s">
        <v>52</v>
      </c>
      <c r="I15" s="10"/>
    </row>
    <row r="16" s="40" customFormat="1" ht="35.1" customHeight="1" spans="1:9">
      <c r="A16" s="38"/>
      <c r="B16" s="10"/>
      <c r="C16" s="10" t="s">
        <v>157</v>
      </c>
      <c r="D16" s="29">
        <v>100</v>
      </c>
      <c r="E16" s="23" t="s">
        <v>158</v>
      </c>
      <c r="F16" s="44" t="s">
        <v>146</v>
      </c>
      <c r="G16" s="27" t="s">
        <v>33</v>
      </c>
      <c r="H16" s="30" t="s">
        <v>52</v>
      </c>
      <c r="I16" s="10"/>
    </row>
    <row r="17" s="40" customFormat="1" ht="35.1" customHeight="1" spans="1:9">
      <c r="A17" s="38"/>
      <c r="B17" s="38" t="s">
        <v>84</v>
      </c>
      <c r="C17" s="38" t="s">
        <v>159</v>
      </c>
      <c r="D17" s="49">
        <v>100</v>
      </c>
      <c r="E17" s="50" t="s">
        <v>160</v>
      </c>
      <c r="F17" s="51" t="s">
        <v>161</v>
      </c>
      <c r="G17" s="52" t="s">
        <v>33</v>
      </c>
      <c r="H17" s="53" t="s">
        <v>52</v>
      </c>
      <c r="I17" s="45"/>
    </row>
    <row r="18" s="40" customFormat="1" ht="35.1" customHeight="1" spans="1:9">
      <c r="A18" s="38"/>
      <c r="B18" s="38"/>
      <c r="C18" s="19" t="s">
        <v>162</v>
      </c>
      <c r="D18" s="29">
        <v>100</v>
      </c>
      <c r="E18" s="21" t="s">
        <v>163</v>
      </c>
      <c r="F18" s="44" t="s">
        <v>161</v>
      </c>
      <c r="G18" s="27" t="s">
        <v>33</v>
      </c>
      <c r="H18" s="30" t="s">
        <v>52</v>
      </c>
      <c r="I18" s="10"/>
    </row>
    <row r="19" s="40" customFormat="1" ht="35.1" customHeight="1" spans="1:9">
      <c r="A19" s="10" t="s">
        <v>164</v>
      </c>
      <c r="B19" s="10" t="s">
        <v>92</v>
      </c>
      <c r="C19" s="10" t="s">
        <v>189</v>
      </c>
      <c r="D19" s="10" t="s">
        <v>95</v>
      </c>
      <c r="E19" s="23" t="s">
        <v>190</v>
      </c>
      <c r="F19" s="21" t="s">
        <v>167</v>
      </c>
      <c r="G19" s="10" t="s">
        <v>96</v>
      </c>
      <c r="H19" s="34" t="s">
        <v>94</v>
      </c>
      <c r="I19" s="10"/>
    </row>
    <row r="20" s="40" customFormat="1" ht="43" customHeight="1" spans="1:18">
      <c r="A20" s="46"/>
      <c r="B20" s="10" t="s">
        <v>99</v>
      </c>
      <c r="C20" s="10" t="s">
        <v>191</v>
      </c>
      <c r="D20" s="10" t="s">
        <v>95</v>
      </c>
      <c r="E20" s="23" t="s">
        <v>192</v>
      </c>
      <c r="F20" s="23" t="s">
        <v>167</v>
      </c>
      <c r="G20" s="10" t="s">
        <v>96</v>
      </c>
      <c r="H20" s="34" t="s">
        <v>94</v>
      </c>
      <c r="I20" s="10"/>
      <c r="R20" s="48"/>
    </row>
    <row r="21" s="40" customFormat="1" ht="42" customHeight="1" spans="1:9">
      <c r="A21" s="10"/>
      <c r="B21" s="30" t="s">
        <v>105</v>
      </c>
      <c r="C21" s="10" t="s">
        <v>193</v>
      </c>
      <c r="D21" s="10" t="s">
        <v>95</v>
      </c>
      <c r="E21" s="23" t="s">
        <v>194</v>
      </c>
      <c r="F21" s="23" t="s">
        <v>167</v>
      </c>
      <c r="G21" s="10" t="s">
        <v>96</v>
      </c>
      <c r="H21" s="34" t="s">
        <v>94</v>
      </c>
      <c r="I21" s="10"/>
    </row>
    <row r="22" s="40" customFormat="1" ht="35.1" customHeight="1" spans="1:9">
      <c r="A22" s="10" t="s">
        <v>172</v>
      </c>
      <c r="B22" s="30" t="s">
        <v>109</v>
      </c>
      <c r="C22" s="10" t="s">
        <v>195</v>
      </c>
      <c r="D22" s="10">
        <v>98</v>
      </c>
      <c r="E22" s="44" t="s">
        <v>196</v>
      </c>
      <c r="F22" s="26" t="s">
        <v>174</v>
      </c>
      <c r="G22" s="30" t="s">
        <v>33</v>
      </c>
      <c r="H22" s="30" t="s">
        <v>32</v>
      </c>
      <c r="I22" s="30"/>
    </row>
  </sheetData>
  <mergeCells count="12">
    <mergeCell ref="A1:I1"/>
    <mergeCell ref="B2:D2"/>
    <mergeCell ref="G2:H2"/>
    <mergeCell ref="B3:I3"/>
    <mergeCell ref="A4:H4"/>
    <mergeCell ref="A6:A10"/>
    <mergeCell ref="A11:A18"/>
    <mergeCell ref="A19:A21"/>
    <mergeCell ref="B6:B8"/>
    <mergeCell ref="B11:B13"/>
    <mergeCell ref="B14:B16"/>
    <mergeCell ref="B17:B18"/>
  </mergeCells>
  <pageMargins left="0.590277777777778" right="0.590277777777778" top="0.904861111111111" bottom="0.786805555555556" header="0.393055555555556" footer="0.393055555555556"/>
  <pageSetup paperSize="9" scale="78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opLeftCell="A3" workbookViewId="0">
      <selection activeCell="F6" sqref="F6:F18"/>
    </sheetView>
  </sheetViews>
  <sheetFormatPr defaultColWidth="12" defaultRowHeight="13.5"/>
  <cols>
    <col min="1" max="1" width="14.8333333333333" style="41" customWidth="1"/>
    <col min="2" max="2" width="17.8333333333333" style="41" customWidth="1"/>
    <col min="3" max="3" width="21.1666666666667" style="41" customWidth="1"/>
    <col min="4" max="4" width="10.5" style="41" customWidth="1"/>
    <col min="5" max="5" width="35.3333333333333" style="42" customWidth="1"/>
    <col min="6" max="6" width="47.5" style="41" customWidth="1"/>
    <col min="7" max="7" width="12" style="41" customWidth="1"/>
    <col min="8" max="8" width="12.2222222222222" style="43" customWidth="1"/>
    <col min="9" max="9" width="10.8333333333333" style="41" customWidth="1"/>
    <col min="10" max="10" width="12" style="41"/>
    <col min="11" max="11" width="4.66666666666667" style="41" customWidth="1"/>
    <col min="12" max="18" width="12" style="41" customWidth="1"/>
    <col min="19" max="16384" width="12" style="41"/>
  </cols>
  <sheetData>
    <row r="1" s="1" customFormat="1" ht="42" customHeight="1" spans="1:9">
      <c r="A1" s="7" t="s">
        <v>113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114</v>
      </c>
      <c r="B2" s="10" t="s">
        <v>115</v>
      </c>
      <c r="C2" s="10"/>
      <c r="D2" s="10"/>
      <c r="E2" s="11" t="s">
        <v>116</v>
      </c>
      <c r="F2" s="12" t="s">
        <v>197</v>
      </c>
      <c r="G2" s="13" t="s">
        <v>118</v>
      </c>
      <c r="H2" s="14"/>
      <c r="I2" s="35">
        <v>10</v>
      </c>
    </row>
    <row r="3" s="40" customFormat="1" ht="40" customHeight="1" spans="1:9">
      <c r="A3" s="10" t="s">
        <v>119</v>
      </c>
      <c r="B3" s="10" t="s">
        <v>198</v>
      </c>
      <c r="C3" s="10"/>
      <c r="D3" s="10"/>
      <c r="E3" s="23"/>
      <c r="F3" s="10"/>
      <c r="G3" s="10"/>
      <c r="H3" s="34"/>
      <c r="I3" s="10"/>
    </row>
    <row r="4" s="40" customFormat="1" ht="35.1" customHeight="1" spans="1:9">
      <c r="A4" s="10" t="s">
        <v>121</v>
      </c>
      <c r="B4" s="10"/>
      <c r="C4" s="10"/>
      <c r="D4" s="10"/>
      <c r="E4" s="23"/>
      <c r="F4" s="10"/>
      <c r="G4" s="10"/>
      <c r="H4" s="34"/>
      <c r="I4" s="47"/>
    </row>
    <row r="5" s="40" customFormat="1" ht="35.1" customHeight="1" spans="1:9">
      <c r="A5" s="10" t="s">
        <v>12</v>
      </c>
      <c r="B5" s="10" t="s">
        <v>13</v>
      </c>
      <c r="C5" s="10" t="s">
        <v>14</v>
      </c>
      <c r="D5" s="10" t="s">
        <v>16</v>
      </c>
      <c r="E5" s="10" t="s">
        <v>122</v>
      </c>
      <c r="F5" s="10" t="s">
        <v>123</v>
      </c>
      <c r="G5" s="10" t="s">
        <v>124</v>
      </c>
      <c r="H5" s="34" t="s">
        <v>15</v>
      </c>
      <c r="I5" s="10" t="s">
        <v>20</v>
      </c>
    </row>
    <row r="6" s="40" customFormat="1" ht="30" customHeight="1" spans="1:9">
      <c r="A6" s="10" t="s">
        <v>21</v>
      </c>
      <c r="B6" s="19" t="s">
        <v>125</v>
      </c>
      <c r="C6" s="10" t="s">
        <v>199</v>
      </c>
      <c r="D6" s="10">
        <v>10</v>
      </c>
      <c r="E6" s="23" t="s">
        <v>200</v>
      </c>
      <c r="F6" s="23" t="s">
        <v>201</v>
      </c>
      <c r="G6" s="10" t="s">
        <v>25</v>
      </c>
      <c r="H6" s="34" t="s">
        <v>24</v>
      </c>
      <c r="I6" s="10"/>
    </row>
    <row r="7" s="40" customFormat="1" ht="30" customHeight="1" spans="1:9">
      <c r="A7" s="10"/>
      <c r="B7" s="19" t="s">
        <v>137</v>
      </c>
      <c r="C7" s="19" t="s">
        <v>31</v>
      </c>
      <c r="D7" s="10">
        <v>0</v>
      </c>
      <c r="E7" s="21" t="s">
        <v>34</v>
      </c>
      <c r="F7" s="21" t="s">
        <v>35</v>
      </c>
      <c r="G7" s="10" t="s">
        <v>33</v>
      </c>
      <c r="H7" s="34" t="s">
        <v>32</v>
      </c>
      <c r="I7" s="23"/>
    </row>
    <row r="8" s="40" customFormat="1" ht="30" customHeight="1" spans="1:9">
      <c r="A8" s="10"/>
      <c r="B8" s="30" t="s">
        <v>36</v>
      </c>
      <c r="C8" s="10" t="s">
        <v>139</v>
      </c>
      <c r="D8" s="10">
        <v>0</v>
      </c>
      <c r="E8" s="23" t="s">
        <v>140</v>
      </c>
      <c r="F8" s="23" t="s">
        <v>39</v>
      </c>
      <c r="G8" s="10" t="s">
        <v>33</v>
      </c>
      <c r="H8" s="34" t="s">
        <v>32</v>
      </c>
      <c r="I8" s="23"/>
    </row>
    <row r="9" s="40" customFormat="1" ht="30" customHeight="1" spans="1:9">
      <c r="A9" s="19" t="s">
        <v>202</v>
      </c>
      <c r="B9" s="19" t="s">
        <v>143</v>
      </c>
      <c r="C9" s="19" t="s">
        <v>203</v>
      </c>
      <c r="D9" s="25">
        <v>155</v>
      </c>
      <c r="E9" s="21" t="s">
        <v>204</v>
      </c>
      <c r="F9" s="44" t="s">
        <v>205</v>
      </c>
      <c r="G9" s="27" t="s">
        <v>47</v>
      </c>
      <c r="H9" s="34" t="s">
        <v>32</v>
      </c>
      <c r="I9" s="10"/>
    </row>
    <row r="10" s="40" customFormat="1" ht="30" customHeight="1" spans="1:9">
      <c r="A10" s="38"/>
      <c r="B10" s="38"/>
      <c r="C10" s="19" t="s">
        <v>206</v>
      </c>
      <c r="D10" s="25">
        <v>1</v>
      </c>
      <c r="E10" s="21" t="s">
        <v>207</v>
      </c>
      <c r="F10" s="44" t="s">
        <v>205</v>
      </c>
      <c r="G10" s="27" t="s">
        <v>208</v>
      </c>
      <c r="H10" s="30" t="s">
        <v>52</v>
      </c>
      <c r="I10" s="10"/>
    </row>
    <row r="11" s="40" customFormat="1" ht="30" customHeight="1" spans="1:9">
      <c r="A11" s="38"/>
      <c r="B11" s="38"/>
      <c r="C11" s="19" t="s">
        <v>209</v>
      </c>
      <c r="D11" s="25">
        <v>20</v>
      </c>
      <c r="E11" s="21" t="s">
        <v>210</v>
      </c>
      <c r="F11" s="44" t="s">
        <v>205</v>
      </c>
      <c r="G11" s="27" t="s">
        <v>43</v>
      </c>
      <c r="H11" s="30" t="s">
        <v>52</v>
      </c>
      <c r="I11" s="10"/>
    </row>
    <row r="12" s="40" customFormat="1" ht="30" customHeight="1" spans="1:9">
      <c r="A12" s="38"/>
      <c r="B12" s="10" t="s">
        <v>64</v>
      </c>
      <c r="C12" s="10" t="s">
        <v>211</v>
      </c>
      <c r="D12" s="29">
        <v>99</v>
      </c>
      <c r="E12" s="23" t="s">
        <v>212</v>
      </c>
      <c r="F12" s="44" t="s">
        <v>205</v>
      </c>
      <c r="G12" s="27" t="s">
        <v>33</v>
      </c>
      <c r="H12" s="34" t="s">
        <v>32</v>
      </c>
      <c r="I12" s="10"/>
    </row>
    <row r="13" s="40" customFormat="1" ht="30" customHeight="1" spans="1:9">
      <c r="A13" s="38"/>
      <c r="B13" s="10"/>
      <c r="C13" s="10" t="s">
        <v>213</v>
      </c>
      <c r="D13" s="29">
        <v>90</v>
      </c>
      <c r="E13" s="23" t="s">
        <v>214</v>
      </c>
      <c r="F13" s="44" t="s">
        <v>205</v>
      </c>
      <c r="G13" s="27" t="s">
        <v>33</v>
      </c>
      <c r="H13" s="34" t="s">
        <v>32</v>
      </c>
      <c r="I13" s="10"/>
    </row>
    <row r="14" s="40" customFormat="1" ht="30" customHeight="1" spans="1:9">
      <c r="A14" s="45"/>
      <c r="B14" s="10" t="s">
        <v>84</v>
      </c>
      <c r="C14" s="10" t="s">
        <v>215</v>
      </c>
      <c r="D14" s="10">
        <v>100</v>
      </c>
      <c r="E14" s="23" t="s">
        <v>216</v>
      </c>
      <c r="F14" s="44" t="s">
        <v>205</v>
      </c>
      <c r="G14" s="27" t="s">
        <v>33</v>
      </c>
      <c r="H14" s="30" t="s">
        <v>52</v>
      </c>
      <c r="I14" s="23"/>
    </row>
    <row r="15" s="40" customFormat="1" ht="30" customHeight="1" spans="1:9">
      <c r="A15" s="10" t="s">
        <v>164</v>
      </c>
      <c r="B15" s="10" t="s">
        <v>92</v>
      </c>
      <c r="C15" s="10" t="s">
        <v>217</v>
      </c>
      <c r="D15" s="10" t="s">
        <v>95</v>
      </c>
      <c r="E15" s="23" t="s">
        <v>190</v>
      </c>
      <c r="F15" s="23" t="s">
        <v>167</v>
      </c>
      <c r="G15" s="10" t="s">
        <v>96</v>
      </c>
      <c r="H15" s="34" t="s">
        <v>94</v>
      </c>
      <c r="I15" s="10"/>
    </row>
    <row r="16" s="40" customFormat="1" ht="30" customHeight="1" spans="1:18">
      <c r="A16" s="46"/>
      <c r="B16" s="10" t="s">
        <v>99</v>
      </c>
      <c r="C16" s="10" t="s">
        <v>218</v>
      </c>
      <c r="D16" s="10" t="s">
        <v>95</v>
      </c>
      <c r="E16" s="23" t="s">
        <v>192</v>
      </c>
      <c r="F16" s="23" t="s">
        <v>167</v>
      </c>
      <c r="G16" s="10" t="s">
        <v>96</v>
      </c>
      <c r="H16" s="34" t="s">
        <v>94</v>
      </c>
      <c r="I16" s="10"/>
      <c r="R16" s="48"/>
    </row>
    <row r="17" s="40" customFormat="1" ht="30" customHeight="1" spans="1:9">
      <c r="A17" s="10"/>
      <c r="B17" s="30" t="s">
        <v>105</v>
      </c>
      <c r="C17" s="10" t="s">
        <v>219</v>
      </c>
      <c r="D17" s="10" t="s">
        <v>95</v>
      </c>
      <c r="E17" s="23" t="s">
        <v>194</v>
      </c>
      <c r="F17" s="23" t="s">
        <v>167</v>
      </c>
      <c r="G17" s="10" t="s">
        <v>96</v>
      </c>
      <c r="H17" s="34" t="s">
        <v>94</v>
      </c>
      <c r="I17" s="10"/>
    </row>
    <row r="18" s="40" customFormat="1" ht="30" customHeight="1" spans="1:9">
      <c r="A18" s="10" t="s">
        <v>172</v>
      </c>
      <c r="B18" s="30" t="s">
        <v>109</v>
      </c>
      <c r="C18" s="10" t="s">
        <v>220</v>
      </c>
      <c r="D18" s="10">
        <v>98</v>
      </c>
      <c r="E18" s="44" t="s">
        <v>221</v>
      </c>
      <c r="F18" s="44" t="s">
        <v>174</v>
      </c>
      <c r="G18" s="30" t="s">
        <v>33</v>
      </c>
      <c r="H18" s="30" t="s">
        <v>32</v>
      </c>
      <c r="I18" s="10"/>
    </row>
  </sheetData>
  <mergeCells count="10">
    <mergeCell ref="A1:I1"/>
    <mergeCell ref="B2:D2"/>
    <mergeCell ref="G2:H2"/>
    <mergeCell ref="B3:I3"/>
    <mergeCell ref="A4:H4"/>
    <mergeCell ref="A6:A8"/>
    <mergeCell ref="A9:A14"/>
    <mergeCell ref="A15:A17"/>
    <mergeCell ref="B9:B11"/>
    <mergeCell ref="B12:B13"/>
  </mergeCells>
  <pageMargins left="0.590277777777778" right="0.590277777777778" top="0.904861111111111" bottom="0.786805555555556" header="0.393055555555556" footer="0.393055555555556"/>
  <pageSetup paperSize="9" scale="82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opLeftCell="A5" workbookViewId="0">
      <selection activeCell="F6" sqref="F6:F18"/>
    </sheetView>
  </sheetViews>
  <sheetFormatPr defaultColWidth="12" defaultRowHeight="13.5"/>
  <cols>
    <col min="1" max="1" width="14.8333333333333" style="4" customWidth="1"/>
    <col min="2" max="2" width="15.1666666666667" style="4" customWidth="1"/>
    <col min="3" max="3" width="23.7777777777778" style="4" customWidth="1"/>
    <col min="4" max="4" width="11.1666666666667" style="4" customWidth="1"/>
    <col min="5" max="5" width="37.2222222222222" style="5" customWidth="1"/>
    <col min="6" max="6" width="48" style="4" customWidth="1"/>
    <col min="7" max="7" width="10.6666666666667" style="4" customWidth="1"/>
    <col min="8" max="8" width="13.6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113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114</v>
      </c>
      <c r="B2" s="10" t="s">
        <v>115</v>
      </c>
      <c r="C2" s="10"/>
      <c r="D2" s="10"/>
      <c r="E2" s="11" t="s">
        <v>116</v>
      </c>
      <c r="F2" s="12" t="s">
        <v>222</v>
      </c>
      <c r="G2" s="13" t="s">
        <v>118</v>
      </c>
      <c r="H2" s="14"/>
      <c r="I2" s="35">
        <v>10</v>
      </c>
    </row>
    <row r="3" s="3" customFormat="1" ht="39" customHeight="1" spans="1:9">
      <c r="A3" s="15" t="s">
        <v>119</v>
      </c>
      <c r="B3" s="15" t="s">
        <v>223</v>
      </c>
      <c r="C3" s="15"/>
      <c r="D3" s="15"/>
      <c r="E3" s="16"/>
      <c r="F3" s="15"/>
      <c r="G3" s="15"/>
      <c r="H3" s="18"/>
      <c r="I3" s="15"/>
    </row>
    <row r="4" s="3" customFormat="1" ht="35.1" customHeight="1" spans="1:9">
      <c r="A4" s="15" t="s">
        <v>121</v>
      </c>
      <c r="B4" s="15"/>
      <c r="C4" s="15"/>
      <c r="D4" s="15"/>
      <c r="E4" s="16"/>
      <c r="F4" s="15"/>
      <c r="G4" s="15"/>
      <c r="H4" s="18"/>
      <c r="I4" s="36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122</v>
      </c>
      <c r="F5" s="15" t="s">
        <v>123</v>
      </c>
      <c r="G5" s="15" t="s">
        <v>124</v>
      </c>
      <c r="H5" s="18" t="s">
        <v>15</v>
      </c>
      <c r="I5" s="15" t="s">
        <v>20</v>
      </c>
    </row>
    <row r="6" s="3" customFormat="1" ht="30" customHeight="1" spans="1:9">
      <c r="A6" s="15" t="s">
        <v>21</v>
      </c>
      <c r="B6" s="19" t="s">
        <v>125</v>
      </c>
      <c r="C6" s="15" t="s">
        <v>224</v>
      </c>
      <c r="D6" s="15">
        <v>10</v>
      </c>
      <c r="E6" s="16" t="s">
        <v>225</v>
      </c>
      <c r="F6" s="20" t="s">
        <v>201</v>
      </c>
      <c r="G6" s="15" t="s">
        <v>25</v>
      </c>
      <c r="H6" s="18" t="s">
        <v>24</v>
      </c>
      <c r="I6" s="15"/>
    </row>
    <row r="7" s="3" customFormat="1" ht="30" customHeight="1" spans="1:9">
      <c r="A7" s="15"/>
      <c r="B7" s="19" t="s">
        <v>137</v>
      </c>
      <c r="C7" s="19" t="s">
        <v>31</v>
      </c>
      <c r="D7" s="15">
        <v>0</v>
      </c>
      <c r="E7" s="21" t="s">
        <v>34</v>
      </c>
      <c r="F7" s="21" t="s">
        <v>35</v>
      </c>
      <c r="G7" s="15" t="s">
        <v>33</v>
      </c>
      <c r="H7" s="18" t="s">
        <v>32</v>
      </c>
      <c r="I7" s="20"/>
    </row>
    <row r="8" s="3" customFormat="1" ht="30" customHeight="1" spans="1:9">
      <c r="A8" s="15"/>
      <c r="B8" s="22" t="s">
        <v>36</v>
      </c>
      <c r="C8" s="10" t="s">
        <v>37</v>
      </c>
      <c r="D8" s="15">
        <v>0</v>
      </c>
      <c r="E8" s="23" t="s">
        <v>140</v>
      </c>
      <c r="F8" s="23" t="s">
        <v>39</v>
      </c>
      <c r="G8" s="15" t="s">
        <v>33</v>
      </c>
      <c r="H8" s="18" t="s">
        <v>32</v>
      </c>
      <c r="I8" s="20"/>
    </row>
    <row r="9" s="3" customFormat="1" ht="30" customHeight="1" spans="1:9">
      <c r="A9" s="24" t="s">
        <v>226</v>
      </c>
      <c r="B9" s="19" t="s">
        <v>143</v>
      </c>
      <c r="C9" s="19" t="s">
        <v>227</v>
      </c>
      <c r="D9" s="25">
        <v>100</v>
      </c>
      <c r="E9" s="21" t="s">
        <v>228</v>
      </c>
      <c r="F9" s="26" t="s">
        <v>205</v>
      </c>
      <c r="G9" s="27" t="s">
        <v>50</v>
      </c>
      <c r="H9" s="18" t="s">
        <v>32</v>
      </c>
      <c r="I9" s="15"/>
    </row>
    <row r="10" s="3" customFormat="1" ht="30" customHeight="1" spans="1:9">
      <c r="A10" s="28"/>
      <c r="B10" s="38"/>
      <c r="C10" s="19" t="s">
        <v>229</v>
      </c>
      <c r="D10" s="25">
        <v>1</v>
      </c>
      <c r="E10" s="21" t="s">
        <v>230</v>
      </c>
      <c r="F10" s="26" t="s">
        <v>205</v>
      </c>
      <c r="G10" s="27" t="s">
        <v>231</v>
      </c>
      <c r="H10" s="30" t="s">
        <v>52</v>
      </c>
      <c r="I10" s="15"/>
    </row>
    <row r="11" s="3" customFormat="1" ht="30" customHeight="1" spans="1:9">
      <c r="A11" s="28"/>
      <c r="B11" s="19" t="s">
        <v>64</v>
      </c>
      <c r="C11" s="19" t="s">
        <v>232</v>
      </c>
      <c r="D11" s="29">
        <v>100</v>
      </c>
      <c r="E11" s="21" t="s">
        <v>233</v>
      </c>
      <c r="F11" s="26" t="s">
        <v>205</v>
      </c>
      <c r="G11" s="27" t="s">
        <v>33</v>
      </c>
      <c r="H11" s="30" t="s">
        <v>52</v>
      </c>
      <c r="I11" s="15"/>
    </row>
    <row r="12" s="3" customFormat="1" ht="30" customHeight="1" spans="1:9">
      <c r="A12" s="28"/>
      <c r="B12" s="38"/>
      <c r="C12" s="19" t="s">
        <v>234</v>
      </c>
      <c r="D12" s="29">
        <v>95</v>
      </c>
      <c r="E12" s="21" t="s">
        <v>235</v>
      </c>
      <c r="F12" s="26" t="s">
        <v>205</v>
      </c>
      <c r="G12" s="27" t="s">
        <v>33</v>
      </c>
      <c r="H12" s="18" t="s">
        <v>32</v>
      </c>
      <c r="I12" s="15"/>
    </row>
    <row r="13" s="3" customFormat="1" ht="30" customHeight="1" spans="1:9">
      <c r="A13" s="28"/>
      <c r="B13" s="38"/>
      <c r="C13" s="19" t="s">
        <v>236</v>
      </c>
      <c r="D13" s="29">
        <v>100</v>
      </c>
      <c r="E13" s="21" t="s">
        <v>237</v>
      </c>
      <c r="F13" s="26" t="s">
        <v>205</v>
      </c>
      <c r="G13" s="27" t="s">
        <v>33</v>
      </c>
      <c r="H13" s="30" t="s">
        <v>52</v>
      </c>
      <c r="I13" s="15"/>
    </row>
    <row r="14" s="3" customFormat="1" ht="30" customHeight="1" spans="1:9">
      <c r="A14" s="31"/>
      <c r="B14" s="10" t="s">
        <v>84</v>
      </c>
      <c r="C14" s="32" t="s">
        <v>238</v>
      </c>
      <c r="D14" s="32">
        <v>100</v>
      </c>
      <c r="E14" s="20" t="s">
        <v>239</v>
      </c>
      <c r="F14" s="26" t="s">
        <v>205</v>
      </c>
      <c r="G14" s="27" t="s">
        <v>33</v>
      </c>
      <c r="H14" s="30" t="s">
        <v>52</v>
      </c>
      <c r="I14" s="20"/>
    </row>
    <row r="15" s="3" customFormat="1" ht="30" customHeight="1" spans="1:9">
      <c r="A15" s="15" t="s">
        <v>164</v>
      </c>
      <c r="B15" s="32" t="s">
        <v>92</v>
      </c>
      <c r="C15" s="15" t="s">
        <v>217</v>
      </c>
      <c r="D15" s="15" t="s">
        <v>95</v>
      </c>
      <c r="E15" s="16" t="s">
        <v>190</v>
      </c>
      <c r="F15" s="23" t="s">
        <v>167</v>
      </c>
      <c r="G15" s="15" t="s">
        <v>96</v>
      </c>
      <c r="H15" s="18" t="s">
        <v>94</v>
      </c>
      <c r="I15" s="15"/>
    </row>
    <row r="16" s="3" customFormat="1" ht="30" customHeight="1" spans="1:18">
      <c r="A16" s="33"/>
      <c r="B16" s="32" t="s">
        <v>99</v>
      </c>
      <c r="C16" s="10" t="s">
        <v>240</v>
      </c>
      <c r="D16" s="15" t="s">
        <v>95</v>
      </c>
      <c r="E16" s="20" t="s">
        <v>192</v>
      </c>
      <c r="F16" s="20" t="s">
        <v>167</v>
      </c>
      <c r="G16" s="15" t="s">
        <v>96</v>
      </c>
      <c r="H16" s="34" t="s">
        <v>94</v>
      </c>
      <c r="I16" s="10"/>
      <c r="R16" s="37"/>
    </row>
    <row r="17" s="3" customFormat="1" ht="30" customHeight="1" spans="1:9">
      <c r="A17" s="15"/>
      <c r="B17" s="22" t="s">
        <v>105</v>
      </c>
      <c r="C17" s="10" t="s">
        <v>219</v>
      </c>
      <c r="D17" s="15" t="s">
        <v>95</v>
      </c>
      <c r="E17" s="20" t="s">
        <v>194</v>
      </c>
      <c r="F17" s="20" t="s">
        <v>167</v>
      </c>
      <c r="G17" s="15" t="s">
        <v>96</v>
      </c>
      <c r="H17" s="34" t="s">
        <v>94</v>
      </c>
      <c r="I17" s="15"/>
    </row>
    <row r="18" s="3" customFormat="1" ht="30" customHeight="1" spans="1:9">
      <c r="A18" s="15" t="s">
        <v>172</v>
      </c>
      <c r="B18" s="22" t="s">
        <v>109</v>
      </c>
      <c r="C18" s="15" t="s">
        <v>241</v>
      </c>
      <c r="D18" s="15">
        <v>98</v>
      </c>
      <c r="E18" s="26" t="s">
        <v>242</v>
      </c>
      <c r="F18" s="26" t="s">
        <v>174</v>
      </c>
      <c r="G18" s="22" t="s">
        <v>33</v>
      </c>
      <c r="H18" s="22" t="s">
        <v>32</v>
      </c>
      <c r="I18" s="15"/>
    </row>
  </sheetData>
  <mergeCells count="10">
    <mergeCell ref="A1:I1"/>
    <mergeCell ref="B2:D2"/>
    <mergeCell ref="G2:H2"/>
    <mergeCell ref="B3:I3"/>
    <mergeCell ref="A4:H4"/>
    <mergeCell ref="A6:A8"/>
    <mergeCell ref="A9:A14"/>
    <mergeCell ref="A15:A17"/>
    <mergeCell ref="B9:B10"/>
    <mergeCell ref="B11:B13"/>
  </mergeCells>
  <pageMargins left="0.590277777777778" right="0.590277777777778" top="0.904861111111111" bottom="0.786805555555556" header="0.393055555555556" footer="0.393055555555556"/>
  <pageSetup paperSize="9" scale="80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opLeftCell="A2" workbookViewId="0">
      <selection activeCell="C14" sqref="C14"/>
    </sheetView>
  </sheetViews>
  <sheetFormatPr defaultColWidth="12" defaultRowHeight="13.5"/>
  <cols>
    <col min="1" max="1" width="14.8333333333333" style="4" customWidth="1"/>
    <col min="2" max="2" width="16.8333333333333" style="4" customWidth="1"/>
    <col min="3" max="3" width="22.2222222222222" style="4" customWidth="1"/>
    <col min="4" max="4" width="12.3333333333333" style="4" customWidth="1"/>
    <col min="5" max="5" width="44.7777777777778" style="5" customWidth="1"/>
    <col min="6" max="6" width="42.2222222222222" style="4" customWidth="1"/>
    <col min="7" max="7" width="11.3333333333333" style="4" customWidth="1"/>
    <col min="8" max="8" width="12.5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113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114</v>
      </c>
      <c r="B2" s="10" t="s">
        <v>115</v>
      </c>
      <c r="C2" s="10"/>
      <c r="D2" s="10"/>
      <c r="E2" s="11" t="s">
        <v>116</v>
      </c>
      <c r="F2" s="12" t="s">
        <v>243</v>
      </c>
      <c r="G2" s="13" t="s">
        <v>118</v>
      </c>
      <c r="H2" s="14"/>
      <c r="I2" s="35">
        <v>16.5</v>
      </c>
    </row>
    <row r="3" s="3" customFormat="1" ht="50.1" customHeight="1" spans="1:9">
      <c r="A3" s="15" t="s">
        <v>119</v>
      </c>
      <c r="B3" s="15" t="s">
        <v>244</v>
      </c>
      <c r="C3" s="15"/>
      <c r="D3" s="15"/>
      <c r="E3" s="16"/>
      <c r="F3" s="15"/>
      <c r="G3" s="15"/>
      <c r="H3" s="18"/>
      <c r="I3" s="15"/>
    </row>
    <row r="4" s="3" customFormat="1" ht="35.1" customHeight="1" spans="1:9">
      <c r="A4" s="15" t="s">
        <v>121</v>
      </c>
      <c r="B4" s="15"/>
      <c r="C4" s="15"/>
      <c r="D4" s="15"/>
      <c r="E4" s="16"/>
      <c r="F4" s="15"/>
      <c r="G4" s="15"/>
      <c r="H4" s="18"/>
      <c r="I4" s="36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122</v>
      </c>
      <c r="F5" s="15" t="s">
        <v>123</v>
      </c>
      <c r="G5" s="15" t="s">
        <v>124</v>
      </c>
      <c r="H5" s="18" t="s">
        <v>15</v>
      </c>
      <c r="I5" s="15" t="s">
        <v>20</v>
      </c>
    </row>
    <row r="6" s="3" customFormat="1" ht="32" customHeight="1" spans="1:9">
      <c r="A6" s="15" t="s">
        <v>21</v>
      </c>
      <c r="B6" s="19" t="s">
        <v>125</v>
      </c>
      <c r="C6" s="15" t="s">
        <v>245</v>
      </c>
      <c r="D6" s="15">
        <v>16.5</v>
      </c>
      <c r="E6" s="16" t="s">
        <v>246</v>
      </c>
      <c r="F6" s="20" t="s">
        <v>201</v>
      </c>
      <c r="G6" s="15" t="s">
        <v>25</v>
      </c>
      <c r="H6" s="18" t="s">
        <v>24</v>
      </c>
      <c r="I6" s="15"/>
    </row>
    <row r="7" s="3" customFormat="1" ht="32" customHeight="1" spans="1:9">
      <c r="A7" s="15"/>
      <c r="B7" s="19" t="s">
        <v>137</v>
      </c>
      <c r="C7" s="19" t="s">
        <v>31</v>
      </c>
      <c r="D7" s="15">
        <v>0</v>
      </c>
      <c r="E7" s="21" t="s">
        <v>34</v>
      </c>
      <c r="F7" s="21" t="s">
        <v>35</v>
      </c>
      <c r="G7" s="15" t="s">
        <v>33</v>
      </c>
      <c r="H7" s="18" t="s">
        <v>32</v>
      </c>
      <c r="I7" s="20"/>
    </row>
    <row r="8" s="3" customFormat="1" ht="32" customHeight="1" spans="1:9">
      <c r="A8" s="15"/>
      <c r="B8" s="22" t="s">
        <v>36</v>
      </c>
      <c r="C8" s="10" t="s">
        <v>37</v>
      </c>
      <c r="D8" s="15">
        <v>0</v>
      </c>
      <c r="E8" s="23" t="s">
        <v>140</v>
      </c>
      <c r="F8" s="23" t="s">
        <v>39</v>
      </c>
      <c r="G8" s="15" t="s">
        <v>33</v>
      </c>
      <c r="H8" s="18" t="s">
        <v>32</v>
      </c>
      <c r="I8" s="20"/>
    </row>
    <row r="9" s="3" customFormat="1" ht="32" customHeight="1" spans="1:9">
      <c r="A9" s="24" t="s">
        <v>142</v>
      </c>
      <c r="B9" s="19" t="s">
        <v>143</v>
      </c>
      <c r="C9" s="19" t="s">
        <v>58</v>
      </c>
      <c r="D9" s="25">
        <v>28</v>
      </c>
      <c r="E9" s="21" t="s">
        <v>247</v>
      </c>
      <c r="F9" s="26" t="s">
        <v>248</v>
      </c>
      <c r="G9" s="27" t="s">
        <v>55</v>
      </c>
      <c r="H9" s="18" t="s">
        <v>32</v>
      </c>
      <c r="I9" s="15"/>
    </row>
    <row r="10" s="3" customFormat="1" ht="32" customHeight="1" spans="1:9">
      <c r="A10" s="28"/>
      <c r="B10" s="38"/>
      <c r="C10" s="19" t="s">
        <v>59</v>
      </c>
      <c r="D10" s="25">
        <v>384</v>
      </c>
      <c r="E10" s="21" t="s">
        <v>249</v>
      </c>
      <c r="F10" s="26" t="s">
        <v>248</v>
      </c>
      <c r="G10" s="27" t="s">
        <v>50</v>
      </c>
      <c r="H10" s="18" t="s">
        <v>32</v>
      </c>
      <c r="I10" s="15"/>
    </row>
    <row r="11" s="3" customFormat="1" ht="32" customHeight="1" spans="1:9">
      <c r="A11" s="28"/>
      <c r="B11" s="19" t="s">
        <v>64</v>
      </c>
      <c r="C11" s="19" t="s">
        <v>250</v>
      </c>
      <c r="D11" s="29">
        <v>100</v>
      </c>
      <c r="E11" s="21" t="s">
        <v>251</v>
      </c>
      <c r="F11" s="26" t="s">
        <v>248</v>
      </c>
      <c r="G11" s="27" t="s">
        <v>33</v>
      </c>
      <c r="H11" s="30" t="s">
        <v>52</v>
      </c>
      <c r="I11" s="15"/>
    </row>
    <row r="12" s="3" customFormat="1" ht="32" customHeight="1" spans="1:9">
      <c r="A12" s="28"/>
      <c r="B12" s="38"/>
      <c r="C12" s="19" t="s">
        <v>83</v>
      </c>
      <c r="D12" s="29">
        <v>100</v>
      </c>
      <c r="E12" s="21" t="s">
        <v>158</v>
      </c>
      <c r="F12" s="26" t="s">
        <v>248</v>
      </c>
      <c r="G12" s="27" t="s">
        <v>33</v>
      </c>
      <c r="H12" s="30" t="s">
        <v>52</v>
      </c>
      <c r="I12" s="15"/>
    </row>
    <row r="13" s="3" customFormat="1" ht="32" customHeight="1" spans="1:9">
      <c r="A13" s="31"/>
      <c r="B13" s="19" t="s">
        <v>84</v>
      </c>
      <c r="C13" s="32" t="s">
        <v>215</v>
      </c>
      <c r="D13" s="32">
        <v>100</v>
      </c>
      <c r="E13" s="20" t="s">
        <v>216</v>
      </c>
      <c r="F13" s="26" t="s">
        <v>248</v>
      </c>
      <c r="G13" s="27" t="s">
        <v>33</v>
      </c>
      <c r="H13" s="30" t="s">
        <v>52</v>
      </c>
      <c r="I13" s="20"/>
    </row>
    <row r="14" s="3" customFormat="1" ht="32" customHeight="1" spans="1:9">
      <c r="A14" s="15" t="s">
        <v>164</v>
      </c>
      <c r="B14" s="32" t="s">
        <v>92</v>
      </c>
      <c r="C14" s="15" t="s">
        <v>252</v>
      </c>
      <c r="D14" s="15" t="s">
        <v>95</v>
      </c>
      <c r="E14" s="16" t="s">
        <v>190</v>
      </c>
      <c r="F14" s="21" t="s">
        <v>167</v>
      </c>
      <c r="G14" s="15" t="s">
        <v>96</v>
      </c>
      <c r="H14" s="18" t="s">
        <v>94</v>
      </c>
      <c r="I14" s="15"/>
    </row>
    <row r="15" s="3" customFormat="1" ht="32" customHeight="1" spans="1:18">
      <c r="A15" s="33"/>
      <c r="B15" s="32" t="s">
        <v>99</v>
      </c>
      <c r="C15" s="10" t="s">
        <v>253</v>
      </c>
      <c r="D15" s="15" t="s">
        <v>95</v>
      </c>
      <c r="E15" s="20" t="s">
        <v>192</v>
      </c>
      <c r="F15" s="20" t="s">
        <v>167</v>
      </c>
      <c r="G15" s="15" t="s">
        <v>96</v>
      </c>
      <c r="H15" s="34" t="s">
        <v>94</v>
      </c>
      <c r="I15" s="10"/>
      <c r="R15" s="37"/>
    </row>
    <row r="16" s="3" customFormat="1" ht="32" customHeight="1" spans="1:9">
      <c r="A16" s="15"/>
      <c r="B16" s="22" t="s">
        <v>105</v>
      </c>
      <c r="C16" s="10" t="s">
        <v>254</v>
      </c>
      <c r="D16" s="15" t="s">
        <v>95</v>
      </c>
      <c r="E16" s="20" t="s">
        <v>194</v>
      </c>
      <c r="F16" s="20" t="s">
        <v>167</v>
      </c>
      <c r="G16" s="15" t="s">
        <v>96</v>
      </c>
      <c r="H16" s="34" t="s">
        <v>94</v>
      </c>
      <c r="I16" s="15"/>
    </row>
    <row r="17" s="3" customFormat="1" ht="32" customHeight="1" spans="1:9">
      <c r="A17" s="15" t="s">
        <v>172</v>
      </c>
      <c r="B17" s="22" t="s">
        <v>109</v>
      </c>
      <c r="C17" s="15" t="s">
        <v>255</v>
      </c>
      <c r="D17" s="15">
        <v>98</v>
      </c>
      <c r="E17" s="26" t="s">
        <v>256</v>
      </c>
      <c r="F17" s="26" t="s">
        <v>174</v>
      </c>
      <c r="G17" s="22" t="s">
        <v>33</v>
      </c>
      <c r="H17" s="22" t="s">
        <v>32</v>
      </c>
      <c r="I17" s="15"/>
    </row>
    <row r="18" s="4" customFormat="1" ht="23" customHeight="1" spans="1:11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</sheetData>
  <mergeCells count="10">
    <mergeCell ref="A1:I1"/>
    <mergeCell ref="B2:D2"/>
    <mergeCell ref="G2:H2"/>
    <mergeCell ref="B3:I3"/>
    <mergeCell ref="A4:H4"/>
    <mergeCell ref="A6:A8"/>
    <mergeCell ref="A9:A13"/>
    <mergeCell ref="A14:A16"/>
    <mergeCell ref="B9:B10"/>
    <mergeCell ref="B11:B12"/>
  </mergeCells>
  <pageMargins left="0.590277777777778" right="0.590277777777778" top="0.904861111111111" bottom="0.786805555555556" header="0.393055555555556" footer="0.393055555555556"/>
  <pageSetup paperSize="9" scale="7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opLeftCell="A3" workbookViewId="0">
      <selection activeCell="C12" sqref="C12"/>
    </sheetView>
  </sheetViews>
  <sheetFormatPr defaultColWidth="12" defaultRowHeight="13.5"/>
  <cols>
    <col min="1" max="2" width="14.8333333333333" style="4" customWidth="1"/>
    <col min="3" max="3" width="23.4444444444444" style="4" customWidth="1"/>
    <col min="4" max="4" width="10.8333333333333" style="4" customWidth="1"/>
    <col min="5" max="5" width="48.8333333333333" style="5" customWidth="1"/>
    <col min="6" max="6" width="48.8333333333333" style="4" customWidth="1"/>
    <col min="7" max="7" width="11.3333333333333" style="4" customWidth="1"/>
    <col min="8" max="8" width="13.3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113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114</v>
      </c>
      <c r="B2" s="10" t="s">
        <v>115</v>
      </c>
      <c r="C2" s="10"/>
      <c r="D2" s="10"/>
      <c r="E2" s="11" t="s">
        <v>116</v>
      </c>
      <c r="F2" s="12" t="s">
        <v>257</v>
      </c>
      <c r="G2" s="13" t="s">
        <v>118</v>
      </c>
      <c r="H2" s="14"/>
      <c r="I2" s="35">
        <v>20</v>
      </c>
    </row>
    <row r="3" s="3" customFormat="1" ht="50.1" customHeight="1" spans="1:9">
      <c r="A3" s="15" t="s">
        <v>119</v>
      </c>
      <c r="B3" s="15" t="s">
        <v>258</v>
      </c>
      <c r="C3" s="15"/>
      <c r="D3" s="15"/>
      <c r="E3" s="16"/>
      <c r="F3" s="15"/>
      <c r="G3" s="15"/>
      <c r="H3" s="18"/>
      <c r="I3" s="15"/>
    </row>
    <row r="4" s="3" customFormat="1" ht="35.1" customHeight="1" spans="1:9">
      <c r="A4" s="15" t="s">
        <v>121</v>
      </c>
      <c r="B4" s="15"/>
      <c r="C4" s="15"/>
      <c r="D4" s="15"/>
      <c r="E4" s="16"/>
      <c r="F4" s="15"/>
      <c r="G4" s="15"/>
      <c r="H4" s="18"/>
      <c r="I4" s="36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122</v>
      </c>
      <c r="F5" s="15" t="s">
        <v>123</v>
      </c>
      <c r="G5" s="15" t="s">
        <v>124</v>
      </c>
      <c r="H5" s="18" t="s">
        <v>15</v>
      </c>
      <c r="I5" s="15" t="s">
        <v>20</v>
      </c>
    </row>
    <row r="6" s="3" customFormat="1" ht="32" customHeight="1" spans="1:9">
      <c r="A6" s="15" t="s">
        <v>21</v>
      </c>
      <c r="B6" s="19" t="s">
        <v>125</v>
      </c>
      <c r="C6" s="15" t="s">
        <v>259</v>
      </c>
      <c r="D6" s="15">
        <v>20</v>
      </c>
      <c r="E6" s="16" t="s">
        <v>260</v>
      </c>
      <c r="F6" s="20" t="s">
        <v>201</v>
      </c>
      <c r="G6" s="15" t="s">
        <v>25</v>
      </c>
      <c r="H6" s="18" t="s">
        <v>24</v>
      </c>
      <c r="I6" s="15"/>
    </row>
    <row r="7" s="3" customFormat="1" ht="32" customHeight="1" spans="1:9">
      <c r="A7" s="15"/>
      <c r="B7" s="19" t="s">
        <v>137</v>
      </c>
      <c r="C7" s="19" t="s">
        <v>31</v>
      </c>
      <c r="D7" s="15">
        <v>0</v>
      </c>
      <c r="E7" s="21" t="s">
        <v>34</v>
      </c>
      <c r="F7" s="21" t="s">
        <v>35</v>
      </c>
      <c r="G7" s="15" t="s">
        <v>33</v>
      </c>
      <c r="H7" s="18" t="s">
        <v>32</v>
      </c>
      <c r="I7" s="20"/>
    </row>
    <row r="8" s="3" customFormat="1" ht="32" customHeight="1" spans="1:9">
      <c r="A8" s="15"/>
      <c r="B8" s="22" t="s">
        <v>36</v>
      </c>
      <c r="C8" s="10" t="s">
        <v>37</v>
      </c>
      <c r="D8" s="15">
        <v>0</v>
      </c>
      <c r="E8" s="23" t="s">
        <v>140</v>
      </c>
      <c r="F8" s="23" t="s">
        <v>39</v>
      </c>
      <c r="G8" s="15" t="s">
        <v>33</v>
      </c>
      <c r="H8" s="18" t="s">
        <v>32</v>
      </c>
      <c r="I8" s="20"/>
    </row>
    <row r="9" s="3" customFormat="1" ht="32" customHeight="1" spans="1:9">
      <c r="A9" s="24" t="s">
        <v>142</v>
      </c>
      <c r="B9" s="19" t="s">
        <v>143</v>
      </c>
      <c r="C9" s="19" t="s">
        <v>261</v>
      </c>
      <c r="D9" s="25">
        <v>1</v>
      </c>
      <c r="E9" s="21" t="s">
        <v>262</v>
      </c>
      <c r="F9" s="26" t="s">
        <v>205</v>
      </c>
      <c r="G9" s="27" t="s">
        <v>208</v>
      </c>
      <c r="H9" s="30" t="s">
        <v>52</v>
      </c>
      <c r="I9" s="15"/>
    </row>
    <row r="10" s="3" customFormat="1" ht="32" customHeight="1" spans="1:9">
      <c r="A10" s="28"/>
      <c r="B10" s="38"/>
      <c r="C10" s="19" t="s">
        <v>263</v>
      </c>
      <c r="D10" s="25">
        <v>2</v>
      </c>
      <c r="E10" s="21" t="s">
        <v>264</v>
      </c>
      <c r="F10" s="26" t="s">
        <v>205</v>
      </c>
      <c r="G10" s="27" t="s">
        <v>208</v>
      </c>
      <c r="H10" s="30" t="s">
        <v>52</v>
      </c>
      <c r="I10" s="15"/>
    </row>
    <row r="11" s="3" customFormat="1" ht="32" customHeight="1" spans="1:9">
      <c r="A11" s="28"/>
      <c r="B11" s="38"/>
      <c r="C11" s="19" t="s">
        <v>265</v>
      </c>
      <c r="D11" s="25">
        <v>200</v>
      </c>
      <c r="E11" s="21" t="s">
        <v>266</v>
      </c>
      <c r="F11" s="26" t="s">
        <v>205</v>
      </c>
      <c r="G11" s="27" t="s">
        <v>267</v>
      </c>
      <c r="H11" s="18" t="s">
        <v>32</v>
      </c>
      <c r="I11" s="15"/>
    </row>
    <row r="12" s="3" customFormat="1" ht="32" customHeight="1" spans="1:9">
      <c r="A12" s="28"/>
      <c r="B12" s="19" t="s">
        <v>64</v>
      </c>
      <c r="C12" s="19" t="s">
        <v>250</v>
      </c>
      <c r="D12" s="29">
        <v>100</v>
      </c>
      <c r="E12" s="21" t="s">
        <v>268</v>
      </c>
      <c r="F12" s="26" t="s">
        <v>205</v>
      </c>
      <c r="G12" s="27" t="s">
        <v>33</v>
      </c>
      <c r="H12" s="30" t="s">
        <v>52</v>
      </c>
      <c r="I12" s="15"/>
    </row>
    <row r="13" s="3" customFormat="1" ht="32" customHeight="1" spans="1:9">
      <c r="A13" s="28"/>
      <c r="B13" s="38"/>
      <c r="C13" s="19" t="s">
        <v>83</v>
      </c>
      <c r="D13" s="29">
        <v>100</v>
      </c>
      <c r="E13" s="21" t="s">
        <v>269</v>
      </c>
      <c r="F13" s="26" t="s">
        <v>205</v>
      </c>
      <c r="G13" s="27" t="s">
        <v>33</v>
      </c>
      <c r="H13" s="30" t="s">
        <v>52</v>
      </c>
      <c r="I13" s="15"/>
    </row>
    <row r="14" s="3" customFormat="1" ht="32" customHeight="1" spans="1:9">
      <c r="A14" s="31"/>
      <c r="B14" s="19" t="s">
        <v>84</v>
      </c>
      <c r="C14" s="32" t="s">
        <v>270</v>
      </c>
      <c r="D14" s="32" t="s">
        <v>271</v>
      </c>
      <c r="E14" s="20" t="s">
        <v>270</v>
      </c>
      <c r="F14" s="26" t="s">
        <v>272</v>
      </c>
      <c r="G14" s="15" t="s">
        <v>96</v>
      </c>
      <c r="H14" s="18" t="s">
        <v>94</v>
      </c>
      <c r="I14" s="20"/>
    </row>
    <row r="15" s="3" customFormat="1" ht="32" customHeight="1" spans="1:9">
      <c r="A15" s="15" t="s">
        <v>164</v>
      </c>
      <c r="B15" s="32" t="s">
        <v>92</v>
      </c>
      <c r="C15" s="15" t="s">
        <v>217</v>
      </c>
      <c r="D15" s="15" t="s">
        <v>95</v>
      </c>
      <c r="E15" s="16" t="s">
        <v>190</v>
      </c>
      <c r="F15" s="21" t="s">
        <v>167</v>
      </c>
      <c r="G15" s="15" t="s">
        <v>96</v>
      </c>
      <c r="H15" s="18" t="s">
        <v>94</v>
      </c>
      <c r="I15" s="15"/>
    </row>
    <row r="16" s="3" customFormat="1" ht="36" spans="1:18">
      <c r="A16" s="33"/>
      <c r="B16" s="32" t="s">
        <v>99</v>
      </c>
      <c r="C16" s="10" t="s">
        <v>273</v>
      </c>
      <c r="D16" s="15" t="s">
        <v>95</v>
      </c>
      <c r="E16" s="20" t="s">
        <v>192</v>
      </c>
      <c r="F16" s="20" t="s">
        <v>167</v>
      </c>
      <c r="G16" s="15" t="s">
        <v>96</v>
      </c>
      <c r="H16" s="34" t="s">
        <v>94</v>
      </c>
      <c r="I16" s="10"/>
      <c r="R16" s="37"/>
    </row>
    <row r="17" s="3" customFormat="1" ht="32" customHeight="1" spans="1:9">
      <c r="A17" s="15"/>
      <c r="B17" s="22" t="s">
        <v>105</v>
      </c>
      <c r="C17" s="10" t="s">
        <v>254</v>
      </c>
      <c r="D17" s="15" t="s">
        <v>95</v>
      </c>
      <c r="E17" s="20" t="s">
        <v>194</v>
      </c>
      <c r="F17" s="20" t="s">
        <v>167</v>
      </c>
      <c r="G17" s="15" t="s">
        <v>96</v>
      </c>
      <c r="H17" s="34" t="s">
        <v>94</v>
      </c>
      <c r="I17" s="15"/>
    </row>
    <row r="18" s="3" customFormat="1" ht="32" customHeight="1" spans="1:9">
      <c r="A18" s="15" t="s">
        <v>172</v>
      </c>
      <c r="B18" s="22" t="s">
        <v>109</v>
      </c>
      <c r="C18" s="15" t="s">
        <v>274</v>
      </c>
      <c r="D18" s="15">
        <v>98</v>
      </c>
      <c r="E18" s="26" t="s">
        <v>275</v>
      </c>
      <c r="F18" s="26" t="s">
        <v>174</v>
      </c>
      <c r="G18" s="22" t="s">
        <v>33</v>
      </c>
      <c r="H18" s="22" t="s">
        <v>32</v>
      </c>
      <c r="I18" s="15"/>
    </row>
  </sheetData>
  <mergeCells count="10">
    <mergeCell ref="A1:I1"/>
    <mergeCell ref="B2:D2"/>
    <mergeCell ref="G2:H2"/>
    <mergeCell ref="B3:I3"/>
    <mergeCell ref="A4:H4"/>
    <mergeCell ref="A6:A8"/>
    <mergeCell ref="A9:A14"/>
    <mergeCell ref="A15:A17"/>
    <mergeCell ref="B9:B11"/>
    <mergeCell ref="B12:B13"/>
  </mergeCells>
  <pageMargins left="0.590277777777778" right="0.590277777777778" top="0.904861111111111" bottom="0.786805555555556" header="0.393055555555556" footer="0.393055555555556"/>
  <pageSetup paperSize="9" scale="76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abSelected="1" topLeftCell="A3" workbookViewId="0">
      <selection activeCell="F8" sqref="F8"/>
    </sheetView>
  </sheetViews>
  <sheetFormatPr defaultColWidth="12" defaultRowHeight="13.5"/>
  <cols>
    <col min="1" max="1" width="14.8333333333333" style="4" customWidth="1"/>
    <col min="2" max="2" width="17.6666666666667" style="4" customWidth="1"/>
    <col min="3" max="3" width="23.2222222222222" style="4" customWidth="1"/>
    <col min="4" max="4" width="12.6666666666667" style="4" customWidth="1"/>
    <col min="5" max="5" width="39.8888888888889" style="5" customWidth="1"/>
    <col min="6" max="6" width="44.1666666666667" style="4" customWidth="1"/>
    <col min="7" max="7" width="10.1666666666667" style="4" customWidth="1"/>
    <col min="8" max="8" width="13.8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113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114</v>
      </c>
      <c r="B2" s="10" t="s">
        <v>115</v>
      </c>
      <c r="C2" s="10"/>
      <c r="D2" s="10"/>
      <c r="E2" s="11" t="s">
        <v>116</v>
      </c>
      <c r="F2" s="12" t="s">
        <v>276</v>
      </c>
      <c r="G2" s="13" t="s">
        <v>118</v>
      </c>
      <c r="H2" s="14"/>
      <c r="I2" s="35">
        <v>20</v>
      </c>
    </row>
    <row r="3" s="3" customFormat="1" ht="50.1" customHeight="1" spans="1:9">
      <c r="A3" s="15" t="s">
        <v>119</v>
      </c>
      <c r="B3" s="16" t="s">
        <v>277</v>
      </c>
      <c r="C3" s="16"/>
      <c r="D3" s="16"/>
      <c r="E3" s="16"/>
      <c r="F3" s="16"/>
      <c r="G3" s="16"/>
      <c r="H3" s="17"/>
      <c r="I3" s="16"/>
    </row>
    <row r="4" s="3" customFormat="1" ht="35.1" customHeight="1" spans="1:9">
      <c r="A4" s="15" t="s">
        <v>121</v>
      </c>
      <c r="B4" s="15"/>
      <c r="C4" s="15"/>
      <c r="D4" s="15"/>
      <c r="E4" s="16"/>
      <c r="F4" s="15"/>
      <c r="G4" s="15"/>
      <c r="H4" s="18"/>
      <c r="I4" s="36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122</v>
      </c>
      <c r="F5" s="15" t="s">
        <v>123</v>
      </c>
      <c r="G5" s="15" t="s">
        <v>124</v>
      </c>
      <c r="H5" s="18" t="s">
        <v>15</v>
      </c>
      <c r="I5" s="15" t="s">
        <v>20</v>
      </c>
    </row>
    <row r="6" s="3" customFormat="1" ht="35.1" customHeight="1" spans="1:9">
      <c r="A6" s="15" t="s">
        <v>21</v>
      </c>
      <c r="B6" s="19" t="s">
        <v>125</v>
      </c>
      <c r="C6" s="15" t="s">
        <v>278</v>
      </c>
      <c r="D6" s="15">
        <v>20</v>
      </c>
      <c r="E6" s="16" t="s">
        <v>279</v>
      </c>
      <c r="F6" s="20" t="s">
        <v>201</v>
      </c>
      <c r="G6" s="15" t="s">
        <v>25</v>
      </c>
      <c r="H6" s="18" t="s">
        <v>24</v>
      </c>
      <c r="I6" s="15"/>
    </row>
    <row r="7" s="3" customFormat="1" ht="35.1" customHeight="1" spans="1:9">
      <c r="A7" s="15"/>
      <c r="B7" s="19" t="s">
        <v>137</v>
      </c>
      <c r="C7" s="19" t="s">
        <v>31</v>
      </c>
      <c r="D7" s="15">
        <v>0</v>
      </c>
      <c r="E7" s="21" t="s">
        <v>34</v>
      </c>
      <c r="F7" s="21" t="s">
        <v>35</v>
      </c>
      <c r="G7" s="15" t="s">
        <v>33</v>
      </c>
      <c r="H7" s="18" t="s">
        <v>32</v>
      </c>
      <c r="I7" s="20"/>
    </row>
    <row r="8" s="3" customFormat="1" ht="36" spans="1:9">
      <c r="A8" s="15"/>
      <c r="B8" s="22" t="s">
        <v>36</v>
      </c>
      <c r="C8" s="10" t="s">
        <v>37</v>
      </c>
      <c r="D8" s="15">
        <v>0</v>
      </c>
      <c r="E8" s="23" t="s">
        <v>140</v>
      </c>
      <c r="F8" s="23" t="s">
        <v>39</v>
      </c>
      <c r="G8" s="15" t="s">
        <v>33</v>
      </c>
      <c r="H8" s="18" t="s">
        <v>32</v>
      </c>
      <c r="I8" s="20"/>
    </row>
    <row r="9" s="3" customFormat="1" ht="35.1" customHeight="1" spans="1:9">
      <c r="A9" s="24" t="s">
        <v>142</v>
      </c>
      <c r="B9" s="19" t="s">
        <v>143</v>
      </c>
      <c r="C9" s="19" t="s">
        <v>280</v>
      </c>
      <c r="D9" s="25">
        <v>152</v>
      </c>
      <c r="E9" s="21" t="s">
        <v>281</v>
      </c>
      <c r="F9" s="26" t="s">
        <v>282</v>
      </c>
      <c r="G9" s="27" t="s">
        <v>208</v>
      </c>
      <c r="H9" s="18" t="s">
        <v>32</v>
      </c>
      <c r="I9" s="15"/>
    </row>
    <row r="10" s="3" customFormat="1" ht="35.1" customHeight="1" spans="1:9">
      <c r="A10" s="28"/>
      <c r="B10" s="19" t="s">
        <v>64</v>
      </c>
      <c r="C10" s="19" t="s">
        <v>283</v>
      </c>
      <c r="D10" s="29">
        <v>100</v>
      </c>
      <c r="E10" s="21" t="s">
        <v>284</v>
      </c>
      <c r="F10" s="26" t="s">
        <v>282</v>
      </c>
      <c r="G10" s="27" t="s">
        <v>33</v>
      </c>
      <c r="H10" s="30" t="s">
        <v>52</v>
      </c>
      <c r="I10" s="15"/>
    </row>
    <row r="11" s="3" customFormat="1" ht="35.1" customHeight="1" spans="1:9">
      <c r="A11" s="31"/>
      <c r="B11" s="19" t="s">
        <v>84</v>
      </c>
      <c r="C11" s="32" t="s">
        <v>270</v>
      </c>
      <c r="D11" s="32" t="s">
        <v>285</v>
      </c>
      <c r="E11" s="20" t="s">
        <v>286</v>
      </c>
      <c r="F11" s="26" t="s">
        <v>287</v>
      </c>
      <c r="G11" s="15" t="s">
        <v>96</v>
      </c>
      <c r="H11" s="18" t="s">
        <v>94</v>
      </c>
      <c r="I11" s="20"/>
    </row>
    <row r="12" s="3" customFormat="1" ht="35.1" customHeight="1" spans="1:9">
      <c r="A12" s="15" t="s">
        <v>164</v>
      </c>
      <c r="B12" s="32" t="s">
        <v>92</v>
      </c>
      <c r="C12" s="15" t="s">
        <v>217</v>
      </c>
      <c r="D12" s="15" t="s">
        <v>95</v>
      </c>
      <c r="E12" s="16" t="s">
        <v>190</v>
      </c>
      <c r="F12" s="21" t="s">
        <v>167</v>
      </c>
      <c r="G12" s="15" t="s">
        <v>96</v>
      </c>
      <c r="H12" s="18" t="s">
        <v>94</v>
      </c>
      <c r="I12" s="15"/>
    </row>
    <row r="13" s="3" customFormat="1" ht="35.1" customHeight="1" spans="1:18">
      <c r="A13" s="33"/>
      <c r="B13" s="32" t="s">
        <v>99</v>
      </c>
      <c r="C13" s="10" t="s">
        <v>288</v>
      </c>
      <c r="D13" s="15" t="s">
        <v>95</v>
      </c>
      <c r="E13" s="20" t="s">
        <v>192</v>
      </c>
      <c r="F13" s="20" t="s">
        <v>167</v>
      </c>
      <c r="G13" s="15" t="s">
        <v>96</v>
      </c>
      <c r="H13" s="34" t="s">
        <v>94</v>
      </c>
      <c r="I13" s="10"/>
      <c r="R13" s="37"/>
    </row>
    <row r="14" s="3" customFormat="1" ht="35.1" customHeight="1" spans="1:9">
      <c r="A14" s="15"/>
      <c r="B14" s="22" t="s">
        <v>105</v>
      </c>
      <c r="C14" s="10" t="s">
        <v>289</v>
      </c>
      <c r="D14" s="15" t="s">
        <v>95</v>
      </c>
      <c r="E14" s="20" t="s">
        <v>194</v>
      </c>
      <c r="F14" s="20" t="s">
        <v>167</v>
      </c>
      <c r="G14" s="15" t="s">
        <v>96</v>
      </c>
      <c r="H14" s="34" t="s">
        <v>94</v>
      </c>
      <c r="I14" s="15"/>
    </row>
    <row r="15" s="3" customFormat="1" ht="35.1" customHeight="1" spans="1:9">
      <c r="A15" s="15" t="s">
        <v>172</v>
      </c>
      <c r="B15" s="22" t="s">
        <v>109</v>
      </c>
      <c r="C15" s="15" t="s">
        <v>290</v>
      </c>
      <c r="D15" s="15">
        <v>98</v>
      </c>
      <c r="E15" s="16" t="s">
        <v>291</v>
      </c>
      <c r="F15" s="26" t="s">
        <v>174</v>
      </c>
      <c r="G15" s="22" t="s">
        <v>33</v>
      </c>
      <c r="H15" s="22" t="s">
        <v>32</v>
      </c>
      <c r="I15" s="15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整体支出绩效目标表</vt:lpstr>
      <vt:lpstr>1、项目支出绩效目标表（城乡一体化）</vt:lpstr>
      <vt:lpstr>2、脱贫县农村住户监测调查</vt:lpstr>
      <vt:lpstr>3、企业一套表联网直报</vt:lpstr>
      <vt:lpstr>4、统计信息事务专项</vt:lpstr>
      <vt:lpstr>5、统计抽样调查</vt:lpstr>
      <vt:lpstr>6、第五次全国经济普查</vt:lpstr>
      <vt:lpstr>7、2025年全国1%人口抽样调查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2025-05-09T08:56:40Z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287AF7CB61C64713913F1060270E768F_13</vt:lpwstr>
  </property>
  <property fmtid="{D5CDD505-2E9C-101B-9397-08002B2CF9AE}" pid="5" name="KSOReadingLayout">
    <vt:bool>true</vt:bool>
  </property>
</Properties>
</file>