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整体支出绩效目标表" sheetId="2" r:id="rId1"/>
    <sheet name="非财政供养县人大代表通讯费" sheetId="3" r:id="rId2"/>
    <sheet name="预算监督平台" sheetId="5" r:id="rId3"/>
    <sheet name="人大工作专项经费" sheetId="4" r:id="rId4"/>
  </sheets>
  <definedNames>
    <definedName name="_xlnm.Print_Titles" localSheetId="0">整体支出绩效目标表!$8:$8</definedName>
    <definedName name="_xlnm.Print_Titles" localSheetId="2">预算监督平台!$5:$5</definedName>
    <definedName name="_xlnm.Print_Titles" localSheetId="3">人大工作专项经费!$5:$5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<sst xmlns="http://schemas.openxmlformats.org/spreadsheetml/2006/main" count="565" uniqueCount="255">
  <si>
    <t>整体绩效目标申报表</t>
  </si>
  <si>
    <t>部门单位名称</t>
  </si>
  <si>
    <t>通道侗族自治县人民代表大会常务委会办公室</t>
  </si>
  <si>
    <t>部门（单位）职责</t>
  </si>
  <si>
    <t>1、保证宪法、法律、法规、上级和本级人民代表大会及其常委会决议、决定在本行政区域内的贯彻执行，依法行使好监督权、决定权、任免权。
2、开展调查研究，做好为县人民代表大会、县人大常委会会议及其主任会议服务的各项工作。
3、指导和联系乡镇人大工作，组织人大代表开展视察和调研工作。密切联系人民群众，做好人民群众的来信处理和来访接待工作。</t>
  </si>
  <si>
    <t>年度总体目标</t>
  </si>
  <si>
    <t>1、全面完成十七届人民代表大会相关工作任务；2、听取和审议专项工作报告；3、开展专题调研、执法检查、视察活动、工作评议；
4依法任免国家机关工作人员、人民陪审员；5、办理代表建议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</si>
  <si>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</si>
  <si>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</si>
  <si>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</si>
  <si>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</si>
  <si>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</si>
  <si>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</si>
  <si>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</si>
  <si>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</si>
  <si>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</si>
  <si>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</si>
  <si>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</si>
  <si>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</si>
  <si>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</si>
  <si>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</si>
  <si>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（30分）</t>
  </si>
  <si>
    <t>经济成本指标</t>
  </si>
  <si>
    <t>基本支出</t>
  </si>
  <si>
    <t>≤</t>
  </si>
  <si>
    <t>万元</t>
  </si>
  <si>
    <t>考核基本支出的控制情况</t>
  </si>
  <si>
    <t>成本控制在预算范围内，得5分，每超出10%，扣2.5分，扣完为止。</t>
  </si>
  <si>
    <t>项目支出</t>
  </si>
  <si>
    <t>考核项目支出的控制情况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</si>
  <si>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</si>
  <si>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</si>
  <si>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</si>
  <si>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</si>
  <si>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</si>
  <si>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</si>
  <si>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</si>
  <si>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</si>
  <si>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</si>
  <si>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</si>
  <si>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产出指标（30分）</t>
  </si>
  <si>
    <t>数量指标</t>
  </si>
  <si>
    <t>财政供养人员数</t>
  </si>
  <si>
    <t>人</t>
  </si>
  <si>
    <t>考核财政供养人员数量情况</t>
  </si>
  <si>
    <t>财政供养人员控制率31人以内,得1分;每超过1人扣0.2分,扣完为止</t>
  </si>
  <si>
    <t>开展代表视察活动</t>
  </si>
  <si>
    <t>次</t>
  </si>
  <si>
    <t>考核开展代表视察活动</t>
  </si>
  <si>
    <t>按计划完成得1分，否则按实际值/计划值*指标分值计分。</t>
  </si>
  <si>
    <t>开展专项调研次数</t>
  </si>
  <si>
    <t>考核开展专项调研次数</t>
  </si>
  <si>
    <t>开展执法检查次数</t>
  </si>
  <si>
    <t>考核开展执法检查次数</t>
  </si>
  <si>
    <t>组织培训人数</t>
  </si>
  <si>
    <t>人次</t>
  </si>
  <si>
    <t>考核组织培训人数</t>
  </si>
  <si>
    <t>开展立法专项
调研次数</t>
  </si>
  <si>
    <t>考核开展立法专项调研次数</t>
  </si>
  <si>
    <t>开展立法专项
培训次数</t>
  </si>
  <si>
    <t>考核开展立法专项培训次数</t>
  </si>
  <si>
    <t>召开会议次数</t>
  </si>
  <si>
    <t>考核召开会议次数</t>
  </si>
  <si>
    <t>预算审查监督平台
项目服务次数</t>
  </si>
  <si>
    <t>考核预算审查监督平台项目服务次数</t>
  </si>
  <si>
    <t>平台升级增加
模块的数量</t>
  </si>
  <si>
    <t>个</t>
  </si>
  <si>
    <t>考核平台升级增加模块的数量</t>
  </si>
  <si>
    <t>数据采集与治理次数</t>
  </si>
  <si>
    <t>考核数据采集与治理次数</t>
  </si>
  <si>
    <t>质量指标</t>
  </si>
  <si>
    <t>预算调整率</t>
  </si>
  <si>
    <t>考核预算调整率</t>
  </si>
  <si>
    <t>部门预算总额调整幅度在±10%以内，得1.5分，每增减10%扣0.5分，扣完为止。</t>
  </si>
  <si>
    <t>政府采购执行率</t>
  </si>
  <si>
    <t>＝</t>
  </si>
  <si>
    <t>考核政府采购执行率</t>
  </si>
  <si>
    <t>政府采购执行率在90%-100%，得1.5分；每超过（降低）10%的波动，扣0.5分，扣完为止。</t>
  </si>
  <si>
    <t>固定资产利用率</t>
  </si>
  <si>
    <t>考核固定资产利用率</t>
  </si>
  <si>
    <t>固定资产利用率≥95%计1分，固定资产利用率小于95%的，得分为实际固定资产利用率/95%*1.5分</t>
  </si>
  <si>
    <t>会议参会人员
出勤率</t>
  </si>
  <si>
    <t>考核会议参会人员出勤率</t>
  </si>
  <si>
    <t>按计划完成得1.5分，否则按实际值/计划值*指标分值计分。</t>
  </si>
  <si>
    <t>预算审查监督平台
项目服务合格率</t>
  </si>
  <si>
    <t>考核预算审查监督平台项目服务合格率</t>
  </si>
  <si>
    <t>数据采集与治理
合格率</t>
  </si>
  <si>
    <t>考核数据采集与治理合格率</t>
  </si>
  <si>
    <t>培训合格率</t>
  </si>
  <si>
    <t>考核培训合格率</t>
  </si>
  <si>
    <t>资金使用的合规性</t>
  </si>
  <si>
    <t>考核资金使用的合规性</t>
  </si>
  <si>
    <t>时效指标</t>
  </si>
  <si>
    <t>工资发放的及时性</t>
  </si>
  <si>
    <t>考核工资发放的及时性</t>
  </si>
  <si>
    <t>按计划完成得2分，否则按实际值/计划值*指标分值计分。</t>
  </si>
  <si>
    <t>专项调研开展的
及时性</t>
  </si>
  <si>
    <t>考核专项调研开展的及时性</t>
  </si>
  <si>
    <t>执法检查开展的
及时性</t>
  </si>
  <si>
    <t>考核执法检查开展的及时性</t>
  </si>
  <si>
    <t>组织培训的就及时性</t>
  </si>
  <si>
    <t>考核组织培训的就及时性</t>
  </si>
  <si>
    <t>效益指标
(30分)</t>
  </si>
  <si>
    <t>经济效益指标</t>
  </si>
  <si>
    <t>提高财政资金
使用效益</t>
  </si>
  <si>
    <t>定性</t>
  </si>
  <si>
    <t>效果明显</t>
  </si>
  <si>
    <t>无</t>
  </si>
  <si>
    <t>考核部门履职对经济发展所带来的直接或间接影响情况</t>
  </si>
  <si>
    <t>效果明显得7.5分，效果一般得4分，否则不得分。</t>
  </si>
  <si>
    <t>社会效益指标</t>
  </si>
  <si>
    <t>做好沟通协调、
为人民建言</t>
  </si>
  <si>
    <t>考核部门履职对社会发展所带来的直接或间接影响情况</t>
  </si>
  <si>
    <t>生态效益指标</t>
  </si>
  <si>
    <t>营造良好从政
议政环境</t>
  </si>
  <si>
    <t>考核部门履职对生态环境所带来的直接或间接影响情况</t>
  </si>
  <si>
    <t>可持续影响
指标</t>
  </si>
  <si>
    <t>督促评议单位
工作改进</t>
  </si>
  <si>
    <t>考核部门履职对可持续发展所带来的直接或间接影响情况</t>
  </si>
  <si>
    <t>满意度指标
(10分）</t>
  </si>
  <si>
    <t>服务对象
满意度指标</t>
  </si>
  <si>
    <t>社会公众满意度</t>
  </si>
  <si>
    <t>考核社会公众对部门履职的满意度</t>
  </si>
  <si>
    <t>满意度在90%及以上，得10分；否则按实际值/计划值*指标分值计分。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</si>
  <si>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</si>
  <si>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</si>
  <si>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</si>
  <si>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t>非财政供养县人大代表通讯费</t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</si>
  <si>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</si>
  <si>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
 </t>
    </r>
    <r>
      <rPr>
        <sz val="10"/>
        <color theme="1"/>
        <rFont val="宋体"/>
        <charset val="134"/>
      </rPr>
      <t>绩效目标</t>
    </r>
  </si>
  <si>
    <t>县财政安排十七届非财政供养县人大代表每人每月通讯费100元，加强与群众的沟通，提升代表履职能力。每年安排代表参加视察活动1次以上，
参与执法检查，会议活动、执法检查活动1次以上。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</si>
  <si>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</si>
  <si>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</si>
  <si>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</si>
  <si>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</si>
  <si>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</si>
  <si>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</si>
  <si>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</si>
  <si>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</si>
  <si>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</si>
  <si>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</si>
  <si>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</si>
  <si>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</si>
  <si>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非财政供养县人大
代表通讯费</t>
  </si>
  <si>
    <t>考核项目成本控制情况。</t>
  </si>
  <si>
    <t>项目成本控制在总成本范围内，得10分，每超出10%，扣5分，扣完为止。</t>
  </si>
  <si>
    <r>
      <rPr>
        <sz val="10"/>
        <rFont val="宋体"/>
        <charset val="134"/>
      </rPr>
      <t>社会成本指标</t>
    </r>
  </si>
  <si>
    <t>社会成本节约率为0，得5分，每下降10%，扣2.5分，扣完为止。（如不适用，直接计分）</t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</si>
  <si>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</si>
  <si>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生态环境成本节约率＝(计划成本-实际成本) /计划成本×100%。</t>
  </si>
  <si>
    <t>生态环境成本节约率为0，得5分，每下降10%，扣2.5分，扣完为止。（如不适用，直接计分）</t>
  </si>
  <si>
    <r>
      <rPr>
        <sz val="10"/>
        <color theme="1"/>
        <rFont val="宋体"/>
        <charset val="134"/>
      </rPr>
      <t>产出指标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</si>
  <si>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</si>
  <si>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代表履职活动次数</t>
  </si>
  <si>
    <t>考核代表履职活动次数</t>
  </si>
  <si>
    <t>按计划完成得10分，否则按实际值/计划值*指标分值计分。</t>
  </si>
  <si>
    <r>
      <rPr>
        <sz val="10"/>
        <rFont val="宋体"/>
        <charset val="134"/>
      </rPr>
      <t>质量指标</t>
    </r>
  </si>
  <si>
    <t>非财政供养县人大
代表电话在线率</t>
  </si>
  <si>
    <t>非财政供养县人大代表电话在线率</t>
  </si>
  <si>
    <r>
      <rPr>
        <sz val="10"/>
        <rFont val="宋体"/>
        <charset val="134"/>
      </rPr>
      <t>时效指标</t>
    </r>
  </si>
  <si>
    <t>项目实施的时效性</t>
  </si>
  <si>
    <t>2025年12月
31日前</t>
  </si>
  <si>
    <t>项目在2025年12月31日前完成，得10分；每延迟5天扣1分否则酌情扣分。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</si>
  <si>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</si>
  <si>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</si>
  <si>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效果显著</t>
  </si>
  <si>
    <t>项目实施对经济发展所带来的直接或间接影响情况。</t>
  </si>
  <si>
    <t>效果明显得10分，效果一般5分，否则不得分。</t>
  </si>
  <si>
    <r>
      <rPr>
        <sz val="10"/>
        <color rgb="FF000000"/>
        <rFont val="宋体"/>
        <charset val="134"/>
      </rPr>
      <t>社会效益指标</t>
    </r>
  </si>
  <si>
    <t>保障代表参政议政</t>
  </si>
  <si>
    <t>考核项目实施对社会发展所带来的直接或间接影响情况。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</si>
  <si>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</si>
  <si>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加强代表与
群众联系</t>
  </si>
  <si>
    <t>考核项目实施对可持续发展所带来的直接或间接影响情况。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</si>
  <si>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</si>
  <si>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</si>
  <si>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人大代表满意度</t>
  </si>
  <si>
    <t>反映人大代表满意度</t>
  </si>
  <si>
    <t>预算监督平台第二阶段升级建设及运维费</t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</si>
  <si>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</si>
  <si>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1、保障预算审查监督平台的建设升级及正常运行使用；
2、完成项目服务工作（含系统年结、巡检运维、培训服务）和数据采集与治理工作（含政府预算等）；
3、开展预算审查监督，不断提高监督实效。</t>
  </si>
  <si>
    <t>考核预算监督平台第二阶段升级建设及运维费成本的控制情况。</t>
  </si>
  <si>
    <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</si>
  <si>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</t>
  </si>
  <si>
    <r>
      <t>产出指标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</si>
  <si>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预算审查监督平台项目服务次数</t>
  </si>
  <si>
    <t>考核预算审查监督平台项目服务次数情况</t>
  </si>
  <si>
    <t>按计划完成得3分，否则按实际值/计划值*指标分值计分。</t>
  </si>
  <si>
    <t>平台升级增加模块
的数量</t>
  </si>
  <si>
    <t>按计划完成得4分，否则按实际值/计划值*指标分值计分。</t>
  </si>
  <si>
    <t>预算审查监督平台项目
服务合格率</t>
  </si>
  <si>
    <t>数据采集与治理合格率</t>
  </si>
  <si>
    <t>平台维护的及时性</t>
  </si>
  <si>
    <t>考核平台维护的及时性</t>
  </si>
  <si>
    <t>数据采集与治理的
及时性</t>
  </si>
  <si>
    <t>考核数据采集与治理的及时性</t>
  </si>
  <si>
    <t>资金支付的及时性</t>
  </si>
  <si>
    <t>2025年12月
31日之前完成</t>
  </si>
  <si>
    <t>考核资金支付的及时性</t>
  </si>
  <si>
    <t>资金在2025年12月31日前支付，得4分；每延迟5天扣1分，扣完为止</t>
  </si>
  <si>
    <t>充分发挥专项资金
使用效益</t>
  </si>
  <si>
    <t>反映项目实施对经济发展所带来的直接或间接影响情况。</t>
  </si>
  <si>
    <t>效果明显得5分，效果一般3分，否则不得分。</t>
  </si>
  <si>
    <t>反映项目实施对社会发展所带来的直接或间接影响情况。</t>
  </si>
  <si>
    <r>
      <rPr>
        <sz val="10"/>
        <color rgb="FF000000"/>
        <rFont val="宋体"/>
        <charset val="134"/>
      </rPr>
      <t>生态效益指标</t>
    </r>
  </si>
  <si>
    <t>营造良好的整治
生态环境</t>
  </si>
  <si>
    <t>反映项目实施对生态环境所带来的直接或间接影响情况。</t>
  </si>
  <si>
    <t>效果明显得5分，效果一般3分，否则不得分。（如不适用，直接计分）</t>
  </si>
  <si>
    <t>加强代表与群众联系</t>
  </si>
  <si>
    <t>反映项目实施对可持续发展所带来的直接或间接影响情况。</t>
  </si>
  <si>
    <t>可持续影响效果明显得10分，效果一般5分，效果不明显不得分。</t>
  </si>
  <si>
    <t>反映人大代表对项目实施的满意度</t>
  </si>
  <si>
    <t>满意度90%以上得10分，否则按实际值/计划值*指标分值计分。</t>
  </si>
  <si>
    <t>人大专项经费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</si>
  <si>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</t>
    </r>
    <r>
      <rPr>
        <sz val="10"/>
        <color theme="1"/>
        <rFont val="宋体"/>
        <charset val="134"/>
      </rPr>
      <t>绩效目标</t>
    </r>
  </si>
  <si>
    <t>一、人大代表履职活动经费目标：对选举联络工作制度进行制定和修订。做好联系代表、议案建议办理、代表活动阵地建设等工作，组织做好代表集中视察、专题调研等工作，做优代表服务工作。做好人事选举、人事任免的初审与服务、代表补选、变动、资格审查等选举任免工作。组织做好人大干部和代表立法调研、培训等工作。加强业务学习、改进工作作风、密切联系群众，继续做好脱贫户结对帮扶等工作。二、人大专项经费项目目标：进一步加强立法能力建设，加强规范性文件备案审查工作，完善备案审查、代表履职服务、选举任免，配合开展上下级人大联动的重要执法活动，专题调研和代表视察，全面提升人大工作水平。</t>
  </si>
  <si>
    <t>代表会议费</t>
  </si>
  <si>
    <t>考核人大代表活动经费成本的控制情况</t>
  </si>
  <si>
    <t>项目成本控制在总成本范围内，得2.5分，每超出1%，扣0.25分，扣完为止。</t>
  </si>
  <si>
    <t>代表培训费</t>
  </si>
  <si>
    <t>代表基地建设费</t>
  </si>
  <si>
    <t>代表调研、视察、
执法成本</t>
  </si>
  <si>
    <r>
      <rPr>
        <sz val="10"/>
        <color theme="1"/>
        <rFont val="宋体"/>
        <charset val="134"/>
      </rPr>
      <t xml:space="preserve">
产出指标（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）</t>
    </r>
  </si>
  <si>
    <t xml:space="preserve">
数量指标</t>
  </si>
  <si>
    <t>考察开展视察完成次数</t>
  </si>
  <si>
    <t>按计划完成得2分，否则不得分。</t>
  </si>
  <si>
    <t>考察开展专项调研完成次数</t>
  </si>
  <si>
    <t>项目按计划完成得2分，每减少1次扣0.2分，扣完为止。</t>
  </si>
  <si>
    <t>考察开展法律法规执法检查次数</t>
  </si>
  <si>
    <t>项目按计划完成得2分，每减少1次扣0.4分，扣完为止。</t>
  </si>
  <si>
    <t>考察参与组织培训人数</t>
  </si>
  <si>
    <t>项目按计划完成得2分，人数不足扣0.2分，扣完为止。</t>
  </si>
  <si>
    <t>考察开展专项培训完成次数</t>
  </si>
  <si>
    <t>考察召开人大代表参与常委会次数</t>
  </si>
  <si>
    <t>有效持续推进
法制社会效益</t>
  </si>
  <si>
    <t>有效推进</t>
  </si>
  <si>
    <t>考核持续推进法制社会效益的完成情况</t>
  </si>
  <si>
    <t>项目按计划完成得2.5分，否则酌情扣分。</t>
  </si>
  <si>
    <t>培训人员合格率</t>
  </si>
  <si>
    <t>考核参与培训人员合格率</t>
  </si>
  <si>
    <t>项目按计划完成得2.5分，每下降1%，扣0.25分，扣完为止。</t>
  </si>
  <si>
    <t>调研执法计划
完成率</t>
  </si>
  <si>
    <t>考核调研、视察执法计划完成率</t>
  </si>
  <si>
    <t>检查覆盖率</t>
  </si>
  <si>
    <t>考核执法检查覆盖乡镇率</t>
  </si>
  <si>
    <t>完成预算执行
支出进度</t>
  </si>
  <si>
    <t>考核2025年12月30日前完成的预算执行进度</t>
  </si>
  <si>
    <t>项目在2025年12月30日前完成预算进度的85%，得6分，否则酌情扣分。</t>
  </si>
  <si>
    <t>提升政府法治建设</t>
  </si>
  <si>
    <t>生态效益情况</t>
  </si>
  <si>
    <t>考核项目实施对生态环境所带来的直接或间接影响情况。</t>
  </si>
  <si>
    <t>可持续影响情况</t>
  </si>
  <si>
    <t>服务对象满意率</t>
  </si>
  <si>
    <t>考核服务对象满意度。</t>
  </si>
  <si>
    <t>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</si>
</sst>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9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1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3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opLeftCell="A5" workbookViewId="0">
      <selection activeCell="C13" sqref="C13:C23"/>
    </sheetView>
  </sheetViews>
  <sheetFormatPr defaultColWidth="12" defaultRowHeight="13.5"/>
  <cols>
    <col min="1" max="1" width="17.1666666666667" style="60" customWidth="1"/>
    <col min="2" max="2" width="16.3333333333333" style="61" customWidth="1"/>
    <col min="3" max="3" width="17" style="60" customWidth="1"/>
    <col min="4" max="4" width="20.5" style="62" customWidth="1"/>
    <col min="5" max="5" width="11.8333333333333" style="63" customWidth="1"/>
    <col min="6" max="6" width="10.3333333333333" style="60" customWidth="1"/>
    <col min="7" max="7" width="10.8333333333333" style="64" customWidth="1"/>
    <col min="8" max="8" width="42" style="65" customWidth="1"/>
    <col min="9" max="9" width="46.1666666666667" style="64" customWidth="1"/>
    <col min="10" max="10" width="13.6666666666667" style="60" customWidth="1"/>
    <col min="11" max="16384" width="12" style="60"/>
  </cols>
  <sheetData>
    <row r="1" ht="45" customHeight="1" spans="1:11">
      <c r="A1" s="66" t="s">
        <v>0</v>
      </c>
      <c r="B1" s="67"/>
      <c r="C1" s="67"/>
      <c r="D1" s="66"/>
      <c r="E1" s="67"/>
      <c r="F1" s="67"/>
      <c r="G1" s="67"/>
      <c r="H1" s="67"/>
      <c r="I1" s="67"/>
      <c r="J1" s="67"/>
      <c r="K1" s="87"/>
    </row>
    <row r="2" ht="30" customHeight="1" spans="1:10">
      <c r="A2" s="68" t="s">
        <v>1</v>
      </c>
      <c r="B2" s="68"/>
      <c r="C2" s="69" t="s">
        <v>2</v>
      </c>
      <c r="D2" s="69"/>
      <c r="E2" s="69"/>
      <c r="F2" s="69"/>
      <c r="G2" s="69"/>
      <c r="H2" s="69"/>
      <c r="I2" s="69"/>
      <c r="J2" s="69"/>
    </row>
    <row r="3" ht="51" customHeight="1" spans="1:10">
      <c r="A3" s="70" t="s">
        <v>3</v>
      </c>
      <c r="B3" s="71"/>
      <c r="C3" s="72" t="s">
        <v>4</v>
      </c>
      <c r="D3" s="73"/>
      <c r="E3" s="73"/>
      <c r="F3" s="73"/>
      <c r="G3" s="73"/>
      <c r="H3" s="73"/>
      <c r="I3" s="73"/>
      <c r="J3" s="88"/>
    </row>
    <row r="4" ht="39" customHeight="1" spans="1:10">
      <c r="A4" s="68" t="s">
        <v>5</v>
      </c>
      <c r="B4" s="68"/>
      <c r="C4" s="74" t="s">
        <v>6</v>
      </c>
      <c r="D4" s="74"/>
      <c r="E4" s="74"/>
      <c r="F4" s="74"/>
      <c r="G4" s="74"/>
      <c r="H4" s="74"/>
      <c r="I4" s="74"/>
      <c r="J4" s="74"/>
    </row>
    <row r="5" s="58" customFormat="1" ht="27.95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75">
        <f>H6+H7</f>
        <v>625.92</v>
      </c>
      <c r="I5" s="75"/>
      <c r="J5" s="75"/>
    </row>
    <row r="6" s="58" customFormat="1" ht="27.95" customHeight="1" spans="1:10">
      <c r="A6" s="11"/>
      <c r="B6" s="11"/>
      <c r="C6" s="11" t="s">
        <v>9</v>
      </c>
      <c r="D6" s="11"/>
      <c r="E6" s="11"/>
      <c r="F6" s="11"/>
      <c r="G6" s="11"/>
      <c r="H6" s="75">
        <v>487.72</v>
      </c>
      <c r="I6" s="75"/>
      <c r="J6" s="75"/>
    </row>
    <row r="7" s="58" customFormat="1" ht="27.95" customHeight="1" spans="1:10">
      <c r="A7" s="11"/>
      <c r="B7" s="11"/>
      <c r="C7" s="11" t="s">
        <v>10</v>
      </c>
      <c r="D7" s="11"/>
      <c r="E7" s="11"/>
      <c r="F7" s="11"/>
      <c r="G7" s="11"/>
      <c r="H7" s="75">
        <v>138.2</v>
      </c>
      <c r="I7" s="75"/>
      <c r="J7" s="75"/>
    </row>
    <row r="8" s="59" customFormat="1" ht="30" customHeight="1" spans="1:10">
      <c r="A8" s="76" t="s">
        <v>11</v>
      </c>
      <c r="B8" s="68" t="s">
        <v>12</v>
      </c>
      <c r="C8" s="69" t="s">
        <v>13</v>
      </c>
      <c r="D8" s="69" t="s">
        <v>14</v>
      </c>
      <c r="E8" s="77" t="s">
        <v>15</v>
      </c>
      <c r="F8" s="77" t="s">
        <v>16</v>
      </c>
      <c r="G8" s="68" t="s">
        <v>17</v>
      </c>
      <c r="H8" s="69" t="s">
        <v>18</v>
      </c>
      <c r="I8" s="68" t="s">
        <v>19</v>
      </c>
      <c r="J8" s="68" t="s">
        <v>20</v>
      </c>
    </row>
    <row r="9" ht="30" customHeight="1" spans="1:10">
      <c r="A9" s="78"/>
      <c r="B9" s="69" t="s">
        <v>21</v>
      </c>
      <c r="C9" s="79" t="s">
        <v>22</v>
      </c>
      <c r="D9" s="69" t="s">
        <v>23</v>
      </c>
      <c r="E9" s="80" t="s">
        <v>24</v>
      </c>
      <c r="F9" s="81">
        <f>H6</f>
        <v>487.72</v>
      </c>
      <c r="G9" s="68" t="s">
        <v>25</v>
      </c>
      <c r="H9" s="74" t="s">
        <v>26</v>
      </c>
      <c r="I9" s="26" t="s">
        <v>27</v>
      </c>
      <c r="J9" s="68"/>
    </row>
    <row r="10" ht="30" customHeight="1" spans="1:10">
      <c r="A10" s="78"/>
      <c r="B10" s="69"/>
      <c r="C10" s="82"/>
      <c r="D10" s="69" t="s">
        <v>28</v>
      </c>
      <c r="E10" s="80" t="s">
        <v>24</v>
      </c>
      <c r="F10" s="81">
        <f>H7</f>
        <v>138.2</v>
      </c>
      <c r="G10" s="68" t="s">
        <v>25</v>
      </c>
      <c r="H10" s="74" t="s">
        <v>29</v>
      </c>
      <c r="I10" s="26" t="s">
        <v>27</v>
      </c>
      <c r="J10" s="68"/>
    </row>
    <row r="11" ht="30" customHeight="1" spans="1:10">
      <c r="A11" s="78"/>
      <c r="B11" s="68"/>
      <c r="C11" s="69" t="s">
        <v>30</v>
      </c>
      <c r="D11" s="69" t="s">
        <v>31</v>
      </c>
      <c r="E11" s="77" t="s">
        <v>32</v>
      </c>
      <c r="F11" s="52">
        <v>0</v>
      </c>
      <c r="G11" s="68" t="s">
        <v>33</v>
      </c>
      <c r="H11" s="74" t="s">
        <v>34</v>
      </c>
      <c r="I11" s="26" t="s">
        <v>35</v>
      </c>
      <c r="J11" s="68"/>
    </row>
    <row r="12" ht="30" customHeight="1" spans="1:10">
      <c r="A12" s="78"/>
      <c r="B12" s="68"/>
      <c r="C12" s="69" t="s">
        <v>36</v>
      </c>
      <c r="D12" s="69" t="s">
        <v>37</v>
      </c>
      <c r="E12" s="77" t="s">
        <v>32</v>
      </c>
      <c r="F12" s="52">
        <v>0</v>
      </c>
      <c r="G12" s="68" t="s">
        <v>33</v>
      </c>
      <c r="H12" s="74" t="s">
        <v>38</v>
      </c>
      <c r="I12" s="26" t="s">
        <v>39</v>
      </c>
      <c r="J12" s="68"/>
    </row>
    <row r="13" ht="30" customHeight="1" spans="1:10">
      <c r="A13" s="78"/>
      <c r="B13" s="83" t="s">
        <v>40</v>
      </c>
      <c r="C13" s="79" t="s">
        <v>41</v>
      </c>
      <c r="D13" s="69" t="s">
        <v>42</v>
      </c>
      <c r="E13" s="80" t="s">
        <v>24</v>
      </c>
      <c r="F13" s="52">
        <v>31</v>
      </c>
      <c r="G13" s="68" t="s">
        <v>43</v>
      </c>
      <c r="H13" s="74" t="s">
        <v>44</v>
      </c>
      <c r="I13" s="26" t="s">
        <v>45</v>
      </c>
      <c r="J13" s="68"/>
    </row>
    <row r="14" ht="30" customHeight="1" spans="1:10">
      <c r="A14" s="78"/>
      <c r="B14" s="84"/>
      <c r="C14" s="85"/>
      <c r="D14" s="23" t="s">
        <v>46</v>
      </c>
      <c r="E14" s="77" t="s">
        <v>32</v>
      </c>
      <c r="F14" s="11">
        <v>1</v>
      </c>
      <c r="G14" s="68" t="s">
        <v>47</v>
      </c>
      <c r="H14" s="24" t="s">
        <v>48</v>
      </c>
      <c r="I14" s="29" t="s">
        <v>49</v>
      </c>
      <c r="J14" s="68"/>
    </row>
    <row r="15" ht="30" customHeight="1" spans="1:10">
      <c r="A15" s="78"/>
      <c r="B15" s="84"/>
      <c r="C15" s="85"/>
      <c r="D15" s="23" t="s">
        <v>50</v>
      </c>
      <c r="E15" s="77" t="s">
        <v>32</v>
      </c>
      <c r="F15" s="11">
        <v>20</v>
      </c>
      <c r="G15" s="68" t="s">
        <v>47</v>
      </c>
      <c r="H15" s="24" t="s">
        <v>51</v>
      </c>
      <c r="I15" s="29" t="s">
        <v>49</v>
      </c>
      <c r="J15" s="68"/>
    </row>
    <row r="16" ht="30" customHeight="1" spans="1:10">
      <c r="A16" s="78"/>
      <c r="B16" s="84"/>
      <c r="C16" s="85"/>
      <c r="D16" s="23" t="s">
        <v>52</v>
      </c>
      <c r="E16" s="77" t="s">
        <v>32</v>
      </c>
      <c r="F16" s="11">
        <v>10</v>
      </c>
      <c r="G16" s="68" t="s">
        <v>47</v>
      </c>
      <c r="H16" s="24" t="s">
        <v>53</v>
      </c>
      <c r="I16" s="29" t="s">
        <v>49</v>
      </c>
      <c r="J16" s="68"/>
    </row>
    <row r="17" ht="30" customHeight="1" spans="1:10">
      <c r="A17" s="78"/>
      <c r="B17" s="84"/>
      <c r="C17" s="85"/>
      <c r="D17" s="23" t="s">
        <v>54</v>
      </c>
      <c r="E17" s="77" t="s">
        <v>32</v>
      </c>
      <c r="F17" s="11">
        <v>20</v>
      </c>
      <c r="G17" s="68" t="s">
        <v>55</v>
      </c>
      <c r="H17" s="24" t="s">
        <v>56</v>
      </c>
      <c r="I17" s="29" t="s">
        <v>49</v>
      </c>
      <c r="J17" s="68"/>
    </row>
    <row r="18" ht="30" customHeight="1" spans="1:10">
      <c r="A18" s="78"/>
      <c r="B18" s="84"/>
      <c r="C18" s="85"/>
      <c r="D18" s="23" t="s">
        <v>57</v>
      </c>
      <c r="E18" s="77" t="s">
        <v>32</v>
      </c>
      <c r="F18" s="11">
        <v>20</v>
      </c>
      <c r="G18" s="68" t="s">
        <v>47</v>
      </c>
      <c r="H18" s="24" t="s">
        <v>58</v>
      </c>
      <c r="I18" s="29" t="s">
        <v>49</v>
      </c>
      <c r="J18" s="68"/>
    </row>
    <row r="19" ht="30" customHeight="1" spans="1:10">
      <c r="A19" s="78"/>
      <c r="B19" s="84"/>
      <c r="C19" s="85"/>
      <c r="D19" s="11" t="s">
        <v>59</v>
      </c>
      <c r="E19" s="77" t="s">
        <v>32</v>
      </c>
      <c r="F19" s="11">
        <v>5</v>
      </c>
      <c r="G19" s="68" t="s">
        <v>47</v>
      </c>
      <c r="H19" s="26" t="s">
        <v>60</v>
      </c>
      <c r="I19" s="29" t="s">
        <v>49</v>
      </c>
      <c r="J19" s="68"/>
    </row>
    <row r="20" ht="30" customHeight="1" spans="1:10">
      <c r="A20" s="78"/>
      <c r="B20" s="84"/>
      <c r="C20" s="85"/>
      <c r="D20" s="11" t="s">
        <v>61</v>
      </c>
      <c r="E20" s="77" t="s">
        <v>32</v>
      </c>
      <c r="F20" s="11">
        <v>12</v>
      </c>
      <c r="G20" s="68" t="s">
        <v>47</v>
      </c>
      <c r="H20" s="26" t="s">
        <v>62</v>
      </c>
      <c r="I20" s="29" t="s">
        <v>49</v>
      </c>
      <c r="J20" s="68"/>
    </row>
    <row r="21" ht="30" customHeight="1" spans="1:10">
      <c r="A21" s="78"/>
      <c r="B21" s="84"/>
      <c r="C21" s="85"/>
      <c r="D21" s="11" t="s">
        <v>63</v>
      </c>
      <c r="E21" s="77" t="s">
        <v>32</v>
      </c>
      <c r="F21" s="50">
        <v>12</v>
      </c>
      <c r="G21" s="68" t="s">
        <v>47</v>
      </c>
      <c r="H21" s="26" t="s">
        <v>64</v>
      </c>
      <c r="I21" s="29" t="s">
        <v>49</v>
      </c>
      <c r="J21" s="68"/>
    </row>
    <row r="22" ht="30" customHeight="1" spans="1:10">
      <c r="A22" s="78"/>
      <c r="B22" s="84"/>
      <c r="C22" s="85"/>
      <c r="D22" s="11" t="s">
        <v>65</v>
      </c>
      <c r="E22" s="77" t="s">
        <v>32</v>
      </c>
      <c r="F22" s="50">
        <v>4</v>
      </c>
      <c r="G22" s="68" t="s">
        <v>66</v>
      </c>
      <c r="H22" s="26" t="s">
        <v>67</v>
      </c>
      <c r="I22" s="29" t="s">
        <v>49</v>
      </c>
      <c r="J22" s="68"/>
    </row>
    <row r="23" ht="30" customHeight="1" spans="1:10">
      <c r="A23" s="78"/>
      <c r="B23" s="84"/>
      <c r="C23" s="82"/>
      <c r="D23" s="23" t="s">
        <v>68</v>
      </c>
      <c r="E23" s="77" t="s">
        <v>32</v>
      </c>
      <c r="F23" s="50">
        <v>12</v>
      </c>
      <c r="G23" s="68" t="s">
        <v>47</v>
      </c>
      <c r="H23" s="24" t="s">
        <v>69</v>
      </c>
      <c r="I23" s="29" t="s">
        <v>49</v>
      </c>
      <c r="J23" s="68"/>
    </row>
    <row r="24" ht="30" customHeight="1" spans="1:10">
      <c r="A24" s="78"/>
      <c r="B24" s="84"/>
      <c r="C24" s="79" t="s">
        <v>70</v>
      </c>
      <c r="D24" s="69" t="s">
        <v>71</v>
      </c>
      <c r="E24" s="80" t="s">
        <v>24</v>
      </c>
      <c r="F24" s="52">
        <v>10</v>
      </c>
      <c r="G24" s="52" t="s">
        <v>33</v>
      </c>
      <c r="H24" s="74" t="s">
        <v>72</v>
      </c>
      <c r="I24" s="89" t="s">
        <v>73</v>
      </c>
      <c r="J24" s="90"/>
    </row>
    <row r="25" ht="30" customHeight="1" spans="1:10">
      <c r="A25" s="78"/>
      <c r="B25" s="84"/>
      <c r="C25" s="85"/>
      <c r="D25" s="69" t="s">
        <v>74</v>
      </c>
      <c r="E25" s="52" t="s">
        <v>75</v>
      </c>
      <c r="F25" s="52">
        <v>100</v>
      </c>
      <c r="G25" s="52" t="s">
        <v>33</v>
      </c>
      <c r="H25" s="74" t="s">
        <v>76</v>
      </c>
      <c r="I25" s="89" t="s">
        <v>77</v>
      </c>
      <c r="J25" s="90"/>
    </row>
    <row r="26" ht="38" customHeight="1" spans="1:10">
      <c r="A26" s="78"/>
      <c r="B26" s="84"/>
      <c r="C26" s="85"/>
      <c r="D26" s="69" t="s">
        <v>78</v>
      </c>
      <c r="E26" s="80" t="s">
        <v>32</v>
      </c>
      <c r="F26" s="52">
        <v>95</v>
      </c>
      <c r="G26" s="52" t="s">
        <v>33</v>
      </c>
      <c r="H26" s="74" t="s">
        <v>79</v>
      </c>
      <c r="I26" s="74" t="s">
        <v>80</v>
      </c>
      <c r="J26" s="90"/>
    </row>
    <row r="27" ht="30" customHeight="1" spans="1:10">
      <c r="A27" s="78"/>
      <c r="B27" s="84"/>
      <c r="C27" s="85"/>
      <c r="D27" s="79" t="s">
        <v>81</v>
      </c>
      <c r="E27" s="52" t="s">
        <v>75</v>
      </c>
      <c r="F27" s="52">
        <v>100</v>
      </c>
      <c r="G27" s="52" t="s">
        <v>33</v>
      </c>
      <c r="H27" s="86" t="s">
        <v>82</v>
      </c>
      <c r="I27" s="29" t="s">
        <v>83</v>
      </c>
      <c r="J27" s="90"/>
    </row>
    <row r="28" ht="30" customHeight="1" spans="1:10">
      <c r="A28" s="78"/>
      <c r="B28" s="84"/>
      <c r="C28" s="85"/>
      <c r="D28" s="23" t="s">
        <v>84</v>
      </c>
      <c r="E28" s="52" t="s">
        <v>75</v>
      </c>
      <c r="F28" s="52">
        <v>100</v>
      </c>
      <c r="G28" s="52" t="s">
        <v>33</v>
      </c>
      <c r="H28" s="24" t="s">
        <v>85</v>
      </c>
      <c r="I28" s="29" t="s">
        <v>83</v>
      </c>
      <c r="J28" s="90"/>
    </row>
    <row r="29" ht="30" customHeight="1" spans="1:10">
      <c r="A29" s="78"/>
      <c r="B29" s="84"/>
      <c r="C29" s="85"/>
      <c r="D29" s="54" t="s">
        <v>86</v>
      </c>
      <c r="E29" s="52" t="s">
        <v>75</v>
      </c>
      <c r="F29" s="52">
        <v>100</v>
      </c>
      <c r="G29" s="52" t="s">
        <v>33</v>
      </c>
      <c r="H29" s="55" t="s">
        <v>87</v>
      </c>
      <c r="I29" s="29" t="s">
        <v>83</v>
      </c>
      <c r="J29" s="90"/>
    </row>
    <row r="30" ht="30" customHeight="1" spans="1:10">
      <c r="A30" s="78"/>
      <c r="B30" s="84"/>
      <c r="C30" s="85"/>
      <c r="D30" s="69" t="s">
        <v>88</v>
      </c>
      <c r="E30" s="52" t="s">
        <v>75</v>
      </c>
      <c r="F30" s="52">
        <v>100</v>
      </c>
      <c r="G30" s="52" t="s">
        <v>33</v>
      </c>
      <c r="H30" s="74" t="s">
        <v>89</v>
      </c>
      <c r="I30" s="29" t="s">
        <v>49</v>
      </c>
      <c r="J30" s="90"/>
    </row>
    <row r="31" ht="30" customHeight="1" spans="1:10">
      <c r="A31" s="78"/>
      <c r="B31" s="84"/>
      <c r="C31" s="82"/>
      <c r="D31" s="54" t="s">
        <v>90</v>
      </c>
      <c r="E31" s="52" t="s">
        <v>75</v>
      </c>
      <c r="F31" s="52">
        <v>100</v>
      </c>
      <c r="G31" s="52" t="s">
        <v>33</v>
      </c>
      <c r="H31" s="55" t="s">
        <v>91</v>
      </c>
      <c r="I31" s="29" t="s">
        <v>49</v>
      </c>
      <c r="J31" s="90"/>
    </row>
    <row r="32" ht="30" customHeight="1" spans="1:10">
      <c r="A32" s="78"/>
      <c r="B32" s="84"/>
      <c r="C32" s="69" t="s">
        <v>92</v>
      </c>
      <c r="D32" s="69" t="s">
        <v>93</v>
      </c>
      <c r="E32" s="52" t="s">
        <v>75</v>
      </c>
      <c r="F32" s="52">
        <v>100</v>
      </c>
      <c r="G32" s="52" t="s">
        <v>33</v>
      </c>
      <c r="H32" s="74" t="s">
        <v>94</v>
      </c>
      <c r="I32" s="29" t="s">
        <v>95</v>
      </c>
      <c r="J32" s="90"/>
    </row>
    <row r="33" ht="30" customHeight="1" spans="1:10">
      <c r="A33" s="78"/>
      <c r="B33" s="84"/>
      <c r="C33" s="69"/>
      <c r="D33" s="69" t="s">
        <v>96</v>
      </c>
      <c r="E33" s="52" t="s">
        <v>75</v>
      </c>
      <c r="F33" s="52">
        <v>100</v>
      </c>
      <c r="G33" s="52" t="s">
        <v>33</v>
      </c>
      <c r="H33" s="74" t="s">
        <v>97</v>
      </c>
      <c r="I33" s="29" t="s">
        <v>95</v>
      </c>
      <c r="J33" s="90"/>
    </row>
    <row r="34" ht="30" customHeight="1" spans="1:10">
      <c r="A34" s="78"/>
      <c r="B34" s="84"/>
      <c r="C34" s="69"/>
      <c r="D34" s="69" t="s">
        <v>98</v>
      </c>
      <c r="E34" s="52" t="s">
        <v>75</v>
      </c>
      <c r="F34" s="52">
        <v>100</v>
      </c>
      <c r="G34" s="52" t="s">
        <v>33</v>
      </c>
      <c r="H34" s="74" t="s">
        <v>99</v>
      </c>
      <c r="I34" s="29" t="s">
        <v>95</v>
      </c>
      <c r="J34" s="90"/>
    </row>
    <row r="35" ht="30" customHeight="1" spans="1:10">
      <c r="A35" s="78"/>
      <c r="B35" s="84"/>
      <c r="C35" s="69"/>
      <c r="D35" s="69" t="s">
        <v>100</v>
      </c>
      <c r="E35" s="52" t="s">
        <v>75</v>
      </c>
      <c r="F35" s="52">
        <v>100</v>
      </c>
      <c r="G35" s="52" t="s">
        <v>33</v>
      </c>
      <c r="H35" s="74" t="s">
        <v>101</v>
      </c>
      <c r="I35" s="29" t="s">
        <v>95</v>
      </c>
      <c r="J35" s="90"/>
    </row>
    <row r="36" ht="30" customHeight="1" spans="1:10">
      <c r="A36" s="78"/>
      <c r="B36" s="69" t="s">
        <v>102</v>
      </c>
      <c r="C36" s="69" t="s">
        <v>103</v>
      </c>
      <c r="D36" s="69" t="s">
        <v>104</v>
      </c>
      <c r="E36" s="25" t="s">
        <v>105</v>
      </c>
      <c r="F36" s="25" t="s">
        <v>106</v>
      </c>
      <c r="G36" s="25" t="s">
        <v>107</v>
      </c>
      <c r="H36" s="21" t="s">
        <v>108</v>
      </c>
      <c r="I36" s="26" t="s">
        <v>109</v>
      </c>
      <c r="J36" s="90"/>
    </row>
    <row r="37" ht="30" customHeight="1" spans="1:10">
      <c r="A37" s="78"/>
      <c r="B37" s="68"/>
      <c r="C37" s="69" t="s">
        <v>110</v>
      </c>
      <c r="D37" s="69" t="s">
        <v>111</v>
      </c>
      <c r="E37" s="25" t="s">
        <v>105</v>
      </c>
      <c r="F37" s="25" t="s">
        <v>106</v>
      </c>
      <c r="G37" s="25" t="s">
        <v>107</v>
      </c>
      <c r="H37" s="21" t="s">
        <v>112</v>
      </c>
      <c r="I37" s="26" t="s">
        <v>109</v>
      </c>
      <c r="J37" s="90"/>
    </row>
    <row r="38" ht="30" customHeight="1" spans="1:10">
      <c r="A38" s="78"/>
      <c r="B38" s="68"/>
      <c r="C38" s="69" t="s">
        <v>113</v>
      </c>
      <c r="D38" s="69" t="s">
        <v>114</v>
      </c>
      <c r="E38" s="25" t="s">
        <v>105</v>
      </c>
      <c r="F38" s="25" t="s">
        <v>106</v>
      </c>
      <c r="G38" s="25" t="s">
        <v>107</v>
      </c>
      <c r="H38" s="29" t="s">
        <v>115</v>
      </c>
      <c r="I38" s="26" t="s">
        <v>109</v>
      </c>
      <c r="J38" s="90"/>
    </row>
    <row r="39" ht="30" customHeight="1" spans="1:10">
      <c r="A39" s="78"/>
      <c r="B39" s="68"/>
      <c r="C39" s="69" t="s">
        <v>116</v>
      </c>
      <c r="D39" s="69" t="s">
        <v>117</v>
      </c>
      <c r="E39" s="25" t="s">
        <v>105</v>
      </c>
      <c r="F39" s="25" t="s">
        <v>106</v>
      </c>
      <c r="G39" s="25" t="s">
        <v>107</v>
      </c>
      <c r="H39" s="29" t="s">
        <v>118</v>
      </c>
      <c r="I39" s="26" t="s">
        <v>109</v>
      </c>
      <c r="J39" s="90"/>
    </row>
    <row r="40" ht="30" customHeight="1" spans="1:10">
      <c r="A40" s="78"/>
      <c r="B40" s="69" t="s">
        <v>119</v>
      </c>
      <c r="C40" s="69" t="s">
        <v>120</v>
      </c>
      <c r="D40" s="69" t="s">
        <v>121</v>
      </c>
      <c r="E40" s="36" t="s">
        <v>32</v>
      </c>
      <c r="F40" s="36">
        <v>90</v>
      </c>
      <c r="G40" s="36" t="s">
        <v>33</v>
      </c>
      <c r="H40" s="74" t="s">
        <v>122</v>
      </c>
      <c r="I40" s="40" t="s">
        <v>123</v>
      </c>
      <c r="J40" s="90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40"/>
    <mergeCell ref="B9:B12"/>
    <mergeCell ref="B13:B35"/>
    <mergeCell ref="B36:B39"/>
    <mergeCell ref="C9:C10"/>
    <mergeCell ref="C13:C23"/>
    <mergeCell ref="C24:C31"/>
    <mergeCell ref="C32:C35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selection activeCell="E6" sqref="E6"/>
    </sheetView>
  </sheetViews>
  <sheetFormatPr defaultColWidth="12" defaultRowHeight="15"/>
  <cols>
    <col min="1" max="2" width="14.8333333333333" style="4" customWidth="1"/>
    <col min="3" max="3" width="20.5555555555556" style="4" customWidth="1"/>
    <col min="4" max="4" width="13.1666666666667" style="4" customWidth="1"/>
    <col min="5" max="5" width="42.3333333333333" style="5" customWidth="1"/>
    <col min="6" max="6" width="46" style="4" customWidth="1"/>
    <col min="7" max="7" width="11.3333333333333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125</v>
      </c>
      <c r="B2" s="11" t="s">
        <v>2</v>
      </c>
      <c r="C2" s="10"/>
      <c r="D2" s="10"/>
      <c r="E2" s="12" t="s">
        <v>126</v>
      </c>
      <c r="F2" s="13" t="s">
        <v>127</v>
      </c>
      <c r="G2" s="14" t="s">
        <v>128</v>
      </c>
      <c r="H2" s="15"/>
      <c r="I2" s="44">
        <v>13.2</v>
      </c>
    </row>
    <row r="3" s="3" customFormat="1" ht="50.1" customHeight="1" spans="1:9">
      <c r="A3" s="17" t="s">
        <v>129</v>
      </c>
      <c r="B3" s="17" t="s">
        <v>130</v>
      </c>
      <c r="C3" s="16"/>
      <c r="D3" s="16"/>
      <c r="E3" s="18"/>
      <c r="F3" s="16"/>
      <c r="G3" s="16"/>
      <c r="H3" s="19"/>
      <c r="I3" s="16"/>
    </row>
    <row r="4" s="3" customFormat="1" ht="35.1" customHeight="1" spans="1:9">
      <c r="A4" s="16" t="s">
        <v>131</v>
      </c>
      <c r="B4" s="16"/>
      <c r="C4" s="16"/>
      <c r="D4" s="16"/>
      <c r="E4" s="18"/>
      <c r="F4" s="16"/>
      <c r="G4" s="16"/>
      <c r="H4" s="19"/>
      <c r="I4" s="45"/>
    </row>
    <row r="5" s="3" customFormat="1" ht="35.1" customHeight="1" spans="1:9">
      <c r="A5" s="16" t="s">
        <v>132</v>
      </c>
      <c r="B5" s="16" t="s">
        <v>133</v>
      </c>
      <c r="C5" s="16" t="s">
        <v>134</v>
      </c>
      <c r="D5" s="16" t="s">
        <v>135</v>
      </c>
      <c r="E5" s="16" t="s">
        <v>136</v>
      </c>
      <c r="F5" s="16" t="s">
        <v>137</v>
      </c>
      <c r="G5" s="16" t="s">
        <v>138</v>
      </c>
      <c r="H5" s="19" t="s">
        <v>139</v>
      </c>
      <c r="I5" s="16" t="s">
        <v>140</v>
      </c>
    </row>
    <row r="6" s="3" customFormat="1" ht="35.1" customHeight="1" spans="1:9">
      <c r="A6" s="16" t="s">
        <v>141</v>
      </c>
      <c r="B6" s="20" t="s">
        <v>142</v>
      </c>
      <c r="C6" s="17" t="s">
        <v>143</v>
      </c>
      <c r="D6" s="17">
        <v>13.2</v>
      </c>
      <c r="E6" s="21" t="s">
        <v>144</v>
      </c>
      <c r="F6" s="21" t="s">
        <v>145</v>
      </c>
      <c r="G6" s="17" t="s">
        <v>25</v>
      </c>
      <c r="H6" s="22" t="s">
        <v>24</v>
      </c>
      <c r="I6" s="16"/>
    </row>
    <row r="7" s="3" customFormat="1" ht="35.1" customHeight="1" spans="1:9">
      <c r="A7" s="16"/>
      <c r="B7" s="20" t="s">
        <v>146</v>
      </c>
      <c r="C7" s="23" t="s">
        <v>31</v>
      </c>
      <c r="D7" s="17">
        <v>0</v>
      </c>
      <c r="E7" s="24" t="s">
        <v>34</v>
      </c>
      <c r="F7" s="24" t="s">
        <v>147</v>
      </c>
      <c r="G7" s="17" t="s">
        <v>33</v>
      </c>
      <c r="H7" s="22" t="s">
        <v>32</v>
      </c>
      <c r="I7" s="46"/>
    </row>
    <row r="8" s="3" customFormat="1" ht="35.1" customHeight="1" spans="1:9">
      <c r="A8" s="16"/>
      <c r="B8" s="25" t="s">
        <v>148</v>
      </c>
      <c r="C8" s="11" t="s">
        <v>37</v>
      </c>
      <c r="D8" s="17">
        <v>0</v>
      </c>
      <c r="E8" s="26" t="s">
        <v>149</v>
      </c>
      <c r="F8" s="26" t="s">
        <v>150</v>
      </c>
      <c r="G8" s="17" t="s">
        <v>33</v>
      </c>
      <c r="H8" s="22" t="s">
        <v>32</v>
      </c>
      <c r="I8" s="46"/>
    </row>
    <row r="9" s="3" customFormat="1" ht="35.1" customHeight="1" spans="1:9">
      <c r="A9" s="49" t="s">
        <v>151</v>
      </c>
      <c r="B9" s="20" t="s">
        <v>152</v>
      </c>
      <c r="C9" s="23" t="s">
        <v>153</v>
      </c>
      <c r="D9" s="11">
        <v>2</v>
      </c>
      <c r="E9" s="24" t="s">
        <v>154</v>
      </c>
      <c r="F9" s="29" t="s">
        <v>155</v>
      </c>
      <c r="G9" s="30" t="s">
        <v>47</v>
      </c>
      <c r="H9" s="22" t="s">
        <v>32</v>
      </c>
      <c r="I9" s="16"/>
    </row>
    <row r="10" s="3" customFormat="1" ht="35.1" customHeight="1" spans="1:9">
      <c r="A10" s="51"/>
      <c r="B10" s="20" t="s">
        <v>156</v>
      </c>
      <c r="C10" s="23" t="s">
        <v>157</v>
      </c>
      <c r="D10" s="11">
        <v>100</v>
      </c>
      <c r="E10" s="24" t="s">
        <v>158</v>
      </c>
      <c r="F10" s="29" t="s">
        <v>155</v>
      </c>
      <c r="G10" s="30" t="s">
        <v>33</v>
      </c>
      <c r="H10" s="52" t="s">
        <v>75</v>
      </c>
      <c r="I10" s="16"/>
    </row>
    <row r="11" s="3" customFormat="1" ht="35.1" customHeight="1" spans="1:9">
      <c r="A11" s="57"/>
      <c r="B11" s="20" t="s">
        <v>159</v>
      </c>
      <c r="C11" s="37" t="s">
        <v>160</v>
      </c>
      <c r="D11" s="37" t="s">
        <v>161</v>
      </c>
      <c r="E11" s="21" t="s">
        <v>160</v>
      </c>
      <c r="F11" s="24" t="s">
        <v>162</v>
      </c>
      <c r="G11" s="37" t="s">
        <v>107</v>
      </c>
      <c r="H11" s="33" t="s">
        <v>105</v>
      </c>
      <c r="I11" s="46"/>
    </row>
    <row r="12" s="3" customFormat="1" ht="35.1" customHeight="1" spans="1:9">
      <c r="A12" s="16" t="s">
        <v>163</v>
      </c>
      <c r="B12" s="39" t="s">
        <v>164</v>
      </c>
      <c r="C12" s="17" t="s">
        <v>104</v>
      </c>
      <c r="D12" s="17" t="s">
        <v>165</v>
      </c>
      <c r="E12" s="40" t="s">
        <v>166</v>
      </c>
      <c r="F12" s="24" t="s">
        <v>167</v>
      </c>
      <c r="G12" s="17" t="s">
        <v>107</v>
      </c>
      <c r="H12" s="22" t="s">
        <v>105</v>
      </c>
      <c r="I12" s="16"/>
    </row>
    <row r="13" s="3" customFormat="1" ht="35.1" customHeight="1" spans="1:9">
      <c r="A13" s="41"/>
      <c r="B13" s="39" t="s">
        <v>168</v>
      </c>
      <c r="C13" s="11" t="s">
        <v>169</v>
      </c>
      <c r="D13" s="17" t="s">
        <v>165</v>
      </c>
      <c r="E13" s="21" t="s">
        <v>170</v>
      </c>
      <c r="F13" s="24" t="s">
        <v>167</v>
      </c>
      <c r="G13" s="17" t="s">
        <v>107</v>
      </c>
      <c r="H13" s="42" t="s">
        <v>105</v>
      </c>
      <c r="I13" s="10"/>
    </row>
    <row r="14" s="3" customFormat="1" ht="35.1" customHeight="1" spans="1:9">
      <c r="A14" s="16"/>
      <c r="B14" s="25" t="s">
        <v>171</v>
      </c>
      <c r="C14" s="11" t="s">
        <v>172</v>
      </c>
      <c r="D14" s="17" t="s">
        <v>165</v>
      </c>
      <c r="E14" s="21" t="s">
        <v>173</v>
      </c>
      <c r="F14" s="24" t="s">
        <v>167</v>
      </c>
      <c r="G14" s="17" t="s">
        <v>107</v>
      </c>
      <c r="H14" s="42" t="s">
        <v>105</v>
      </c>
      <c r="I14" s="16"/>
    </row>
    <row r="15" s="3" customFormat="1" ht="35.1" customHeight="1" spans="1:9">
      <c r="A15" s="16" t="s">
        <v>174</v>
      </c>
      <c r="B15" s="25" t="s">
        <v>175</v>
      </c>
      <c r="C15" s="17" t="s">
        <v>176</v>
      </c>
      <c r="D15" s="17">
        <v>90</v>
      </c>
      <c r="E15" s="40" t="s">
        <v>177</v>
      </c>
      <c r="F15" s="40" t="s">
        <v>123</v>
      </c>
      <c r="G15" s="17" t="s">
        <v>33</v>
      </c>
      <c r="H15" s="22" t="s">
        <v>32</v>
      </c>
      <c r="I15" s="16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opLeftCell="A3" workbookViewId="0">
      <selection activeCell="D15" sqref="D15"/>
    </sheetView>
  </sheetViews>
  <sheetFormatPr defaultColWidth="12" defaultRowHeight="15"/>
  <cols>
    <col min="1" max="2" width="14.8333333333333" style="4" customWidth="1"/>
    <col min="3" max="3" width="23.2222222222222" style="4" customWidth="1"/>
    <col min="4" max="4" width="14.6666666666667" style="4" customWidth="1"/>
    <col min="5" max="5" width="39.8333333333333" style="5" customWidth="1"/>
    <col min="6" max="6" width="43.6666666666667" style="4" customWidth="1"/>
    <col min="7" max="7" width="11.6666666666667" style="4" customWidth="1"/>
    <col min="8" max="8" width="12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124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125</v>
      </c>
      <c r="B2" s="11" t="s">
        <v>2</v>
      </c>
      <c r="C2" s="10"/>
      <c r="D2" s="10"/>
      <c r="E2" s="12" t="s">
        <v>126</v>
      </c>
      <c r="F2" s="13" t="s">
        <v>178</v>
      </c>
      <c r="G2" s="14" t="s">
        <v>128</v>
      </c>
      <c r="H2" s="15"/>
      <c r="I2" s="44">
        <v>25</v>
      </c>
    </row>
    <row r="3" s="3" customFormat="1" ht="50.1" customHeight="1" spans="1:9">
      <c r="A3" s="17" t="s">
        <v>179</v>
      </c>
      <c r="B3" s="17" t="s">
        <v>180</v>
      </c>
      <c r="C3" s="47"/>
      <c r="D3" s="47"/>
      <c r="E3" s="47"/>
      <c r="F3" s="47"/>
      <c r="G3" s="47"/>
      <c r="H3" s="48"/>
      <c r="I3" s="47"/>
    </row>
    <row r="4" s="3" customFormat="1" ht="35.1" customHeight="1" spans="1:9">
      <c r="A4" s="16" t="s">
        <v>131</v>
      </c>
      <c r="B4" s="16"/>
      <c r="C4" s="16"/>
      <c r="D4" s="16"/>
      <c r="E4" s="18"/>
      <c r="F4" s="16"/>
      <c r="G4" s="16"/>
      <c r="H4" s="19"/>
      <c r="I4" s="45"/>
    </row>
    <row r="5" s="3" customFormat="1" ht="35.1" customHeight="1" spans="1:9">
      <c r="A5" s="16" t="s">
        <v>132</v>
      </c>
      <c r="B5" s="16" t="s">
        <v>133</v>
      </c>
      <c r="C5" s="16" t="s">
        <v>134</v>
      </c>
      <c r="D5" s="16" t="s">
        <v>135</v>
      </c>
      <c r="E5" s="16" t="s">
        <v>136</v>
      </c>
      <c r="F5" s="16" t="s">
        <v>137</v>
      </c>
      <c r="G5" s="16" t="s">
        <v>138</v>
      </c>
      <c r="H5" s="19" t="s">
        <v>139</v>
      </c>
      <c r="I5" s="16" t="s">
        <v>140</v>
      </c>
    </row>
    <row r="6" s="3" customFormat="1" ht="35.1" customHeight="1" spans="1:9">
      <c r="A6" s="16" t="s">
        <v>141</v>
      </c>
      <c r="B6" s="20" t="s">
        <v>142</v>
      </c>
      <c r="C6" s="17" t="s">
        <v>178</v>
      </c>
      <c r="D6" s="17">
        <v>25</v>
      </c>
      <c r="E6" s="21" t="s">
        <v>181</v>
      </c>
      <c r="F6" s="21" t="s">
        <v>145</v>
      </c>
      <c r="G6" s="17" t="s">
        <v>25</v>
      </c>
      <c r="H6" s="22" t="s">
        <v>24</v>
      </c>
      <c r="I6" s="16"/>
    </row>
    <row r="7" s="3" customFormat="1" ht="35.1" customHeight="1" spans="1:9">
      <c r="A7" s="16"/>
      <c r="B7" s="20" t="s">
        <v>146</v>
      </c>
      <c r="C7" s="23" t="s">
        <v>31</v>
      </c>
      <c r="D7" s="17">
        <v>0</v>
      </c>
      <c r="E7" s="24" t="s">
        <v>34</v>
      </c>
      <c r="F7" s="24" t="s">
        <v>35</v>
      </c>
      <c r="G7" s="17" t="s">
        <v>33</v>
      </c>
      <c r="H7" s="22" t="s">
        <v>32</v>
      </c>
      <c r="I7" s="46"/>
    </row>
    <row r="8" s="3" customFormat="1" ht="35.1" customHeight="1" spans="1:9">
      <c r="A8" s="16"/>
      <c r="B8" s="25" t="s">
        <v>182</v>
      </c>
      <c r="C8" s="11" t="s">
        <v>183</v>
      </c>
      <c r="D8" s="17">
        <v>0</v>
      </c>
      <c r="E8" s="26" t="s">
        <v>149</v>
      </c>
      <c r="F8" s="26" t="s">
        <v>39</v>
      </c>
      <c r="G8" s="17" t="s">
        <v>33</v>
      </c>
      <c r="H8" s="22" t="s">
        <v>32</v>
      </c>
      <c r="I8" s="46"/>
    </row>
    <row r="9" s="3" customFormat="1" ht="35.1" customHeight="1" spans="1:9">
      <c r="A9" s="49" t="s">
        <v>184</v>
      </c>
      <c r="B9" s="20" t="s">
        <v>152</v>
      </c>
      <c r="C9" s="23" t="s">
        <v>185</v>
      </c>
      <c r="D9" s="50">
        <v>12</v>
      </c>
      <c r="E9" s="24" t="s">
        <v>186</v>
      </c>
      <c r="F9" s="29" t="s">
        <v>187</v>
      </c>
      <c r="G9" s="30" t="s">
        <v>47</v>
      </c>
      <c r="H9" s="22" t="s">
        <v>32</v>
      </c>
      <c r="I9" s="16"/>
    </row>
    <row r="10" s="3" customFormat="1" ht="35.1" customHeight="1" spans="1:9">
      <c r="A10" s="51"/>
      <c r="B10" s="34"/>
      <c r="C10" s="23" t="s">
        <v>188</v>
      </c>
      <c r="D10" s="50">
        <v>4</v>
      </c>
      <c r="E10" s="24" t="s">
        <v>67</v>
      </c>
      <c r="F10" s="29" t="s">
        <v>187</v>
      </c>
      <c r="G10" s="30" t="s">
        <v>66</v>
      </c>
      <c r="H10" s="52" t="s">
        <v>75</v>
      </c>
      <c r="I10" s="16"/>
    </row>
    <row r="11" s="3" customFormat="1" ht="35.1" customHeight="1" spans="1:9">
      <c r="A11" s="51"/>
      <c r="B11" s="34"/>
      <c r="C11" s="23" t="s">
        <v>68</v>
      </c>
      <c r="D11" s="50">
        <v>12</v>
      </c>
      <c r="E11" s="24" t="s">
        <v>69</v>
      </c>
      <c r="F11" s="29" t="s">
        <v>189</v>
      </c>
      <c r="G11" s="30" t="s">
        <v>47</v>
      </c>
      <c r="H11" s="22" t="s">
        <v>32</v>
      </c>
      <c r="I11" s="16"/>
    </row>
    <row r="12" s="3" customFormat="1" ht="35.1" customHeight="1" spans="1:9">
      <c r="A12" s="51"/>
      <c r="B12" s="53" t="s">
        <v>156</v>
      </c>
      <c r="C12" s="23" t="s">
        <v>190</v>
      </c>
      <c r="D12" s="50">
        <v>100</v>
      </c>
      <c r="E12" s="24" t="s">
        <v>85</v>
      </c>
      <c r="F12" s="29" t="s">
        <v>187</v>
      </c>
      <c r="G12" s="17" t="s">
        <v>33</v>
      </c>
      <c r="H12" s="52" t="s">
        <v>75</v>
      </c>
      <c r="I12" s="16"/>
    </row>
    <row r="13" s="3" customFormat="1" ht="35.1" customHeight="1" spans="1:9">
      <c r="A13" s="51"/>
      <c r="B13" s="53"/>
      <c r="C13" s="54" t="s">
        <v>191</v>
      </c>
      <c r="D13" s="50">
        <v>100</v>
      </c>
      <c r="E13" s="55" t="s">
        <v>87</v>
      </c>
      <c r="F13" s="29" t="s">
        <v>187</v>
      </c>
      <c r="G13" s="17" t="s">
        <v>33</v>
      </c>
      <c r="H13" s="52" t="s">
        <v>75</v>
      </c>
      <c r="I13" s="16"/>
    </row>
    <row r="14" s="3" customFormat="1" ht="35.1" customHeight="1" spans="1:9">
      <c r="A14" s="51"/>
      <c r="B14" s="53"/>
      <c r="C14" s="54" t="s">
        <v>90</v>
      </c>
      <c r="D14" s="50">
        <v>100</v>
      </c>
      <c r="E14" s="55" t="s">
        <v>91</v>
      </c>
      <c r="F14" s="29" t="s">
        <v>189</v>
      </c>
      <c r="G14" s="17" t="s">
        <v>33</v>
      </c>
      <c r="H14" s="52" t="s">
        <v>75</v>
      </c>
      <c r="I14" s="16"/>
    </row>
    <row r="15" s="3" customFormat="1" ht="35.1" customHeight="1" spans="1:9">
      <c r="A15" s="51"/>
      <c r="B15" s="34" t="s">
        <v>159</v>
      </c>
      <c r="C15" s="54" t="s">
        <v>192</v>
      </c>
      <c r="D15" s="50">
        <v>100</v>
      </c>
      <c r="E15" s="55" t="s">
        <v>193</v>
      </c>
      <c r="F15" s="29" t="s">
        <v>187</v>
      </c>
      <c r="G15" s="17" t="s">
        <v>33</v>
      </c>
      <c r="H15" s="52" t="s">
        <v>75</v>
      </c>
      <c r="I15" s="16"/>
    </row>
    <row r="16" s="3" customFormat="1" ht="35.1" customHeight="1" spans="1:9">
      <c r="A16" s="51"/>
      <c r="B16" s="34"/>
      <c r="C16" s="30" t="s">
        <v>194</v>
      </c>
      <c r="D16" s="50">
        <v>100</v>
      </c>
      <c r="E16" s="56" t="s">
        <v>195</v>
      </c>
      <c r="F16" s="29" t="s">
        <v>187</v>
      </c>
      <c r="G16" s="17" t="s">
        <v>33</v>
      </c>
      <c r="H16" s="52" t="s">
        <v>75</v>
      </c>
      <c r="I16" s="16"/>
    </row>
    <row r="17" s="3" customFormat="1" ht="35.1" customHeight="1" spans="1:9">
      <c r="A17" s="57"/>
      <c r="B17" s="34"/>
      <c r="C17" s="37" t="s">
        <v>196</v>
      </c>
      <c r="D17" s="37" t="s">
        <v>197</v>
      </c>
      <c r="E17" s="21" t="s">
        <v>198</v>
      </c>
      <c r="F17" s="26" t="s">
        <v>199</v>
      </c>
      <c r="G17" s="37" t="s">
        <v>107</v>
      </c>
      <c r="H17" s="33" t="s">
        <v>105</v>
      </c>
      <c r="I17" s="46"/>
    </row>
    <row r="18" s="3" customFormat="1" ht="35.1" customHeight="1" spans="1:9">
      <c r="A18" s="16" t="s">
        <v>163</v>
      </c>
      <c r="B18" s="39" t="s">
        <v>164</v>
      </c>
      <c r="C18" s="17" t="s">
        <v>200</v>
      </c>
      <c r="D18" s="17" t="s">
        <v>165</v>
      </c>
      <c r="E18" s="40" t="s">
        <v>201</v>
      </c>
      <c r="F18" s="26" t="s">
        <v>202</v>
      </c>
      <c r="G18" s="17" t="s">
        <v>107</v>
      </c>
      <c r="H18" s="22" t="s">
        <v>105</v>
      </c>
      <c r="I18" s="16"/>
    </row>
    <row r="19" s="3" customFormat="1" ht="35.1" customHeight="1" spans="1:9">
      <c r="A19" s="41"/>
      <c r="B19" s="39" t="s">
        <v>168</v>
      </c>
      <c r="C19" s="11" t="s">
        <v>169</v>
      </c>
      <c r="D19" s="17" t="s">
        <v>165</v>
      </c>
      <c r="E19" s="21" t="s">
        <v>203</v>
      </c>
      <c r="F19" s="21" t="s">
        <v>167</v>
      </c>
      <c r="G19" s="17" t="s">
        <v>107</v>
      </c>
      <c r="H19" s="42" t="s">
        <v>105</v>
      </c>
      <c r="I19" s="10"/>
    </row>
    <row r="20" s="3" customFormat="1" ht="35.1" customHeight="1" spans="1:9">
      <c r="A20" s="16"/>
      <c r="B20" s="39" t="s">
        <v>204</v>
      </c>
      <c r="C20" s="43" t="s">
        <v>205</v>
      </c>
      <c r="D20" s="17" t="s">
        <v>165</v>
      </c>
      <c r="E20" s="21" t="s">
        <v>206</v>
      </c>
      <c r="F20" s="24" t="s">
        <v>207</v>
      </c>
      <c r="G20" s="17" t="s">
        <v>107</v>
      </c>
      <c r="H20" s="42" t="s">
        <v>105</v>
      </c>
      <c r="I20" s="16"/>
    </row>
    <row r="21" s="3" customFormat="1" ht="35.1" customHeight="1" spans="1:9">
      <c r="A21" s="16"/>
      <c r="B21" s="25" t="s">
        <v>171</v>
      </c>
      <c r="C21" s="11" t="s">
        <v>208</v>
      </c>
      <c r="D21" s="17" t="s">
        <v>165</v>
      </c>
      <c r="E21" s="21" t="s">
        <v>209</v>
      </c>
      <c r="F21" s="24" t="s">
        <v>210</v>
      </c>
      <c r="G21" s="17" t="s">
        <v>107</v>
      </c>
      <c r="H21" s="42" t="s">
        <v>105</v>
      </c>
      <c r="I21" s="16"/>
    </row>
    <row r="22" s="3" customFormat="1" ht="35.1" customHeight="1" spans="1:9">
      <c r="A22" s="16" t="s">
        <v>174</v>
      </c>
      <c r="B22" s="25" t="s">
        <v>175</v>
      </c>
      <c r="C22" s="17" t="s">
        <v>176</v>
      </c>
      <c r="D22" s="17">
        <v>90</v>
      </c>
      <c r="E22" s="40" t="s">
        <v>211</v>
      </c>
      <c r="F22" s="40" t="s">
        <v>212</v>
      </c>
      <c r="G22" s="17" t="s">
        <v>33</v>
      </c>
      <c r="H22" s="22" t="s">
        <v>32</v>
      </c>
      <c r="I22" s="16"/>
    </row>
  </sheetData>
  <mergeCells count="11">
    <mergeCell ref="A1:I1"/>
    <mergeCell ref="B2:D2"/>
    <mergeCell ref="G2:H2"/>
    <mergeCell ref="B3:I3"/>
    <mergeCell ref="A4:H4"/>
    <mergeCell ref="A6:A8"/>
    <mergeCell ref="A9:A17"/>
    <mergeCell ref="A18:A21"/>
    <mergeCell ref="B9:B11"/>
    <mergeCell ref="B12:B14"/>
    <mergeCell ref="B15:B17"/>
  </mergeCells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4" workbookViewId="0">
      <selection activeCell="B12" sqref="B12:B18"/>
    </sheetView>
  </sheetViews>
  <sheetFormatPr defaultColWidth="12" defaultRowHeight="15"/>
  <cols>
    <col min="1" max="2" width="14.8333333333333" style="4" customWidth="1"/>
    <col min="3" max="3" width="20.3333333333333" style="4" customWidth="1"/>
    <col min="4" max="4" width="10.5555555555556" style="4" customWidth="1"/>
    <col min="5" max="5" width="38.8888888888889" style="5" customWidth="1"/>
    <col min="6" max="6" width="42.1111111111111" style="4" customWidth="1"/>
    <col min="7" max="7" width="12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125</v>
      </c>
      <c r="B2" s="11" t="s">
        <v>2</v>
      </c>
      <c r="C2" s="10"/>
      <c r="D2" s="10"/>
      <c r="E2" s="12" t="s">
        <v>126</v>
      </c>
      <c r="F2" s="13" t="s">
        <v>213</v>
      </c>
      <c r="G2" s="14" t="s">
        <v>128</v>
      </c>
      <c r="H2" s="15"/>
      <c r="I2" s="44">
        <v>100</v>
      </c>
    </row>
    <row r="3" s="3" customFormat="1" ht="63" customHeight="1" spans="1:9">
      <c r="A3" s="16" t="s">
        <v>214</v>
      </c>
      <c r="B3" s="17" t="s">
        <v>215</v>
      </c>
      <c r="C3" s="16"/>
      <c r="D3" s="16"/>
      <c r="E3" s="18"/>
      <c r="F3" s="16"/>
      <c r="G3" s="16"/>
      <c r="H3" s="19"/>
      <c r="I3" s="16"/>
    </row>
    <row r="4" s="3" customFormat="1" ht="35.1" customHeight="1" spans="1:9">
      <c r="A4" s="16" t="s">
        <v>131</v>
      </c>
      <c r="B4" s="16"/>
      <c r="C4" s="16"/>
      <c r="D4" s="16"/>
      <c r="E4" s="18"/>
      <c r="F4" s="16"/>
      <c r="G4" s="16"/>
      <c r="H4" s="19"/>
      <c r="I4" s="45"/>
    </row>
    <row r="5" s="3" customFormat="1" ht="35.1" customHeight="1" spans="1:9">
      <c r="A5" s="16" t="s">
        <v>132</v>
      </c>
      <c r="B5" s="16" t="s">
        <v>133</v>
      </c>
      <c r="C5" s="16" t="s">
        <v>134</v>
      </c>
      <c r="D5" s="16" t="s">
        <v>135</v>
      </c>
      <c r="E5" s="16" t="s">
        <v>136</v>
      </c>
      <c r="F5" s="16" t="s">
        <v>137</v>
      </c>
      <c r="G5" s="16" t="s">
        <v>138</v>
      </c>
      <c r="H5" s="19" t="s">
        <v>139</v>
      </c>
      <c r="I5" s="16" t="s">
        <v>140</v>
      </c>
    </row>
    <row r="6" s="3" customFormat="1" ht="35.1" customHeight="1" spans="1:9">
      <c r="A6" s="16" t="s">
        <v>141</v>
      </c>
      <c r="B6" s="20" t="s">
        <v>142</v>
      </c>
      <c r="C6" s="17" t="s">
        <v>216</v>
      </c>
      <c r="D6" s="17">
        <v>20</v>
      </c>
      <c r="E6" s="21" t="s">
        <v>217</v>
      </c>
      <c r="F6" s="21" t="s">
        <v>218</v>
      </c>
      <c r="G6" s="17" t="s">
        <v>25</v>
      </c>
      <c r="H6" s="22" t="s">
        <v>24</v>
      </c>
      <c r="I6" s="16"/>
    </row>
    <row r="7" s="3" customFormat="1" ht="35.1" customHeight="1" spans="1:9">
      <c r="A7" s="16"/>
      <c r="B7" s="20" t="s">
        <v>142</v>
      </c>
      <c r="C7" s="23" t="s">
        <v>219</v>
      </c>
      <c r="D7" s="17">
        <v>20</v>
      </c>
      <c r="E7" s="21" t="s">
        <v>217</v>
      </c>
      <c r="F7" s="21" t="s">
        <v>218</v>
      </c>
      <c r="G7" s="17" t="s">
        <v>25</v>
      </c>
      <c r="H7" s="22" t="s">
        <v>24</v>
      </c>
      <c r="I7" s="16"/>
    </row>
    <row r="8" s="3" customFormat="1" ht="35.1" customHeight="1" spans="1:9">
      <c r="A8" s="16"/>
      <c r="B8" s="20" t="s">
        <v>142</v>
      </c>
      <c r="C8" s="23" t="s">
        <v>220</v>
      </c>
      <c r="D8" s="17">
        <v>11</v>
      </c>
      <c r="E8" s="21" t="s">
        <v>217</v>
      </c>
      <c r="F8" s="21" t="s">
        <v>218</v>
      </c>
      <c r="G8" s="17" t="s">
        <v>25</v>
      </c>
      <c r="H8" s="22" t="s">
        <v>24</v>
      </c>
      <c r="I8" s="16"/>
    </row>
    <row r="9" s="3" customFormat="1" ht="35.1" customHeight="1" spans="1:9">
      <c r="A9" s="16"/>
      <c r="B9" s="20" t="s">
        <v>142</v>
      </c>
      <c r="C9" s="23" t="s">
        <v>221</v>
      </c>
      <c r="D9" s="17">
        <v>49</v>
      </c>
      <c r="E9" s="21" t="s">
        <v>217</v>
      </c>
      <c r="F9" s="21" t="s">
        <v>218</v>
      </c>
      <c r="G9" s="17" t="s">
        <v>25</v>
      </c>
      <c r="H9" s="22" t="s">
        <v>24</v>
      </c>
      <c r="I9" s="16"/>
    </row>
    <row r="10" s="3" customFormat="1" ht="35.1" customHeight="1" spans="1:9">
      <c r="A10" s="16"/>
      <c r="B10" s="20" t="s">
        <v>146</v>
      </c>
      <c r="C10" s="23" t="s">
        <v>31</v>
      </c>
      <c r="D10" s="17">
        <v>0</v>
      </c>
      <c r="E10" s="24" t="s">
        <v>34</v>
      </c>
      <c r="F10" s="24" t="s">
        <v>35</v>
      </c>
      <c r="G10" s="17" t="s">
        <v>33</v>
      </c>
      <c r="H10" s="22" t="s">
        <v>32</v>
      </c>
      <c r="I10" s="46"/>
    </row>
    <row r="11" s="3" customFormat="1" ht="35.1" customHeight="1" spans="1:9">
      <c r="A11" s="16"/>
      <c r="B11" s="25" t="s">
        <v>148</v>
      </c>
      <c r="C11" s="11" t="s">
        <v>37</v>
      </c>
      <c r="D11" s="17">
        <v>0</v>
      </c>
      <c r="E11" s="26" t="s">
        <v>149</v>
      </c>
      <c r="F11" s="26" t="s">
        <v>39</v>
      </c>
      <c r="G11" s="17" t="s">
        <v>33</v>
      </c>
      <c r="H11" s="22" t="s">
        <v>32</v>
      </c>
      <c r="I11" s="46"/>
    </row>
    <row r="12" s="3" customFormat="1" ht="35.1" customHeight="1" spans="1:9">
      <c r="A12" s="27" t="s">
        <v>222</v>
      </c>
      <c r="B12" s="28" t="s">
        <v>223</v>
      </c>
      <c r="C12" s="23" t="s">
        <v>46</v>
      </c>
      <c r="D12" s="11">
        <v>1</v>
      </c>
      <c r="E12" s="21" t="s">
        <v>224</v>
      </c>
      <c r="F12" s="29" t="s">
        <v>225</v>
      </c>
      <c r="G12" s="30" t="s">
        <v>47</v>
      </c>
      <c r="H12" s="22" t="s">
        <v>32</v>
      </c>
      <c r="I12" s="16"/>
    </row>
    <row r="13" s="3" customFormat="1" ht="35.1" customHeight="1" spans="1:9">
      <c r="A13" s="31"/>
      <c r="B13" s="32"/>
      <c r="C13" s="23" t="s">
        <v>50</v>
      </c>
      <c r="D13" s="11">
        <v>20</v>
      </c>
      <c r="E13" s="21" t="s">
        <v>226</v>
      </c>
      <c r="F13" s="29" t="s">
        <v>227</v>
      </c>
      <c r="G13" s="30" t="s">
        <v>47</v>
      </c>
      <c r="H13" s="22" t="s">
        <v>32</v>
      </c>
      <c r="I13" s="16"/>
    </row>
    <row r="14" s="3" customFormat="1" ht="35.1" customHeight="1" spans="1:9">
      <c r="A14" s="31"/>
      <c r="B14" s="32"/>
      <c r="C14" s="23" t="s">
        <v>52</v>
      </c>
      <c r="D14" s="11">
        <v>10</v>
      </c>
      <c r="E14" s="21" t="s">
        <v>228</v>
      </c>
      <c r="F14" s="29" t="s">
        <v>229</v>
      </c>
      <c r="G14" s="30" t="s">
        <v>47</v>
      </c>
      <c r="H14" s="22" t="s">
        <v>32</v>
      </c>
      <c r="I14" s="22"/>
    </row>
    <row r="15" s="3" customFormat="1" ht="35.1" customHeight="1" spans="1:9">
      <c r="A15" s="31"/>
      <c r="B15" s="32"/>
      <c r="C15" s="11" t="s">
        <v>54</v>
      </c>
      <c r="D15" s="11">
        <v>20</v>
      </c>
      <c r="E15" s="21" t="s">
        <v>230</v>
      </c>
      <c r="F15" s="29" t="s">
        <v>231</v>
      </c>
      <c r="G15" s="30" t="s">
        <v>43</v>
      </c>
      <c r="H15" s="22" t="s">
        <v>32</v>
      </c>
      <c r="I15" s="16"/>
    </row>
    <row r="16" s="3" customFormat="1" ht="35.1" customHeight="1" spans="1:9">
      <c r="A16" s="31"/>
      <c r="B16" s="32"/>
      <c r="C16" s="23" t="s">
        <v>57</v>
      </c>
      <c r="D16" s="11">
        <v>20</v>
      </c>
      <c r="E16" s="21" t="s">
        <v>226</v>
      </c>
      <c r="F16" s="29" t="s">
        <v>227</v>
      </c>
      <c r="G16" s="30" t="s">
        <v>47</v>
      </c>
      <c r="H16" s="22" t="s">
        <v>32</v>
      </c>
      <c r="I16" s="22"/>
    </row>
    <row r="17" s="3" customFormat="1" ht="35.1" customHeight="1" spans="1:9">
      <c r="A17" s="31"/>
      <c r="B17" s="32"/>
      <c r="C17" s="23" t="s">
        <v>59</v>
      </c>
      <c r="D17" s="11">
        <v>5</v>
      </c>
      <c r="E17" s="21" t="s">
        <v>232</v>
      </c>
      <c r="F17" s="29" t="s">
        <v>227</v>
      </c>
      <c r="G17" s="30" t="s">
        <v>47</v>
      </c>
      <c r="H17" s="22" t="s">
        <v>32</v>
      </c>
      <c r="I17" s="22"/>
    </row>
    <row r="18" s="3" customFormat="1" ht="35.1" customHeight="1" spans="1:9">
      <c r="A18" s="31"/>
      <c r="B18" s="32"/>
      <c r="C18" s="23" t="s">
        <v>61</v>
      </c>
      <c r="D18" s="11">
        <v>12</v>
      </c>
      <c r="E18" s="21" t="s">
        <v>233</v>
      </c>
      <c r="F18" s="29" t="s">
        <v>227</v>
      </c>
      <c r="G18" s="30" t="s">
        <v>47</v>
      </c>
      <c r="H18" s="22" t="s">
        <v>32</v>
      </c>
      <c r="I18" s="16"/>
    </row>
    <row r="19" s="3" customFormat="1" ht="35.1" customHeight="1" spans="1:9">
      <c r="A19" s="31"/>
      <c r="B19" s="20" t="s">
        <v>156</v>
      </c>
      <c r="C19" s="23" t="s">
        <v>234</v>
      </c>
      <c r="D19" s="11" t="s">
        <v>235</v>
      </c>
      <c r="E19" s="21" t="s">
        <v>236</v>
      </c>
      <c r="F19" s="29" t="s">
        <v>237</v>
      </c>
      <c r="G19" s="30" t="s">
        <v>107</v>
      </c>
      <c r="H19" s="33" t="s">
        <v>105</v>
      </c>
      <c r="I19" s="16"/>
    </row>
    <row r="20" s="3" customFormat="1" ht="35.1" customHeight="1" spans="1:9">
      <c r="A20" s="31"/>
      <c r="B20" s="34"/>
      <c r="C20" s="35" t="s">
        <v>238</v>
      </c>
      <c r="D20" s="36">
        <v>90</v>
      </c>
      <c r="E20" s="21" t="s">
        <v>239</v>
      </c>
      <c r="F20" s="29" t="s">
        <v>240</v>
      </c>
      <c r="G20" s="30" t="s">
        <v>33</v>
      </c>
      <c r="H20" s="33" t="s">
        <v>32</v>
      </c>
      <c r="I20" s="16"/>
    </row>
    <row r="21" s="3" customFormat="1" ht="35.1" customHeight="1" spans="1:9">
      <c r="A21" s="31"/>
      <c r="B21" s="34"/>
      <c r="C21" s="35" t="s">
        <v>241</v>
      </c>
      <c r="D21" s="37">
        <v>90</v>
      </c>
      <c r="E21" s="21" t="s">
        <v>242</v>
      </c>
      <c r="F21" s="29" t="s">
        <v>240</v>
      </c>
      <c r="G21" s="30" t="s">
        <v>33</v>
      </c>
      <c r="H21" s="33" t="s">
        <v>32</v>
      </c>
      <c r="I21" s="16"/>
    </row>
    <row r="22" s="3" customFormat="1" ht="35.1" customHeight="1" spans="1:9">
      <c r="A22" s="31"/>
      <c r="B22" s="34"/>
      <c r="C22" s="35" t="s">
        <v>243</v>
      </c>
      <c r="D22" s="36">
        <v>90</v>
      </c>
      <c r="E22" s="21" t="s">
        <v>244</v>
      </c>
      <c r="F22" s="29" t="s">
        <v>240</v>
      </c>
      <c r="G22" s="30" t="s">
        <v>33</v>
      </c>
      <c r="H22" s="33" t="s">
        <v>32</v>
      </c>
      <c r="I22" s="16"/>
    </row>
    <row r="23" s="3" customFormat="1" ht="35.1" customHeight="1" spans="1:9">
      <c r="A23" s="38"/>
      <c r="B23" s="20" t="s">
        <v>159</v>
      </c>
      <c r="C23" s="17" t="s">
        <v>245</v>
      </c>
      <c r="D23" s="37">
        <v>85</v>
      </c>
      <c r="E23" s="21" t="s">
        <v>246</v>
      </c>
      <c r="F23" s="24" t="s">
        <v>247</v>
      </c>
      <c r="G23" s="30" t="s">
        <v>33</v>
      </c>
      <c r="H23" s="33" t="s">
        <v>32</v>
      </c>
      <c r="I23" s="46"/>
    </row>
    <row r="24" s="3" customFormat="1" ht="35.1" customHeight="1" spans="1:9">
      <c r="A24" s="16" t="s">
        <v>163</v>
      </c>
      <c r="B24" s="39" t="s">
        <v>164</v>
      </c>
      <c r="C24" s="17" t="s">
        <v>200</v>
      </c>
      <c r="D24" s="17" t="s">
        <v>165</v>
      </c>
      <c r="E24" s="40" t="s">
        <v>166</v>
      </c>
      <c r="F24" s="24" t="s">
        <v>202</v>
      </c>
      <c r="G24" s="17" t="s">
        <v>107</v>
      </c>
      <c r="H24" s="22" t="s">
        <v>105</v>
      </c>
      <c r="I24" s="16"/>
    </row>
    <row r="25" s="3" customFormat="1" ht="35.1" customHeight="1" spans="1:9">
      <c r="A25" s="41"/>
      <c r="B25" s="39" t="s">
        <v>168</v>
      </c>
      <c r="C25" s="11" t="s">
        <v>248</v>
      </c>
      <c r="D25" s="17" t="s">
        <v>165</v>
      </c>
      <c r="E25" s="21" t="s">
        <v>170</v>
      </c>
      <c r="F25" s="21" t="s">
        <v>167</v>
      </c>
      <c r="G25" s="17" t="s">
        <v>107</v>
      </c>
      <c r="H25" s="42" t="s">
        <v>105</v>
      </c>
      <c r="I25" s="10"/>
    </row>
    <row r="26" s="3" customFormat="1" ht="35.1" customHeight="1" spans="1:9">
      <c r="A26" s="16"/>
      <c r="B26" s="39" t="s">
        <v>204</v>
      </c>
      <c r="C26" s="43" t="s">
        <v>249</v>
      </c>
      <c r="D26" s="17" t="s">
        <v>165</v>
      </c>
      <c r="E26" s="21" t="s">
        <v>250</v>
      </c>
      <c r="F26" s="24" t="s">
        <v>207</v>
      </c>
      <c r="G26" s="17" t="s">
        <v>107</v>
      </c>
      <c r="H26" s="42" t="s">
        <v>105</v>
      </c>
      <c r="I26" s="16"/>
    </row>
    <row r="27" s="3" customFormat="1" ht="35.1" customHeight="1" spans="1:9">
      <c r="A27" s="16"/>
      <c r="B27" s="25" t="s">
        <v>171</v>
      </c>
      <c r="C27" s="11" t="s">
        <v>251</v>
      </c>
      <c r="D27" s="17" t="s">
        <v>165</v>
      </c>
      <c r="E27" s="21" t="s">
        <v>173</v>
      </c>
      <c r="F27" s="24" t="s">
        <v>210</v>
      </c>
      <c r="G27" s="17" t="s">
        <v>107</v>
      </c>
      <c r="H27" s="42" t="s">
        <v>105</v>
      </c>
      <c r="I27" s="16"/>
    </row>
    <row r="28" s="3" customFormat="1" ht="35.1" customHeight="1" spans="1:9">
      <c r="A28" s="16" t="s">
        <v>174</v>
      </c>
      <c r="B28" s="25" t="s">
        <v>175</v>
      </c>
      <c r="C28" s="17" t="s">
        <v>252</v>
      </c>
      <c r="D28" s="17">
        <v>90</v>
      </c>
      <c r="E28" s="40" t="s">
        <v>253</v>
      </c>
      <c r="F28" s="40" t="s">
        <v>254</v>
      </c>
      <c r="G28" s="17" t="s">
        <v>33</v>
      </c>
      <c r="H28" s="22" t="s">
        <v>32</v>
      </c>
      <c r="I28" s="16"/>
    </row>
    <row r="30" ht="21" customHeight="1"/>
  </sheetData>
  <mergeCells count="10">
    <mergeCell ref="A1:I1"/>
    <mergeCell ref="B2:D2"/>
    <mergeCell ref="G2:H2"/>
    <mergeCell ref="B3:I3"/>
    <mergeCell ref="A4:H4"/>
    <mergeCell ref="A6:A11"/>
    <mergeCell ref="A12:A23"/>
    <mergeCell ref="A24:A27"/>
    <mergeCell ref="B12:B18"/>
    <mergeCell ref="B19:B22"/>
  </mergeCells>
  <pageMargins left="0.590277777777778" right="0.590277777777778" top="0.904861111111111" bottom="0.786805555555556" header="0.393055555555556" footer="0.393055555555556"/>
  <pageSetup paperSize="9" scale="8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5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非财政供养县人大代表通讯费</vt:lpstr>
      <vt:lpstr>预算监督平台</vt:lpstr>
      <vt:lpstr>人大工作专项经费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2024-12-24T03:25:00Z</cp:lastPrinted>
  <dcterms:modified xsi:type="dcterms:W3CDTF">2025-05-09T04:40:16Z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FEFD91AE4E3443A8A2FCF3E28EF4FE08_13</vt:lpwstr>
  </property>
  <property fmtid="{D5CDD505-2E9C-101B-9397-08002B2CF9AE}" pid="5" name="KSOReadingLayout">
    <vt:bool>true</vt:bool>
  </property>
</Properties>
</file>