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activeTab="8"/>
  </bookViews>
  <sheets>
    <sheet name="整体支出绩效目标表" sheetId="2" r:id="rId1"/>
    <sheet name="党报党刊征订经费" sheetId="3" r:id="rId2"/>
    <sheet name="老放映员生活困难补助" sheetId="9" r:id="rId3"/>
    <sheet name="萨岁广场运行维护费" sheetId="10" r:id="rId4"/>
    <sheet name="网信办相关工作经费" sheetId="11" r:id="rId5"/>
    <sheet name="新闻宣传报道奖" sheetId="12" r:id="rId6"/>
    <sheet name="宣传部相关工作经费" sheetId="13" r:id="rId7"/>
    <sheet name="宣传经费" sheetId="14" r:id="rId8"/>
    <sheet name="怀化电视台2023年度合作经费" sheetId="15" r:id="rId9"/>
  </sheets>
  <definedNames>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<sst xmlns="http://schemas.openxmlformats.org/spreadsheetml/2006/main" count="839" uniqueCount="280">
  <si>
    <t>整体绩效目标申报表</t>
  </si>
  <si>
    <t>部门单位名称</t>
  </si>
  <si>
    <t>通道侗族自治县委员会宣传部</t>
  </si>
  <si>
    <t>部门（单位）职责</t>
  </si>
  <si>
    <t>（一）贯彻落实宣传思想文化工作重大政策和事业发展总体规划，统筹协调推进宣传思想文化领域法治建设，按照县委统一部署，协调全县宣传思想文化系统各部门之间的工作。 
　　（二）统筹协调全县党的意识形态工作，贯彻落实党中央、省委、市委和县委关于意识形态工作决策部署，组织协调意识形态工作责任制落实和日常监督检查，结合巡视巡察工作开展专项检查。
　　（三）统筹指导协调全县理论研究、理论学习、理论宣传工作，组织推动理论武装工作。负责为全县各级党组织理论学习中心组学习提供有关服务，组织实施理论宣讲活动等。
　　（四）负责规划组织全局性思想政治工作，配合县委组织部做好党员教育工作，会同有关部门研究和改进群众思想教育工作。负责统筹指导全县社会宣传教育工作，协调开展形势政策教育、国防教育和重大典型宣传，指导推动爱国主义教育基地建设和管理，协调重大纪念活动的组织和宣传。
（五）统筹分析研判和引导社会舆论，指导协调县直新闻工作，组织全县突发公共事件应急新闻工作。
（六）落实新闻出版业的管理政策，管理新闻出版行政事务，组织协调有关行政审批工作，统筹规划和指导协调新闻出版事业、产业发展，监督管理出版物内容和质量，监督管理印刷业，管理著作权等。组织指导协调全县“扫黄打非”工作。负责全县新闻记者证的核发管理。改为负责全县新闻记者证的审核备案管理。
（七）统筹指导协调全县互联网宣传和信息内容管理工作。统筹协调数字新媒体的建设与管理。
（八）统筹指导协调推动全县精神文化产品的创作和生产，协调组织中华优秀传统文化传承发展有关工作，指导协调推动群众文化体育建设。
　　（九）负责管理全县电影行政事务，指导监管电影发行、放映工作，指导协调全县性重大电影活动。
（十）对全县新闻出版、广播影视、文化艺术业改革发展提出政策性建议，统筹指导协调文化体制改革和文化事业、文化产业及旅游业发展。指导协调国有文化资产监管工作。承担县文化改革发展领导小组办公室日常工作。
（十一）统筹指导协调全县舆情信息工作，组织协调开展舆情信息收集分析研判和调查研究工作，跟踪了解、研究掌握宣传舆情动态。
（十二）统筹协调全县对外宣传工作，指导协调有关部门研究落实对外宣传工作重大方针政策和拟订对外宣传事业发展规划，指导协调对外文化交流工作。负责组织开展全县新闻领域对外交流与合作，会同有关部门做好境外来访记者采访事务方面的工作；组织协调涉及港澳新闻宣传工作，协同有关部门开展涉台问题的宣传工作。
（十三）统筹协调组织开展全县新闻发布工作，承担县委新闻发布有关组织协调工作，负责县政府新闻发布组织实施工作，指导协调县直各部门和各乡镇的新闻发布工作，推动新闻发言人制度建设和实施。拟订重大问题对外宣传口径。</t>
  </si>
  <si>
    <t>年度总体目标</t>
  </si>
  <si>
    <t xml:space="preserve">1.强化理论学习宣传和研究；                                                  
2.巩固壮大主流思想舆论；                                                              
3.不断提升社会文明程度；
4.繁荣发展文化事业和文化产业；
5.推进重点项目建设进度。      </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</si>
  <si>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</si>
  <si>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</si>
  <si>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</si>
  <si>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</si>
  <si>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</si>
  <si>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</si>
  <si>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</si>
  <si>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</si>
  <si>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</si>
  <si>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</si>
  <si>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</si>
  <si>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</si>
  <si>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</si>
  <si>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</si>
  <si>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</si>
  <si>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</si>
  <si>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单位整体经费</t>
  </si>
  <si>
    <t>≤</t>
  </si>
  <si>
    <t>万元</t>
  </si>
  <si>
    <t>考核部门整体成本控制情况。</t>
  </si>
  <si>
    <t>成本控制在总成本范围内，得10分，每超出10%，扣0.5分，扣完为止。</t>
  </si>
  <si>
    <t>社会成本指标</t>
  </si>
  <si>
    <t>社会成本节约率</t>
  </si>
  <si>
    <t>≥</t>
  </si>
  <si>
    <t>%</t>
  </si>
  <si>
    <t>社会成本指标节约率＝(计划成本-实际成本) /计划成本×100%。</t>
  </si>
  <si>
    <t>社会成本节约率为0，得5分，每下降1%，扣0.5分，扣完为止。（如不适用，直接计分）</t>
  </si>
  <si>
    <t>生态环境成本
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</si>
  <si>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</si>
  <si>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</si>
  <si>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</si>
  <si>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</si>
  <si>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</si>
  <si>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中心组学习次数</t>
  </si>
  <si>
    <t>次</t>
  </si>
  <si>
    <t>考核完成组织县委中心组理论学习次数。</t>
  </si>
  <si>
    <t>按计划完成计2分，每减少1次扣0.2分，扣完为止。</t>
  </si>
  <si>
    <t>全民阅读场次</t>
  </si>
  <si>
    <t>考核完成全民阅读次数。</t>
  </si>
  <si>
    <t>主流媒体上稿</t>
  </si>
  <si>
    <t>篇</t>
  </si>
  <si>
    <t>考核完成主流媒体上稿篇数</t>
  </si>
  <si>
    <t>按计划完成计2分，每减少1%扣0.2分，扣完为止。</t>
  </si>
  <si>
    <t>社会宣传标语制作数</t>
  </si>
  <si>
    <t>条</t>
  </si>
  <si>
    <t>考核完成社会宣传标语制作数</t>
  </si>
  <si>
    <t>扫黄打非集中检查
次数</t>
  </si>
  <si>
    <t>考核完成扫黄打非集中检查次数</t>
  </si>
  <si>
    <t>按计划完成计2分，每减少1次扣0.5分，扣完为止。</t>
  </si>
  <si>
    <t>质量指标</t>
  </si>
  <si>
    <t>中心组学习完成率</t>
  </si>
  <si>
    <t>=</t>
  </si>
  <si>
    <t>100</t>
  </si>
  <si>
    <t>考核组织中心组学习完成情况。</t>
  </si>
  <si>
    <t>完成100%得3分，每下降1%，扣0.3分，扣完为止。</t>
  </si>
  <si>
    <t>符合全民阅读要求</t>
  </si>
  <si>
    <t>考核符合全民阅读要求情况。</t>
  </si>
  <si>
    <t>资金使用合规率</t>
  </si>
  <si>
    <t>考核部门资金使用合规性。</t>
  </si>
  <si>
    <t>合规率100%得4分，每下降1%，扣0.3分，扣完为止。</t>
  </si>
  <si>
    <t>时效指标</t>
  </si>
  <si>
    <t>工作完成时间</t>
  </si>
  <si>
    <t>定性</t>
  </si>
  <si>
    <t>2025年12月
31日前</t>
  </si>
  <si>
    <t>无</t>
  </si>
  <si>
    <t>考核整体工作完成时间</t>
  </si>
  <si>
    <t>按计划在2025年12月31日前完成得10分，每推迟10天扣1分，扣完为止。</t>
  </si>
  <si>
    <t>效益指标
(30分)</t>
  </si>
  <si>
    <t>经济效益指标</t>
  </si>
  <si>
    <t>服务经济发展</t>
  </si>
  <si>
    <t>效果明显</t>
  </si>
  <si>
    <t>考核部门履职对经济发展所带来的直接或间接影响情况。</t>
  </si>
  <si>
    <t>效果明显得10分，效果一般得5分，否则不得分。</t>
  </si>
  <si>
    <t>社会效益指标</t>
  </si>
  <si>
    <t>培育践行主流价值、丰富活跃文化生活、持续推进移风易俗</t>
  </si>
  <si>
    <t>考核部门履职对社会发展所带来的直接或间接影响情况。</t>
  </si>
  <si>
    <t>可持续影响
指标</t>
  </si>
  <si>
    <t>提升宣传思想文化系统干部队伍专业能力和水平</t>
  </si>
  <si>
    <t>考核部门履职对可持续发展所带来的直接或间接影响情况。</t>
  </si>
  <si>
    <t>满意度指标
(10分）</t>
  </si>
  <si>
    <t>服务对象
满意度指标</t>
  </si>
  <si>
    <t>党员干部满意度</t>
  </si>
  <si>
    <t>95</t>
  </si>
  <si>
    <t>考核党员干部对部门履职的满意度情况</t>
  </si>
  <si>
    <t>满意度达95%得5分，每下降1%，扣0.5分，扣完为止。</t>
  </si>
  <si>
    <t>社会公众满意度</t>
  </si>
  <si>
    <t>考核社会公众对部门履职的满意度情况</t>
  </si>
  <si>
    <t>项目支出绩效目标表</t>
  </si>
  <si>
    <t>部门（单位）    名称 (盖章）</t>
  </si>
  <si>
    <t>项目名称</t>
  </si>
  <si>
    <t>党报党刊征订经费</t>
  </si>
  <si>
    <t>预算金额（万元）</t>
  </si>
  <si>
    <t>项目支出       绩效目标</t>
  </si>
  <si>
    <t>严格规范报刊发行秩序，高度重视发行工作，落实订阅任务，保障订阅经费，做好传播覆盖，优化发行机制，将党报党刊作为公共文化产品予以订购的做法，
结合实际推动党报党刊部分统一订阅并探索建立长效机制。</t>
  </si>
  <si>
    <t>指标值内容</t>
  </si>
  <si>
    <t>评（扣）分标准</t>
  </si>
  <si>
    <t>度量单位</t>
  </si>
  <si>
    <t>征订费用</t>
  </si>
  <si>
    <t>考核项目成本控制情况。</t>
  </si>
  <si>
    <t>项目成本控制在总成本范围内，得10分，每超出10%，扣0.5分，扣完为止。</t>
  </si>
  <si>
    <t>生态环境成本节约率＝(计划成本-实际成本) /计划成本×100%。</t>
  </si>
  <si>
    <t>产出指标
（30分）</t>
  </si>
  <si>
    <t>征订报刊数量</t>
  </si>
  <si>
    <t>考核征订报刊数量</t>
  </si>
  <si>
    <t>项目按计划完成得10分，每减少1种，扣1分，扣完为止。</t>
  </si>
  <si>
    <t>种</t>
  </si>
  <si>
    <t>考核资金使用合规率</t>
  </si>
  <si>
    <t>合规率100%得5分，每下降1%，扣0.5分，扣完为止</t>
  </si>
  <si>
    <t>订阅完成率</t>
  </si>
  <si>
    <t>考核统一订阅完成情况</t>
  </si>
  <si>
    <t>完成率100%得5分，每下降1%，扣0.5分，扣完为止</t>
  </si>
  <si>
    <t>项目完成时间</t>
  </si>
  <si>
    <t>考核项目完成时间</t>
  </si>
  <si>
    <t>项目在2025年12月31日前完成得10分，每推迟10天扣1分，扣完为止。</t>
  </si>
  <si>
    <t>效益指标
（30分）</t>
  </si>
  <si>
    <t>发挥专项资金使用效益</t>
  </si>
  <si>
    <t>项目实施对经济发展所带来的直接或间接影响情况。</t>
  </si>
  <si>
    <t>效果明显得10分，效果一般5分，否则不得分。</t>
  </si>
  <si>
    <t>及时把党的主流声音
传到千家万户</t>
  </si>
  <si>
    <t>考核项目实施对社会发展所带来的直接或间接影响情况。</t>
  </si>
  <si>
    <t>可持续影响指标</t>
  </si>
  <si>
    <t>探索建立长效机制</t>
  </si>
  <si>
    <t>考核项目实施对可持续发展所带来的直接或间接影响情况。</t>
  </si>
  <si>
    <t>满意度指标
（10分）</t>
  </si>
  <si>
    <t>考核服务对象满意度。</t>
  </si>
  <si>
    <t>满意度95%及以上得10分，每下降1%，扣0.5分，扣完为止。</t>
  </si>
  <si>
    <t>老放映员生活困难补助</t>
  </si>
  <si>
    <t>及时足额发放老放映员生活困难补助。</t>
  </si>
  <si>
    <t>生活补助金额</t>
  </si>
  <si>
    <t>项目成本控制在总成本范围内，得10分，每超出1%，扣0.5分，扣完为止。</t>
  </si>
  <si>
    <t>生态环境成本
节约率</t>
  </si>
  <si>
    <t>发放人数</t>
  </si>
  <si>
    <t>考核完成补助发放人数</t>
  </si>
  <si>
    <t>项目按计划完成得10分，每减少1人扣0.5分，扣完为止</t>
  </si>
  <si>
    <t>人</t>
  </si>
  <si>
    <t>发放标准准确率</t>
  </si>
  <si>
    <t>考核补助发放标准准确率</t>
  </si>
  <si>
    <t>准确率达100%得5分，每下降1%，扣0.5分，扣完为止</t>
  </si>
  <si>
    <t>＝</t>
  </si>
  <si>
    <t>补助对象合规性</t>
  </si>
  <si>
    <t>考核补助对象合规性</t>
  </si>
  <si>
    <t>合规性达100%得5分，每下降1%，扣0.5分，扣完为止</t>
  </si>
  <si>
    <t>补助发放及时性</t>
  </si>
  <si>
    <t>考核补助是否按时发放</t>
  </si>
  <si>
    <t>及时性达100%得10分，每下降1%，扣0.5分，扣完为止</t>
  </si>
  <si>
    <t>减轻老放映员
生活压力</t>
  </si>
  <si>
    <t>有效解决老放映员
生活状况</t>
  </si>
  <si>
    <t>让老放映员感受到
国家和党的温暖</t>
  </si>
  <si>
    <t>补助对象满意度</t>
  </si>
  <si>
    <t>考核补助对象满意度。</t>
  </si>
  <si>
    <t>萨岁广场运行维护费</t>
  </si>
  <si>
    <t>萨岁广场办公设施、水电设施、器具设备保养修理，日常照明、维护、旅游旺季、节庆灯光秀用水用电。</t>
  </si>
  <si>
    <t>维护费、水电费</t>
  </si>
  <si>
    <t>每年检修次数</t>
  </si>
  <si>
    <t>考核完成检修次数。</t>
  </si>
  <si>
    <t>项目按计划完成得10分，每减少1次，扣2.5分，扣完为止</t>
  </si>
  <si>
    <t>设备、设施正常运转率</t>
  </si>
  <si>
    <t>考核设备、设施正常运转率</t>
  </si>
  <si>
    <t>设备、设施正常运转率达100%得10分，每下降1%，扣0.5分，扣完为止</t>
  </si>
  <si>
    <t>每天照明时长</t>
  </si>
  <si>
    <t>考核广场每天照明时长</t>
  </si>
  <si>
    <t>项目按计划完成得10分，否则酌情扣分。</t>
  </si>
  <si>
    <t>小时</t>
  </si>
  <si>
    <t>有效使用财政资金</t>
  </si>
  <si>
    <t>消除安全隐患 ，美化亮化
通道，为广大群众提供方便</t>
  </si>
  <si>
    <t>提升县城的旅游品位</t>
  </si>
  <si>
    <t>考核社会公众满意度。</t>
  </si>
  <si>
    <r>
      <rPr>
        <sz val="10"/>
        <rFont val="宋体"/>
        <charset val="134"/>
      </rPr>
      <t>部门（单位）</t>
    </r>
    <r>
      <rPr>
        <sz val="10"/>
        <rFont val="Times New Roman"/>
        <charset val="134"/>
      </rPr>
      <t xml:space="preserve">    </t>
    </r>
    <r>
      <rPr>
        <sz val="10"/>
        <rFont val="宋体"/>
        <charset val="134"/>
      </rPr>
      <t>名称</t>
    </r>
    <r>
      <rPr>
        <sz val="10"/>
        <rFont val="Times New Roman"/>
        <charset val="134"/>
      </rPr>
      <t xml:space="preserve"> (</t>
    </r>
    <r>
      <rPr>
        <sz val="10"/>
        <rFont val="宋体"/>
        <charset val="134"/>
      </rPr>
      <t>盖章）</t>
    </r>
  </si>
  <si>
    <t>通道侗族自治县委宣传部本级</t>
  </si>
  <si>
    <r>
      <rPr>
        <sz val="10"/>
        <rFont val="宋体"/>
        <charset val="134"/>
      </rPr>
      <t>项目名称</t>
    </r>
  </si>
  <si>
    <t>网信办相关工作经费</t>
  </si>
  <si>
    <r>
      <rPr>
        <sz val="10"/>
        <rFont val="宋体"/>
        <charset val="134"/>
      </rPr>
      <t>预算金额（万元）</t>
    </r>
  </si>
  <si>
    <r>
      <rPr>
        <sz val="10"/>
        <color theme="1"/>
        <rFont val="宋体"/>
        <charset val="134"/>
      </rPr>
      <t>项目支出</t>
    </r>
    <r>
      <rPr>
        <sz val="10"/>
        <color theme="1"/>
        <rFont val="Times New Roman"/>
        <charset val="134"/>
      </rPr>
      <t xml:space="preserve">       
</t>
    </r>
    <r>
      <rPr>
        <sz val="10"/>
        <color theme="1"/>
        <rFont val="宋体"/>
        <charset val="134"/>
      </rPr>
      <t>绩效目标</t>
    </r>
  </si>
  <si>
    <t>加强网上主流舆论宣传，网络安全和数据安全保障体系建设，强化网上舆情监控管控，推进网络综合治理体系建设，构建清朗网络生态，服务保障社会和谐稳定。</t>
  </si>
  <si>
    <r>
      <rPr>
        <sz val="10"/>
        <color theme="1"/>
        <rFont val="宋体"/>
        <charset val="134"/>
      </rPr>
      <t>绩效指标</t>
    </r>
  </si>
  <si>
    <r>
      <rPr>
        <sz val="10"/>
        <color theme="1"/>
        <rFont val="宋体"/>
        <charset val="134"/>
      </rPr>
      <t>一级指标</t>
    </r>
  </si>
  <si>
    <r>
      <rPr>
        <sz val="10"/>
        <color theme="1"/>
        <rFont val="宋体"/>
        <charset val="134"/>
      </rPr>
      <t>二级指标</t>
    </r>
  </si>
  <si>
    <r>
      <rPr>
        <sz val="10"/>
        <color theme="1"/>
        <rFont val="宋体"/>
        <charset val="134"/>
      </rPr>
      <t>三级指标</t>
    </r>
  </si>
  <si>
    <r>
      <rPr>
        <sz val="10"/>
        <color theme="1"/>
        <rFont val="宋体"/>
        <charset val="134"/>
      </rPr>
      <t>指标值</t>
    </r>
  </si>
  <si>
    <r>
      <rPr>
        <sz val="10"/>
        <color theme="1"/>
        <rFont val="宋体"/>
        <charset val="134"/>
      </rPr>
      <t>指标值内容</t>
    </r>
  </si>
  <si>
    <r>
      <rPr>
        <sz val="10"/>
        <color theme="1"/>
        <rFont val="宋体"/>
        <charset val="134"/>
      </rPr>
      <t>评（扣）分标准</t>
    </r>
  </si>
  <si>
    <r>
      <rPr>
        <sz val="10"/>
        <color theme="1"/>
        <rFont val="宋体"/>
        <charset val="134"/>
      </rPr>
      <t>度量单位</t>
    </r>
  </si>
  <si>
    <r>
      <rPr>
        <sz val="10"/>
        <color theme="1"/>
        <rFont val="宋体"/>
        <charset val="134"/>
      </rPr>
      <t>指标值类型</t>
    </r>
  </si>
  <si>
    <r>
      <rPr>
        <sz val="10"/>
        <color theme="1"/>
        <rFont val="宋体"/>
        <charset val="134"/>
      </rPr>
      <t>备注</t>
    </r>
  </si>
  <si>
    <r>
      <rPr>
        <sz val="10"/>
        <color theme="1"/>
        <rFont val="宋体"/>
        <charset val="134"/>
      </rPr>
      <t>成本指标</t>
    </r>
    <r>
      <rPr>
        <sz val="10"/>
        <color theme="1"/>
        <rFont val="Times New Roman"/>
        <charset val="134"/>
      </rPr>
      <t xml:space="preserve">
</t>
    </r>
    <r>
      <rPr>
        <sz val="10"/>
        <color theme="1"/>
        <rFont val="宋体"/>
        <charset val="134"/>
      </rPr>
      <t>（</t>
    </r>
    <r>
      <rPr>
        <sz val="10"/>
        <color theme="1"/>
        <rFont val="Times New Roman"/>
        <charset val="134"/>
      </rPr>
      <t>20</t>
    </r>
    <r>
      <rPr>
        <sz val="10"/>
        <color theme="1"/>
        <rFont val="宋体"/>
        <charset val="134"/>
      </rPr>
      <t>分）</t>
    </r>
  </si>
  <si>
    <r>
      <rPr>
        <sz val="10"/>
        <rFont val="宋体"/>
        <charset val="134"/>
      </rPr>
      <t>经济成本指标</t>
    </r>
  </si>
  <si>
    <t>网络日常维护、制度建设、
设备配备、网评员费用
等费用</t>
  </si>
  <si>
    <r>
      <rPr>
        <sz val="10"/>
        <rFont val="宋体"/>
        <charset val="134"/>
      </rPr>
      <t>社会成本指标</t>
    </r>
  </si>
  <si>
    <r>
      <rPr>
        <sz val="10"/>
        <color rgb="FF000000"/>
        <rFont val="宋体"/>
        <charset val="134"/>
      </rPr>
      <t>生态环境成本</t>
    </r>
    <r>
      <rPr>
        <sz val="10"/>
        <color rgb="FF000000"/>
        <rFont val="Times New Roman"/>
        <charset val="134"/>
      </rPr>
      <t xml:space="preserve">
</t>
    </r>
    <r>
      <rPr>
        <sz val="10"/>
        <color rgb="FF000000"/>
        <rFont val="宋体"/>
        <charset val="134"/>
      </rPr>
      <t>指标</t>
    </r>
  </si>
  <si>
    <r>
      <rPr>
        <sz val="10"/>
        <rFont val="宋体"/>
        <charset val="134"/>
      </rPr>
      <t>数量指标</t>
    </r>
  </si>
  <si>
    <t>核心及基层网评员数量</t>
  </si>
  <si>
    <t>考核核心及基层网评员人数</t>
  </si>
  <si>
    <t>项目按计划完成得5分，每减少1人，扣0.5分，扣完为止</t>
  </si>
  <si>
    <t>开展网络安全检查单位个数</t>
  </si>
  <si>
    <t>考核开展网络安全检查单位个数</t>
  </si>
  <si>
    <t>项目按计划完成得5分，每减少1个，扣0.5分，扣完为止</t>
  </si>
  <si>
    <t>个</t>
  </si>
  <si>
    <r>
      <rPr>
        <sz val="10"/>
        <rFont val="宋体"/>
        <charset val="134"/>
      </rPr>
      <t>质量指标</t>
    </r>
  </si>
  <si>
    <t>符合网络安全标准</t>
  </si>
  <si>
    <t>考核符合网络安全标准情况</t>
  </si>
  <si>
    <t>符合网络安全标准100%得10分，每下降1%，扣0.5分，扣完为止</t>
  </si>
  <si>
    <r>
      <rPr>
        <sz val="10"/>
        <rFont val="宋体"/>
        <charset val="134"/>
      </rPr>
      <t>时效指标</t>
    </r>
  </si>
  <si>
    <t>监控时效</t>
  </si>
  <si>
    <t>考核监控时效。</t>
  </si>
  <si>
    <t>项目按计划完成得10分，每减少1小时扣2分，扣完为止。</t>
  </si>
  <si>
    <r>
      <rPr>
        <sz val="10"/>
        <color theme="1"/>
        <rFont val="宋体"/>
        <charset val="134"/>
      </rPr>
      <t>效益指标</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</si>
  <si>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r>
      <rPr>
        <sz val="10"/>
        <color rgb="FF000000"/>
        <rFont val="宋体"/>
        <charset val="134"/>
      </rPr>
      <t>经济效益指标</t>
    </r>
  </si>
  <si>
    <r>
      <rPr>
        <sz val="10"/>
        <color rgb="FF000000"/>
        <rFont val="宋体"/>
        <charset val="134"/>
      </rPr>
      <t>社会效益指标</t>
    </r>
  </si>
  <si>
    <t>正面引导社会舆论，
净化网络环境</t>
  </si>
  <si>
    <r>
      <rPr>
        <sz val="10"/>
        <color rgb="FF000000"/>
        <rFont val="宋体"/>
        <charset val="134"/>
      </rPr>
      <t>可持续影响</t>
    </r>
    <r>
      <rPr>
        <sz val="10"/>
        <color rgb="FF000000"/>
        <rFont val="Times New Roman"/>
        <charset val="134"/>
      </rPr>
      <t xml:space="preserve">
</t>
    </r>
    <r>
      <rPr>
        <sz val="10"/>
        <color rgb="FF000000"/>
        <rFont val="宋体"/>
        <charset val="134"/>
      </rPr>
      <t>指标</t>
    </r>
  </si>
  <si>
    <t>维持互联网持续
健康发展</t>
  </si>
  <si>
    <r>
      <rPr>
        <sz val="10"/>
        <color theme="1"/>
        <rFont val="宋体"/>
        <charset val="134"/>
      </rPr>
      <t>满意度指标</t>
    </r>
    <r>
      <rPr>
        <sz val="10"/>
        <color theme="1"/>
        <rFont val="Times New Roman"/>
        <charset val="134"/>
      </rPr>
      <t xml:space="preserve">
</t>
    </r>
    <r>
      <rPr>
        <sz val="10"/>
        <color theme="1"/>
        <rFont val="宋体"/>
        <charset val="134"/>
      </rPr>
      <t>（</t>
    </r>
    <r>
      <rPr>
        <sz val="10"/>
        <color theme="1"/>
        <rFont val="Times New Roman"/>
        <charset val="134"/>
      </rPr>
      <t>10</t>
    </r>
    <r>
      <rPr>
        <sz val="10"/>
        <color theme="1"/>
        <rFont val="宋体"/>
        <charset val="134"/>
      </rPr>
      <t>分）</t>
    </r>
  </si>
  <si>
    <r>
      <rPr>
        <sz val="10"/>
        <color rgb="FF000000"/>
        <rFont val="宋体"/>
        <charset val="134"/>
      </rPr>
      <t>服务对象</t>
    </r>
    <r>
      <rPr>
        <sz val="10"/>
        <color rgb="FF000000"/>
        <rFont val="Times New Roman"/>
        <charset val="134"/>
      </rPr>
      <t xml:space="preserve">
</t>
    </r>
    <r>
      <rPr>
        <sz val="10"/>
        <color rgb="FF000000"/>
        <rFont val="宋体"/>
        <charset val="134"/>
      </rPr>
      <t>满意度指标</t>
    </r>
  </si>
  <si>
    <t>新闻宣传报道奖</t>
  </si>
  <si>
    <t>对在国家、省、市、县级媒体、内刊（简报）等媒体发表正面宣传报道稿件的宣传人才进行及时足额发放奖励金。</t>
  </si>
  <si>
    <t>奖励费用</t>
  </si>
  <si>
    <t>主流媒体数量</t>
  </si>
  <si>
    <t>考核完成主流媒体数量</t>
  </si>
  <si>
    <t>项目按计划完成得10分，每减少1个，扣0.5分，扣完为止</t>
  </si>
  <si>
    <t>奖励对象合规性</t>
  </si>
  <si>
    <t>考核奖励对象合规性</t>
  </si>
  <si>
    <t>合规性达100%得10分，每下降1%，扣0.5分，扣完为止</t>
  </si>
  <si>
    <t>截稿时长</t>
  </si>
  <si>
    <t>考核截稿时长</t>
  </si>
  <si>
    <t>月</t>
  </si>
  <si>
    <t>有效提高宣传人才
创作积极性</t>
  </si>
  <si>
    <t>新闻宣传报道
可持续</t>
  </si>
  <si>
    <t>宣传部相关工作经费</t>
  </si>
  <si>
    <t>壮大主流舆论，提升社会文明程度，推动文化高质量发展，维护意识形态安全　，全面落实“三高四新”战略定位和使命任务。</t>
  </si>
  <si>
    <t>广告制作、印刷、学习资料、
办公费、劳务费等费用</t>
  </si>
  <si>
    <t>宣讲团人数</t>
  </si>
  <si>
    <t>考核宣讲团人数</t>
  </si>
  <si>
    <t>意识形态专项检查单位个数</t>
  </si>
  <si>
    <t>考核完成意识形态专项检查单位个数</t>
  </si>
  <si>
    <t>活动完成率</t>
  </si>
  <si>
    <t>考核活动完成率</t>
  </si>
  <si>
    <t>完成率达100%得5分，每下降1%，扣0.5分，扣完为止</t>
  </si>
  <si>
    <t>考核项目资金使用合规率</t>
  </si>
  <si>
    <t>合规率达100%得5分，每下降1%，扣0.5分，扣完为止</t>
  </si>
  <si>
    <t>平均宣讲课时</t>
  </si>
  <si>
    <t>考核平均宣讲课时</t>
  </si>
  <si>
    <t>平均宣讲课时≥2小时的10分，否则不得分。</t>
  </si>
  <si>
    <t>切实把文明城市、文明村镇、文明单位贯穿融入核心价值观，加强社会主义精神文明建设</t>
  </si>
  <si>
    <t>提升通道的知名度与美誉度，
不断强化党对意识形态的领导</t>
  </si>
  <si>
    <t>考核社会公众满意度</t>
  </si>
  <si>
    <t>宣传经费</t>
  </si>
  <si>
    <t>利用报刊、网络媒体等多种宣传方式，加大宣传通道，推介通道，进一步提高通道的知名度与美誉度。</t>
  </si>
  <si>
    <t>开展项目成本</t>
  </si>
  <si>
    <r>
      <rPr>
        <sz val="10"/>
        <rFont val="宋体"/>
        <charset val="134"/>
      </rPr>
      <t>专版刊次</t>
    </r>
    <r>
      <rPr>
        <sz val="10"/>
        <rFont val="Arial"/>
        <charset val="134"/>
      </rPr>
      <t xml:space="preserve">	</t>
    </r>
    <r>
      <rPr>
        <sz val="10"/>
        <rFont val="宋体"/>
        <charset val="134"/>
      </rPr>
      <t>　</t>
    </r>
  </si>
  <si>
    <t>考核完成专版刊次</t>
  </si>
  <si>
    <t>项目按计划完成得5分，每减少1次，扣2.5分，扣完为止</t>
  </si>
  <si>
    <t>户外宣传牌</t>
  </si>
  <si>
    <t>考核完成户外宣传牌数量</t>
  </si>
  <si>
    <t>项目按计划完成得5分，每减少1块，扣1分，扣完为止</t>
  </si>
  <si>
    <t>块</t>
  </si>
  <si>
    <r>
      <rPr>
        <sz val="10"/>
        <rFont val="宋体"/>
        <charset val="134"/>
      </rPr>
      <t>资金使用合规率</t>
    </r>
    <r>
      <rPr>
        <sz val="10"/>
        <rFont val="Arial"/>
        <charset val="134"/>
      </rPr>
      <t xml:space="preserve">	</t>
    </r>
    <r>
      <rPr>
        <sz val="10"/>
        <rFont val="宋体"/>
        <charset val="134"/>
      </rPr>
      <t>　</t>
    </r>
  </si>
  <si>
    <t>合规率达100%得10分，每下降1%，扣0.5分，扣完为止</t>
  </si>
  <si>
    <t>提升通道知名度</t>
  </si>
  <si>
    <t>带动通道经济社会
高质量发展</t>
  </si>
  <si>
    <t>怀化电视台2023年度合作经费</t>
  </si>
  <si>
    <t>与怀化广播电视台进行外宣合作，不定期在《怀化新闻联播》《怀化晚间》两档栏目播出我县相关外宣新闻，全方位、多视角宣传我县各项工作，展现我县人民团结拼搏，开拓创新的精神风貌。</t>
  </si>
  <si>
    <t>栏目数量</t>
  </si>
  <si>
    <t>考核完成栏目数量</t>
  </si>
  <si>
    <t>项目按计划完成得5分，每减少1档，扣2.5分，扣完为止</t>
  </si>
  <si>
    <t>档</t>
  </si>
  <si>
    <t>外宣新闻条数</t>
  </si>
  <si>
    <t>考核完成外宣新闻条数</t>
  </si>
  <si>
    <t>项目按计划完成得5分，每减少1条，扣0.5分，扣完为止</t>
  </si>
  <si>
    <t>合作时长</t>
  </si>
  <si>
    <t>考核合作时长</t>
  </si>
  <si>
    <t>推动社会经济
高质量发展</t>
  </si>
  <si>
    <t>让更多人了解通道、走进通道，促进社会发展</t>
  </si>
  <si>
    <t>为通道经济社会发展营造良好的舆论氛围</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</si>
</sst>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2">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黑体"/>
      <charset val="134"/>
    </font>
    <font>
      <sz val="10"/>
      <color theme="1"/>
      <name val="宋体"/>
      <charset val="134"/>
    </font>
    <font>
      <sz val="10"/>
      <color rgb="FF000000"/>
      <name val="宋体"/>
      <charset val="134"/>
    </font>
    <font>
      <sz val="10"/>
      <color theme="1"/>
      <name val="SimSun"/>
      <charset val="134"/>
    </font>
    <font>
      <sz val="12"/>
      <name val="Times New Roman"/>
      <charset val="134"/>
    </font>
    <font>
      <sz val="10"/>
      <name val="Times New Roman"/>
      <charset val="134"/>
    </font>
    <font>
      <sz val="10"/>
      <color theme="1"/>
      <name val="Times New Roman"/>
      <charset val="134"/>
    </font>
    <font>
      <sz val="11"/>
      <color theme="1"/>
      <name val="Times New Roman"/>
      <charset val="134"/>
    </font>
    <font>
      <sz val="10"/>
      <color rgb="FF000000"/>
      <name val="Times New Roman"/>
      <charset val="134"/>
    </font>
    <font>
      <sz val="11"/>
      <color indexed="8"/>
      <name val="宋体"/>
      <charset val="134"/>
      <scheme val="minor"/>
    </font>
    <font>
      <sz val="9"/>
      <name val="宋体"/>
      <charset val="134"/>
    </font>
    <font>
      <sz val="11"/>
      <color indexed="8"/>
      <name val="宋体"/>
      <charset val="134"/>
    </font>
    <font>
      <sz val="10"/>
      <color indexed="8"/>
      <name val="宋体"/>
      <charset val="134"/>
    </font>
    <font>
      <sz val="10"/>
      <color indexed="8"/>
      <name val="宋体"/>
      <charset val="134"/>
      <scheme val="minor"/>
    </font>
    <font>
      <sz val="10"/>
      <name val="SimSun"/>
      <charset val="134"/>
    </font>
    <font>
      <sz val="20"/>
      <name val="Calibr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4" fillId="2" borderId="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8" fillId="0" borderId="0" applyNumberFormat="0" applyFill="0" applyBorder="0" applyAlignment="0" applyProtection="0">
      <alignment vertical="center"/>
    </xf>
    <xf numFmtId="0" fontId="29" fillId="3" borderId="12" applyNumberFormat="0" applyAlignment="0" applyProtection="0">
      <alignment vertical="center"/>
    </xf>
    <xf numFmtId="0" fontId="30" fillId="4" borderId="13" applyNumberFormat="0" applyAlignment="0" applyProtection="0">
      <alignment vertical="center"/>
    </xf>
    <xf numFmtId="0" fontId="31" fillId="4" borderId="12" applyNumberFormat="0" applyAlignment="0" applyProtection="0">
      <alignment vertical="center"/>
    </xf>
    <xf numFmtId="0" fontId="32" fillId="5" borderId="14" applyNumberFormat="0" applyAlignment="0" applyProtection="0">
      <alignment vertical="center"/>
    </xf>
    <xf numFmtId="0" fontId="33" fillId="0" borderId="15" applyNumberFormat="0" applyFill="0" applyAlignment="0" applyProtection="0">
      <alignment vertical="center"/>
    </xf>
    <xf numFmtId="0" fontId="34" fillId="0" borderId="16"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40" fillId="0" borderId="0" applyFill="0">
      <alignment vertical="center"/>
    </xf>
  </cellStyleXfs>
  <cellXfs count="98">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7" fillId="0" borderId="1" xfId="49"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7" fillId="0" borderId="1" xfId="49" applyFont="1" applyFill="1" applyBorder="1" applyAlignment="1">
      <alignment horizontal="left" vertical="center" wrapText="1"/>
    </xf>
    <xf numFmtId="0" fontId="6"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49"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8" fillId="0" borderId="0" xfId="0" applyFont="1" applyFill="1" applyBorder="1" applyAlignment="1">
      <alignment vertical="center" wrapText="1"/>
    </xf>
    <xf numFmtId="0" fontId="7" fillId="0" borderId="4"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9" fillId="0" borderId="0" xfId="0" applyFont="1" applyFill="1" applyBorder="1" applyAlignment="1">
      <alignment vertical="center"/>
    </xf>
    <xf numFmtId="0" fontId="10" fillId="0" borderId="0" xfId="0" applyFont="1" applyFill="1" applyBorder="1" applyAlignment="1">
      <alignment vertical="center"/>
    </xf>
    <xf numFmtId="0" fontId="11" fillId="0" borderId="0" xfId="0" applyFont="1" applyFill="1" applyBorder="1" applyAlignment="1">
      <alignment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49" fontId="12" fillId="0" borderId="0" xfId="0" applyNumberFormat="1" applyFont="1" applyFill="1" applyBorder="1" applyAlignment="1">
      <alignmen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3" xfId="0" applyFont="1" applyFill="1" applyBorder="1" applyAlignment="1">
      <alignment horizontal="center" vertical="center"/>
    </xf>
    <xf numFmtId="49" fontId="10" fillId="0" borderId="2" xfId="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176" fontId="10" fillId="0" borderId="1" xfId="0" applyNumberFormat="1" applyFont="1" applyFill="1" applyBorder="1" applyAlignment="1">
      <alignment horizontal="center" vertical="center"/>
    </xf>
    <xf numFmtId="0" fontId="11" fillId="0" borderId="1" xfId="0" applyFont="1" applyFill="1" applyBorder="1" applyAlignment="1">
      <alignment vertical="center" wrapText="1"/>
    </xf>
    <xf numFmtId="0" fontId="13" fillId="0" borderId="1"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2"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14" fillId="0" borderId="0" xfId="0" applyFont="1" applyFill="1" applyBorder="1" applyAlignment="1">
      <alignment vertical="center"/>
    </xf>
    <xf numFmtId="0" fontId="15" fillId="0" borderId="0" xfId="0" applyFont="1" applyFill="1" applyBorder="1" applyAlignment="1">
      <alignment vertical="center"/>
    </xf>
    <xf numFmtId="0" fontId="16"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76" fontId="14" fillId="0" borderId="0" xfId="0" applyNumberFormat="1" applyFont="1" applyFill="1" applyBorder="1" applyAlignment="1">
      <alignment horizontal="center" vertical="center" wrapText="1"/>
    </xf>
    <xf numFmtId="176" fontId="14" fillId="0" borderId="0" xfId="0" applyNumberFormat="1" applyFont="1" applyFill="1" applyBorder="1" applyAlignment="1">
      <alignment horizontal="center" vertical="center"/>
    </xf>
    <xf numFmtId="0" fontId="14" fillId="0" borderId="0" xfId="0" applyFont="1" applyFill="1" applyBorder="1" applyAlignment="1">
      <alignment horizontal="center" vertical="center"/>
    </xf>
    <xf numFmtId="0" fontId="14"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7" fillId="0" borderId="3" xfId="0" applyFont="1" applyFill="1" applyBorder="1" applyAlignment="1">
      <alignment horizontal="center" vertical="center"/>
    </xf>
    <xf numFmtId="0" fontId="17" fillId="0" borderId="2" xfId="0" applyFont="1" applyFill="1" applyBorder="1" applyAlignment="1">
      <alignment horizontal="center" vertical="center"/>
    </xf>
    <xf numFmtId="0" fontId="17" fillId="0" borderId="3" xfId="0" applyFont="1" applyFill="1" applyBorder="1" applyAlignment="1">
      <alignment horizontal="left" vertical="center" wrapText="1"/>
    </xf>
    <xf numFmtId="0" fontId="17" fillId="0" borderId="7"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177" fontId="2" fillId="0" borderId="3"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176" fontId="17"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177" fontId="2" fillId="0" borderId="1" xfId="49"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9" fillId="0" borderId="8" xfId="0" applyFont="1" applyFill="1" applyBorder="1" applyAlignment="1">
      <alignment horizontal="left" vertical="center" wrapText="1"/>
    </xf>
    <xf numFmtId="0" fontId="20" fillId="0" borderId="0" xfId="0" applyNumberFormat="1" applyFont="1" applyFill="1" applyBorder="1" applyAlignment="1"/>
    <xf numFmtId="0" fontId="17" fillId="0" borderId="2" xfId="0" applyFont="1" applyFill="1" applyBorder="1" applyAlignment="1">
      <alignment horizontal="left" vertical="center" wrapText="1"/>
    </xf>
    <xf numFmtId="177" fontId="2" fillId="0" borderId="7" xfId="0" applyNumberFormat="1" applyFont="1" applyFill="1" applyBorder="1" applyAlignment="1">
      <alignment horizontal="center" vertical="center"/>
    </xf>
    <xf numFmtId="177" fontId="2" fillId="0" borderId="2" xfId="0" applyNumberFormat="1" applyFont="1" applyFill="1" applyBorder="1" applyAlignment="1">
      <alignment horizontal="center" vertical="center"/>
    </xf>
    <xf numFmtId="0" fontId="17"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workbookViewId="0">
      <selection activeCell="D25" sqref="D25"/>
    </sheetView>
  </sheetViews>
  <sheetFormatPr defaultColWidth="12" defaultRowHeight="13.5"/>
  <cols>
    <col min="1" max="1" width="17.1666666666667" style="64" customWidth="1"/>
    <col min="2" max="2" width="16.3333333333333" style="67" customWidth="1"/>
    <col min="3" max="3" width="17" style="64" customWidth="1"/>
    <col min="4" max="4" width="20.5" style="68" customWidth="1"/>
    <col min="5" max="5" width="12.8333333333333" style="69" customWidth="1"/>
    <col min="6" max="6" width="12.8333333333333" style="64" customWidth="1"/>
    <col min="7" max="7" width="12.8333333333333" style="70" customWidth="1"/>
    <col min="8" max="8" width="35.1666666666667" style="71" customWidth="1"/>
    <col min="9" max="9" width="46.1666666666667" style="70" customWidth="1"/>
    <col min="10" max="10" width="13.6666666666667" style="64" customWidth="1"/>
    <col min="11" max="16384" width="12" style="64"/>
  </cols>
  <sheetData>
    <row r="1" ht="57" customHeight="1" spans="1:11">
      <c r="A1" s="72" t="s">
        <v>0</v>
      </c>
      <c r="B1" s="73"/>
      <c r="C1" s="73"/>
      <c r="D1" s="72"/>
      <c r="E1" s="73"/>
      <c r="F1" s="73"/>
      <c r="G1" s="73"/>
      <c r="H1" s="73"/>
      <c r="I1" s="73"/>
      <c r="J1" s="73"/>
      <c r="K1" s="93"/>
    </row>
    <row r="2" ht="30" customHeight="1" spans="1:10">
      <c r="A2" s="74" t="s">
        <v>1</v>
      </c>
      <c r="B2" s="74"/>
      <c r="C2" s="75" t="s">
        <v>2</v>
      </c>
      <c r="D2" s="75"/>
      <c r="E2" s="75"/>
      <c r="F2" s="75"/>
      <c r="G2" s="75"/>
      <c r="H2" s="75"/>
      <c r="I2" s="75"/>
      <c r="J2" s="75"/>
    </row>
    <row r="3" s="64" customFormat="1" ht="271" customHeight="1" spans="1:10">
      <c r="A3" s="76" t="s">
        <v>3</v>
      </c>
      <c r="B3" s="77"/>
      <c r="C3" s="78" t="s">
        <v>4</v>
      </c>
      <c r="D3" s="79"/>
      <c r="E3" s="79"/>
      <c r="F3" s="79"/>
      <c r="G3" s="79"/>
      <c r="H3" s="79"/>
      <c r="I3" s="79"/>
      <c r="J3" s="94"/>
    </row>
    <row r="4" ht="68" customHeight="1" spans="1:10">
      <c r="A4" s="74" t="s">
        <v>5</v>
      </c>
      <c r="B4" s="74"/>
      <c r="C4" s="78" t="s">
        <v>6</v>
      </c>
      <c r="D4" s="79"/>
      <c r="E4" s="79"/>
      <c r="F4" s="79"/>
      <c r="G4" s="79"/>
      <c r="H4" s="79"/>
      <c r="I4" s="79"/>
      <c r="J4" s="94"/>
    </row>
    <row r="5" s="65" customFormat="1" ht="27.95" customHeight="1" spans="1:10">
      <c r="A5" s="10" t="s">
        <v>7</v>
      </c>
      <c r="B5" s="10"/>
      <c r="C5" s="80" t="s">
        <v>8</v>
      </c>
      <c r="D5" s="81"/>
      <c r="E5" s="81"/>
      <c r="F5" s="81"/>
      <c r="G5" s="82"/>
      <c r="H5" s="83">
        <v>701.68</v>
      </c>
      <c r="I5" s="95"/>
      <c r="J5" s="96"/>
    </row>
    <row r="6" s="65" customFormat="1" ht="27.95" customHeight="1" spans="1:10">
      <c r="A6" s="10"/>
      <c r="B6" s="10"/>
      <c r="C6" s="10" t="s">
        <v>9</v>
      </c>
      <c r="D6" s="10"/>
      <c r="E6" s="10"/>
      <c r="F6" s="10"/>
      <c r="G6" s="10"/>
      <c r="H6" s="84">
        <v>477.44</v>
      </c>
      <c r="I6" s="84"/>
      <c r="J6" s="84"/>
    </row>
    <row r="7" s="65" customFormat="1" ht="27.95" customHeight="1" spans="1:10">
      <c r="A7" s="10"/>
      <c r="B7" s="10"/>
      <c r="C7" s="10" t="s">
        <v>10</v>
      </c>
      <c r="D7" s="10"/>
      <c r="E7" s="10"/>
      <c r="F7" s="10"/>
      <c r="G7" s="10"/>
      <c r="H7" s="84">
        <v>224.24</v>
      </c>
      <c r="I7" s="84"/>
      <c r="J7" s="84"/>
    </row>
    <row r="8" s="66" customFormat="1" ht="30" customHeight="1" spans="1:10">
      <c r="A8" s="74" t="s">
        <v>11</v>
      </c>
      <c r="B8" s="74" t="s">
        <v>12</v>
      </c>
      <c r="C8" s="75" t="s">
        <v>13</v>
      </c>
      <c r="D8" s="75" t="s">
        <v>14</v>
      </c>
      <c r="E8" s="85" t="s">
        <v>15</v>
      </c>
      <c r="F8" s="85" t="s">
        <v>16</v>
      </c>
      <c r="G8" s="74" t="s">
        <v>17</v>
      </c>
      <c r="H8" s="75" t="s">
        <v>18</v>
      </c>
      <c r="I8" s="74" t="s">
        <v>19</v>
      </c>
      <c r="J8" s="74" t="s">
        <v>20</v>
      </c>
    </row>
    <row r="9" ht="30" customHeight="1" spans="1:10">
      <c r="A9" s="86"/>
      <c r="B9" s="75" t="s">
        <v>21</v>
      </c>
      <c r="C9" s="75" t="s">
        <v>22</v>
      </c>
      <c r="D9" s="75" t="s">
        <v>23</v>
      </c>
      <c r="E9" s="11" t="s">
        <v>24</v>
      </c>
      <c r="F9" s="87">
        <f>H5</f>
        <v>701.68</v>
      </c>
      <c r="G9" s="74" t="s">
        <v>25</v>
      </c>
      <c r="H9" s="88" t="s">
        <v>26</v>
      </c>
      <c r="I9" s="88" t="s">
        <v>27</v>
      </c>
      <c r="J9" s="74"/>
    </row>
    <row r="10" ht="30" customHeight="1" spans="1:10">
      <c r="A10" s="86"/>
      <c r="B10" s="74"/>
      <c r="C10" s="75" t="s">
        <v>28</v>
      </c>
      <c r="D10" s="75" t="s">
        <v>29</v>
      </c>
      <c r="E10" s="85" t="s">
        <v>30</v>
      </c>
      <c r="F10" s="28">
        <v>0</v>
      </c>
      <c r="G10" s="74" t="s">
        <v>31</v>
      </c>
      <c r="H10" s="88" t="s">
        <v>32</v>
      </c>
      <c r="I10" s="22" t="s">
        <v>33</v>
      </c>
      <c r="J10" s="74"/>
    </row>
    <row r="11" ht="30" customHeight="1" spans="1:10">
      <c r="A11" s="86"/>
      <c r="B11" s="74"/>
      <c r="C11" s="75" t="s">
        <v>34</v>
      </c>
      <c r="D11" s="75" t="s">
        <v>35</v>
      </c>
      <c r="E11" s="85" t="s">
        <v>30</v>
      </c>
      <c r="F11" s="28">
        <v>0</v>
      </c>
      <c r="G11" s="74" t="s">
        <v>31</v>
      </c>
      <c r="H11" s="88" t="s">
        <v>36</v>
      </c>
      <c r="I11" s="22" t="s">
        <v>37</v>
      </c>
      <c r="J11" s="74"/>
    </row>
    <row r="12" ht="30" customHeight="1" spans="1:10">
      <c r="A12" s="86"/>
      <c r="B12" s="75" t="s">
        <v>38</v>
      </c>
      <c r="C12" s="75" t="s">
        <v>39</v>
      </c>
      <c r="D12" s="75" t="s">
        <v>40</v>
      </c>
      <c r="E12" s="85" t="s">
        <v>30</v>
      </c>
      <c r="F12" s="28">
        <v>10</v>
      </c>
      <c r="G12" s="28" t="s">
        <v>41</v>
      </c>
      <c r="H12" s="88" t="s">
        <v>42</v>
      </c>
      <c r="I12" s="22" t="s">
        <v>43</v>
      </c>
      <c r="J12" s="74"/>
    </row>
    <row r="13" ht="30" customHeight="1" spans="1:10">
      <c r="A13" s="86"/>
      <c r="B13" s="75"/>
      <c r="C13" s="75"/>
      <c r="D13" s="75" t="s">
        <v>44</v>
      </c>
      <c r="E13" s="85" t="s">
        <v>30</v>
      </c>
      <c r="F13" s="28">
        <v>12</v>
      </c>
      <c r="G13" s="28" t="s">
        <v>41</v>
      </c>
      <c r="H13" s="88" t="s">
        <v>45</v>
      </c>
      <c r="I13" s="22" t="s">
        <v>43</v>
      </c>
      <c r="J13" s="74"/>
    </row>
    <row r="14" ht="30" customHeight="1" spans="1:10">
      <c r="A14" s="86"/>
      <c r="B14" s="75"/>
      <c r="C14" s="75"/>
      <c r="D14" s="75" t="s">
        <v>46</v>
      </c>
      <c r="E14" s="85" t="s">
        <v>30</v>
      </c>
      <c r="F14" s="28">
        <v>1000</v>
      </c>
      <c r="G14" s="28" t="s">
        <v>47</v>
      </c>
      <c r="H14" s="88" t="s">
        <v>48</v>
      </c>
      <c r="I14" s="22" t="s">
        <v>49</v>
      </c>
      <c r="J14" s="74"/>
    </row>
    <row r="15" ht="30" customHeight="1" spans="1:10">
      <c r="A15" s="86"/>
      <c r="B15" s="75"/>
      <c r="C15" s="75"/>
      <c r="D15" s="10" t="s">
        <v>50</v>
      </c>
      <c r="E15" s="85" t="s">
        <v>30</v>
      </c>
      <c r="F15" s="28">
        <v>150</v>
      </c>
      <c r="G15" s="11" t="s">
        <v>51</v>
      </c>
      <c r="H15" s="22" t="s">
        <v>52</v>
      </c>
      <c r="I15" s="22" t="s">
        <v>49</v>
      </c>
      <c r="J15" s="74"/>
    </row>
    <row r="16" ht="30" customHeight="1" spans="1:10">
      <c r="A16" s="86"/>
      <c r="B16" s="75"/>
      <c r="C16" s="75"/>
      <c r="D16" s="18" t="s">
        <v>53</v>
      </c>
      <c r="E16" s="85" t="s">
        <v>30</v>
      </c>
      <c r="F16" s="28">
        <v>4</v>
      </c>
      <c r="G16" s="11" t="s">
        <v>41</v>
      </c>
      <c r="H16" s="22" t="s">
        <v>54</v>
      </c>
      <c r="I16" s="22" t="s">
        <v>55</v>
      </c>
      <c r="J16" s="74"/>
    </row>
    <row r="17" ht="30" customHeight="1" spans="1:10">
      <c r="A17" s="86"/>
      <c r="B17" s="75"/>
      <c r="C17" s="89" t="s">
        <v>56</v>
      </c>
      <c r="D17" s="10" t="s">
        <v>57</v>
      </c>
      <c r="E17" s="33" t="s">
        <v>58</v>
      </c>
      <c r="F17" s="28" t="s">
        <v>59</v>
      </c>
      <c r="G17" s="11" t="s">
        <v>31</v>
      </c>
      <c r="H17" s="22" t="s">
        <v>60</v>
      </c>
      <c r="I17" s="22" t="s">
        <v>61</v>
      </c>
      <c r="J17" s="74"/>
    </row>
    <row r="18" ht="30" customHeight="1" spans="1:10">
      <c r="A18" s="86"/>
      <c r="B18" s="75"/>
      <c r="C18" s="90"/>
      <c r="D18" s="75" t="s">
        <v>62</v>
      </c>
      <c r="E18" s="85" t="s">
        <v>58</v>
      </c>
      <c r="F18" s="28" t="s">
        <v>59</v>
      </c>
      <c r="G18" s="74" t="s">
        <v>31</v>
      </c>
      <c r="H18" s="88" t="s">
        <v>63</v>
      </c>
      <c r="I18" s="22" t="s">
        <v>61</v>
      </c>
      <c r="J18" s="97"/>
    </row>
    <row r="19" ht="27.95" customHeight="1" spans="1:10">
      <c r="A19" s="86"/>
      <c r="B19" s="75"/>
      <c r="C19" s="91"/>
      <c r="D19" s="18" t="s">
        <v>64</v>
      </c>
      <c r="E19" s="85" t="s">
        <v>58</v>
      </c>
      <c r="F19" s="28" t="s">
        <v>59</v>
      </c>
      <c r="G19" s="74" t="s">
        <v>31</v>
      </c>
      <c r="H19" s="88" t="s">
        <v>65</v>
      </c>
      <c r="I19" s="22" t="s">
        <v>66</v>
      </c>
      <c r="J19" s="97"/>
    </row>
    <row r="20" ht="27.95" customHeight="1" spans="1:10">
      <c r="A20" s="86"/>
      <c r="B20" s="75"/>
      <c r="C20" s="75" t="s">
        <v>67</v>
      </c>
      <c r="D20" s="75" t="s">
        <v>68</v>
      </c>
      <c r="E20" s="21" t="s">
        <v>69</v>
      </c>
      <c r="F20" s="30" t="s">
        <v>70</v>
      </c>
      <c r="G20" s="21" t="s">
        <v>71</v>
      </c>
      <c r="H20" s="88" t="s">
        <v>72</v>
      </c>
      <c r="I20" s="20" t="s">
        <v>73</v>
      </c>
      <c r="J20" s="97"/>
    </row>
    <row r="21" ht="33" customHeight="1" spans="1:10">
      <c r="A21" s="86"/>
      <c r="B21" s="75" t="s">
        <v>74</v>
      </c>
      <c r="C21" s="75" t="s">
        <v>75</v>
      </c>
      <c r="D21" s="75" t="s">
        <v>76</v>
      </c>
      <c r="E21" s="21" t="s">
        <v>69</v>
      </c>
      <c r="F21" s="21" t="s">
        <v>77</v>
      </c>
      <c r="G21" s="21" t="s">
        <v>71</v>
      </c>
      <c r="H21" s="25" t="s">
        <v>78</v>
      </c>
      <c r="I21" s="88" t="s">
        <v>79</v>
      </c>
      <c r="J21" s="97"/>
    </row>
    <row r="22" ht="42" customHeight="1" spans="1:10">
      <c r="A22" s="86"/>
      <c r="B22" s="74"/>
      <c r="C22" s="75" t="s">
        <v>80</v>
      </c>
      <c r="D22" s="75" t="s">
        <v>81</v>
      </c>
      <c r="E22" s="21" t="s">
        <v>69</v>
      </c>
      <c r="F22" s="21" t="s">
        <v>77</v>
      </c>
      <c r="G22" s="21" t="s">
        <v>71</v>
      </c>
      <c r="H22" s="19" t="s">
        <v>82</v>
      </c>
      <c r="I22" s="88" t="s">
        <v>79</v>
      </c>
      <c r="J22" s="97"/>
    </row>
    <row r="23" ht="38.1" customHeight="1" spans="1:10">
      <c r="A23" s="86"/>
      <c r="B23" s="74"/>
      <c r="C23" s="75" t="s">
        <v>83</v>
      </c>
      <c r="D23" s="75" t="s">
        <v>84</v>
      </c>
      <c r="E23" s="21" t="s">
        <v>69</v>
      </c>
      <c r="F23" s="21" t="s">
        <v>77</v>
      </c>
      <c r="G23" s="21" t="s">
        <v>71</v>
      </c>
      <c r="H23" s="25" t="s">
        <v>85</v>
      </c>
      <c r="I23" s="88" t="s">
        <v>79</v>
      </c>
      <c r="J23" s="97"/>
    </row>
    <row r="24" ht="38.1" customHeight="1" spans="1:10">
      <c r="A24" s="86"/>
      <c r="B24" s="89" t="s">
        <v>86</v>
      </c>
      <c r="C24" s="89" t="s">
        <v>87</v>
      </c>
      <c r="D24" s="75" t="s">
        <v>88</v>
      </c>
      <c r="E24" s="21" t="s">
        <v>30</v>
      </c>
      <c r="F24" s="21" t="s">
        <v>89</v>
      </c>
      <c r="G24" s="28" t="s">
        <v>31</v>
      </c>
      <c r="H24" s="92" t="s">
        <v>90</v>
      </c>
      <c r="I24" s="22" t="s">
        <v>91</v>
      </c>
      <c r="J24" s="97"/>
    </row>
    <row r="25" ht="33" customHeight="1" spans="1:10">
      <c r="A25" s="86"/>
      <c r="B25" s="91"/>
      <c r="C25" s="91"/>
      <c r="D25" s="75" t="s">
        <v>92</v>
      </c>
      <c r="E25" s="21" t="s">
        <v>30</v>
      </c>
      <c r="F25" s="21" t="s">
        <v>89</v>
      </c>
      <c r="G25" s="28" t="s">
        <v>31</v>
      </c>
      <c r="H25" s="92" t="s">
        <v>93</v>
      </c>
      <c r="I25" s="22" t="s">
        <v>91</v>
      </c>
      <c r="J25" s="97"/>
    </row>
  </sheetData>
  <sheetProtection objects="1" scenarios="1"/>
  <mergeCells count="22">
    <mergeCell ref="A1:J1"/>
    <mergeCell ref="A2:B2"/>
    <mergeCell ref="C2:J2"/>
    <mergeCell ref="A3:B3"/>
    <mergeCell ref="C3:J3"/>
    <mergeCell ref="A4:B4"/>
    <mergeCell ref="C4:J4"/>
    <mergeCell ref="C5:G5"/>
    <mergeCell ref="H5:J5"/>
    <mergeCell ref="C6:G6"/>
    <mergeCell ref="H6:J6"/>
    <mergeCell ref="C7:G7"/>
    <mergeCell ref="H7:J7"/>
    <mergeCell ref="A8:A25"/>
    <mergeCell ref="B9:B11"/>
    <mergeCell ref="B12:B20"/>
    <mergeCell ref="B21:B23"/>
    <mergeCell ref="B24:B25"/>
    <mergeCell ref="C12:C16"/>
    <mergeCell ref="C17:C19"/>
    <mergeCell ref="C24:C25"/>
    <mergeCell ref="A5:B7"/>
  </mergeCells>
  <printOptions horizontalCentered="1"/>
  <pageMargins left="0.472222222222222" right="0.472222222222222" top="0.904861111111111" bottom="0.786805555555556" header="0.393055555555556" footer="0.393055555555556"/>
  <pageSetup paperSize="9" scale="7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workbookViewId="0">
      <selection activeCell="B9" sqref="B9"/>
    </sheetView>
  </sheetViews>
  <sheetFormatPr defaultColWidth="12" defaultRowHeight="13.5"/>
  <cols>
    <col min="1" max="1" width="14.8333333333333" style="4" customWidth="1"/>
    <col min="2" max="2" width="17.6666666666667" style="4" customWidth="1"/>
    <col min="3" max="3" width="22.5" style="4" customWidth="1"/>
    <col min="4" max="4" width="13.6666666666667" style="4" customWidth="1"/>
    <col min="5" max="5" width="35.6666666666667" style="5" customWidth="1"/>
    <col min="6" max="6" width="46" style="4" customWidth="1"/>
    <col min="7" max="7" width="12.1666666666667" style="4" customWidth="1"/>
    <col min="8" max="8" width="12.6666666666667" style="6" customWidth="1"/>
    <col min="9" max="9" width="13.3333333333333" style="4" customWidth="1"/>
    <col min="10" max="10" width="12" style="4"/>
    <col min="11" max="11" width="4.66666666666667" style="4" customWidth="1"/>
    <col min="12" max="18" width="12" style="4" hidden="1" customWidth="1"/>
    <col min="19" max="16384" width="12" style="4"/>
  </cols>
  <sheetData>
    <row r="1" s="1" customFormat="1" ht="45" customHeight="1" spans="1:9">
      <c r="A1" s="7" t="s">
        <v>94</v>
      </c>
      <c r="B1" s="7"/>
      <c r="C1" s="7"/>
      <c r="D1" s="7"/>
      <c r="E1" s="8"/>
      <c r="F1" s="7"/>
      <c r="G1" s="7"/>
      <c r="H1" s="9"/>
      <c r="I1" s="7"/>
    </row>
    <row r="2" s="2" customFormat="1" ht="35.1" customHeight="1" spans="1:9">
      <c r="A2" s="10" t="s">
        <v>95</v>
      </c>
      <c r="B2" s="10" t="str">
        <f>整体支出绩效目标表!C2</f>
        <v>通道侗族自治县委员会宣传部</v>
      </c>
      <c r="C2" s="10"/>
      <c r="D2" s="10"/>
      <c r="E2" s="11" t="s">
        <v>96</v>
      </c>
      <c r="F2" s="12" t="s">
        <v>97</v>
      </c>
      <c r="G2" s="13" t="s">
        <v>98</v>
      </c>
      <c r="H2" s="14"/>
      <c r="I2" s="33">
        <v>24</v>
      </c>
    </row>
    <row r="3" s="3" customFormat="1" ht="50.1" customHeight="1" spans="1:9">
      <c r="A3" s="15" t="s">
        <v>99</v>
      </c>
      <c r="B3" s="15" t="s">
        <v>100</v>
      </c>
      <c r="C3" s="15"/>
      <c r="D3" s="15"/>
      <c r="E3" s="16"/>
      <c r="F3" s="15"/>
      <c r="G3" s="15"/>
      <c r="H3" s="17"/>
      <c r="I3" s="15"/>
    </row>
    <row r="4" s="3" customFormat="1" ht="35.1" customHeight="1" spans="1:9">
      <c r="A4" s="15" t="s">
        <v>11</v>
      </c>
      <c r="B4" s="15"/>
      <c r="C4" s="15"/>
      <c r="D4" s="15"/>
      <c r="E4" s="16"/>
      <c r="F4" s="15"/>
      <c r="G4" s="15"/>
      <c r="H4" s="17"/>
      <c r="I4" s="34"/>
    </row>
    <row r="5" s="3" customFormat="1" ht="35.1" customHeight="1" spans="1:9">
      <c r="A5" s="15" t="s">
        <v>12</v>
      </c>
      <c r="B5" s="15" t="s">
        <v>13</v>
      </c>
      <c r="C5" s="15" t="s">
        <v>14</v>
      </c>
      <c r="D5" s="15" t="s">
        <v>16</v>
      </c>
      <c r="E5" s="15" t="s">
        <v>101</v>
      </c>
      <c r="F5" s="15" t="s">
        <v>102</v>
      </c>
      <c r="G5" s="15" t="s">
        <v>103</v>
      </c>
      <c r="H5" s="17" t="s">
        <v>15</v>
      </c>
      <c r="I5" s="15" t="s">
        <v>20</v>
      </c>
    </row>
    <row r="6" s="3" customFormat="1" ht="31" customHeight="1" spans="1:9">
      <c r="A6" s="15" t="s">
        <v>21</v>
      </c>
      <c r="B6" s="18" t="s">
        <v>22</v>
      </c>
      <c r="C6" s="15" t="s">
        <v>104</v>
      </c>
      <c r="D6" s="15">
        <f>I2</f>
        <v>24</v>
      </c>
      <c r="E6" s="19" t="s">
        <v>105</v>
      </c>
      <c r="F6" s="19" t="s">
        <v>106</v>
      </c>
      <c r="G6" s="15" t="s">
        <v>25</v>
      </c>
      <c r="H6" s="17" t="s">
        <v>24</v>
      </c>
      <c r="I6" s="15"/>
    </row>
    <row r="7" s="3" customFormat="1" ht="31" customHeight="1" spans="1:9">
      <c r="A7" s="15"/>
      <c r="B7" s="18" t="s">
        <v>28</v>
      </c>
      <c r="C7" s="18" t="s">
        <v>29</v>
      </c>
      <c r="D7" s="15">
        <v>0</v>
      </c>
      <c r="E7" s="20" t="s">
        <v>32</v>
      </c>
      <c r="F7" s="20" t="s">
        <v>33</v>
      </c>
      <c r="G7" s="15" t="s">
        <v>31</v>
      </c>
      <c r="H7" s="17" t="s">
        <v>30</v>
      </c>
      <c r="I7" s="19"/>
    </row>
    <row r="8" s="3" customFormat="1" ht="31" customHeight="1" spans="1:9">
      <c r="A8" s="15"/>
      <c r="B8" s="21" t="s">
        <v>34</v>
      </c>
      <c r="C8" s="10" t="s">
        <v>35</v>
      </c>
      <c r="D8" s="15">
        <v>0</v>
      </c>
      <c r="E8" s="22" t="s">
        <v>107</v>
      </c>
      <c r="F8" s="22" t="s">
        <v>37</v>
      </c>
      <c r="G8" s="15" t="s">
        <v>31</v>
      </c>
      <c r="H8" s="17" t="s">
        <v>30</v>
      </c>
      <c r="I8" s="19"/>
    </row>
    <row r="9" s="3" customFormat="1" ht="31" customHeight="1" spans="1:9">
      <c r="A9" s="23" t="s">
        <v>108</v>
      </c>
      <c r="B9" s="18" t="s">
        <v>39</v>
      </c>
      <c r="C9" s="18" t="s">
        <v>109</v>
      </c>
      <c r="D9" s="24">
        <v>10</v>
      </c>
      <c r="E9" s="19" t="s">
        <v>110</v>
      </c>
      <c r="F9" s="25" t="s">
        <v>111</v>
      </c>
      <c r="G9" s="62" t="s">
        <v>112</v>
      </c>
      <c r="H9" s="17" t="s">
        <v>30</v>
      </c>
      <c r="I9" s="15"/>
    </row>
    <row r="10" s="3" customFormat="1" ht="31" customHeight="1" spans="1:9">
      <c r="A10" s="26"/>
      <c r="B10" s="18" t="s">
        <v>56</v>
      </c>
      <c r="C10" s="18" t="s">
        <v>64</v>
      </c>
      <c r="D10" s="63">
        <v>100</v>
      </c>
      <c r="E10" s="19" t="s">
        <v>113</v>
      </c>
      <c r="F10" s="25" t="s">
        <v>114</v>
      </c>
      <c r="G10" s="62" t="s">
        <v>31</v>
      </c>
      <c r="H10" s="17" t="s">
        <v>58</v>
      </c>
      <c r="I10" s="15"/>
    </row>
    <row r="11" s="3" customFormat="1" ht="31" customHeight="1" spans="1:9">
      <c r="A11" s="26"/>
      <c r="B11" s="27"/>
      <c r="C11" s="36" t="s">
        <v>115</v>
      </c>
      <c r="D11" s="63">
        <v>100</v>
      </c>
      <c r="E11" s="19" t="s">
        <v>116</v>
      </c>
      <c r="F11" s="25" t="s">
        <v>117</v>
      </c>
      <c r="G11" s="62" t="s">
        <v>31</v>
      </c>
      <c r="H11" s="17" t="s">
        <v>58</v>
      </c>
      <c r="I11" s="19"/>
    </row>
    <row r="12" s="3" customFormat="1" ht="31" customHeight="1" spans="1:9">
      <c r="A12" s="29"/>
      <c r="B12" s="18" t="s">
        <v>67</v>
      </c>
      <c r="C12" s="30" t="s">
        <v>118</v>
      </c>
      <c r="D12" s="30" t="s">
        <v>70</v>
      </c>
      <c r="E12" s="19" t="s">
        <v>119</v>
      </c>
      <c r="F12" s="20" t="s">
        <v>120</v>
      </c>
      <c r="G12" s="15" t="s">
        <v>71</v>
      </c>
      <c r="H12" s="17" t="s">
        <v>69</v>
      </c>
      <c r="I12" s="19"/>
    </row>
    <row r="13" s="3" customFormat="1" ht="31" customHeight="1" spans="1:9">
      <c r="A13" s="15" t="s">
        <v>121</v>
      </c>
      <c r="B13" s="30" t="s">
        <v>75</v>
      </c>
      <c r="C13" s="15" t="s">
        <v>122</v>
      </c>
      <c r="D13" s="15" t="s">
        <v>77</v>
      </c>
      <c r="E13" s="16" t="s">
        <v>123</v>
      </c>
      <c r="F13" s="19" t="s">
        <v>124</v>
      </c>
      <c r="G13" s="15" t="s">
        <v>71</v>
      </c>
      <c r="H13" s="17" t="s">
        <v>69</v>
      </c>
      <c r="I13" s="15"/>
    </row>
    <row r="14" s="3" customFormat="1" ht="31" customHeight="1" spans="1:18">
      <c r="A14" s="31"/>
      <c r="B14" s="30" t="s">
        <v>80</v>
      </c>
      <c r="C14" s="10" t="s">
        <v>125</v>
      </c>
      <c r="D14" s="15" t="s">
        <v>77</v>
      </c>
      <c r="E14" s="19" t="s">
        <v>126</v>
      </c>
      <c r="F14" s="19" t="s">
        <v>124</v>
      </c>
      <c r="G14" s="15" t="s">
        <v>71</v>
      </c>
      <c r="H14" s="32" t="s">
        <v>69</v>
      </c>
      <c r="I14" s="10"/>
      <c r="R14" s="35"/>
    </row>
    <row r="15" s="3" customFormat="1" ht="31" customHeight="1" spans="1:9">
      <c r="A15" s="15"/>
      <c r="B15" s="21" t="s">
        <v>127</v>
      </c>
      <c r="C15" s="10" t="s">
        <v>128</v>
      </c>
      <c r="D15" s="15" t="s">
        <v>77</v>
      </c>
      <c r="E15" s="19" t="s">
        <v>129</v>
      </c>
      <c r="F15" s="19" t="s">
        <v>124</v>
      </c>
      <c r="G15" s="15" t="s">
        <v>71</v>
      </c>
      <c r="H15" s="32" t="s">
        <v>69</v>
      </c>
      <c r="I15" s="15"/>
    </row>
    <row r="16" s="3" customFormat="1" ht="31" customHeight="1" spans="1:9">
      <c r="A16" s="15" t="s">
        <v>130</v>
      </c>
      <c r="B16" s="21" t="s">
        <v>87</v>
      </c>
      <c r="C16" s="15" t="s">
        <v>92</v>
      </c>
      <c r="D16" s="15">
        <v>95</v>
      </c>
      <c r="E16" s="16" t="s">
        <v>131</v>
      </c>
      <c r="F16" s="16" t="s">
        <v>132</v>
      </c>
      <c r="G16" s="15" t="s">
        <v>31</v>
      </c>
      <c r="H16" s="17" t="s">
        <v>30</v>
      </c>
      <c r="I16" s="15"/>
    </row>
  </sheetData>
  <mergeCells count="9">
    <mergeCell ref="A1:I1"/>
    <mergeCell ref="B2:D2"/>
    <mergeCell ref="G2:H2"/>
    <mergeCell ref="B3:I3"/>
    <mergeCell ref="A4:H4"/>
    <mergeCell ref="A6:A8"/>
    <mergeCell ref="A9:A12"/>
    <mergeCell ref="A13:A15"/>
    <mergeCell ref="B10:B11"/>
  </mergeCells>
  <pageMargins left="0.590277777777778" right="0.590277777777778" top="0.904861111111111" bottom="0.786805555555556" header="0.393055555555556" footer="0.393055555555556"/>
  <pageSetup paperSize="9" scale="79"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workbookViewId="0">
      <selection activeCell="F9" sqref="F9"/>
    </sheetView>
  </sheetViews>
  <sheetFormatPr defaultColWidth="12" defaultRowHeight="13.5"/>
  <cols>
    <col min="1" max="1" width="14.8333333333333" style="4" customWidth="1"/>
    <col min="2" max="2" width="19.3333333333333" style="4" customWidth="1"/>
    <col min="3" max="3" width="21.5" style="4" customWidth="1"/>
    <col min="4" max="4" width="12" style="4" customWidth="1"/>
    <col min="5" max="5" width="35.1666666666667" style="5" customWidth="1"/>
    <col min="6" max="6" width="47.5" style="4" customWidth="1"/>
    <col min="7" max="7" width="12.5" style="4" customWidth="1"/>
    <col min="8" max="8" width="12.5" style="6" customWidth="1"/>
    <col min="9" max="9" width="12.5" style="4" customWidth="1"/>
    <col min="10" max="10" width="12" style="4"/>
    <col min="11" max="11" width="4.66666666666667" style="4" customWidth="1"/>
    <col min="12" max="18" width="12" style="4" hidden="1" customWidth="1"/>
    <col min="19" max="16384" width="12" style="4"/>
  </cols>
  <sheetData>
    <row r="1" s="1" customFormat="1" ht="60" customHeight="1" spans="1:9">
      <c r="A1" s="7" t="s">
        <v>94</v>
      </c>
      <c r="B1" s="7"/>
      <c r="C1" s="7"/>
      <c r="D1" s="7"/>
      <c r="E1" s="8"/>
      <c r="F1" s="7"/>
      <c r="G1" s="7"/>
      <c r="H1" s="9"/>
      <c r="I1" s="7"/>
    </row>
    <row r="2" s="2" customFormat="1" ht="35.1" customHeight="1" spans="1:9">
      <c r="A2" s="10" t="s">
        <v>95</v>
      </c>
      <c r="B2" s="10" t="str">
        <f>整体支出绩效目标表!C2</f>
        <v>通道侗族自治县委员会宣传部</v>
      </c>
      <c r="C2" s="10"/>
      <c r="D2" s="10"/>
      <c r="E2" s="11" t="s">
        <v>96</v>
      </c>
      <c r="F2" s="12" t="s">
        <v>133</v>
      </c>
      <c r="G2" s="13" t="s">
        <v>98</v>
      </c>
      <c r="H2" s="14"/>
      <c r="I2" s="33">
        <v>13.24</v>
      </c>
    </row>
    <row r="3" s="3" customFormat="1" ht="50.1" customHeight="1" spans="1:9">
      <c r="A3" s="15" t="s">
        <v>99</v>
      </c>
      <c r="B3" s="15" t="s">
        <v>134</v>
      </c>
      <c r="C3" s="15"/>
      <c r="D3" s="15"/>
      <c r="E3" s="16"/>
      <c r="F3" s="15"/>
      <c r="G3" s="15"/>
      <c r="H3" s="17"/>
      <c r="I3" s="15"/>
    </row>
    <row r="4" s="3" customFormat="1" ht="35.1" customHeight="1" spans="1:9">
      <c r="A4" s="15" t="s">
        <v>11</v>
      </c>
      <c r="B4" s="15"/>
      <c r="C4" s="15"/>
      <c r="D4" s="15"/>
      <c r="E4" s="16"/>
      <c r="F4" s="15"/>
      <c r="G4" s="15"/>
      <c r="H4" s="17"/>
      <c r="I4" s="34"/>
    </row>
    <row r="5" s="3" customFormat="1" ht="35.1" customHeight="1" spans="1:9">
      <c r="A5" s="15" t="s">
        <v>12</v>
      </c>
      <c r="B5" s="15" t="s">
        <v>13</v>
      </c>
      <c r="C5" s="15" t="s">
        <v>14</v>
      </c>
      <c r="D5" s="15" t="s">
        <v>16</v>
      </c>
      <c r="E5" s="15" t="s">
        <v>101</v>
      </c>
      <c r="F5" s="15" t="s">
        <v>102</v>
      </c>
      <c r="G5" s="15" t="s">
        <v>103</v>
      </c>
      <c r="H5" s="17" t="s">
        <v>15</v>
      </c>
      <c r="I5" s="15" t="s">
        <v>20</v>
      </c>
    </row>
    <row r="6" s="3" customFormat="1" ht="32" customHeight="1" spans="1:9">
      <c r="A6" s="15" t="s">
        <v>21</v>
      </c>
      <c r="B6" s="18" t="s">
        <v>22</v>
      </c>
      <c r="C6" s="15" t="s">
        <v>135</v>
      </c>
      <c r="D6" s="15">
        <v>13.24</v>
      </c>
      <c r="E6" s="19" t="s">
        <v>105</v>
      </c>
      <c r="F6" s="19" t="s">
        <v>136</v>
      </c>
      <c r="G6" s="15" t="s">
        <v>25</v>
      </c>
      <c r="H6" s="17" t="s">
        <v>24</v>
      </c>
      <c r="I6" s="15"/>
    </row>
    <row r="7" s="3" customFormat="1" ht="32" customHeight="1" spans="1:9">
      <c r="A7" s="15"/>
      <c r="B7" s="18" t="s">
        <v>28</v>
      </c>
      <c r="C7" s="18" t="s">
        <v>29</v>
      </c>
      <c r="D7" s="15">
        <v>0</v>
      </c>
      <c r="E7" s="20" t="s">
        <v>32</v>
      </c>
      <c r="F7" s="20" t="s">
        <v>33</v>
      </c>
      <c r="G7" s="15" t="s">
        <v>31</v>
      </c>
      <c r="H7" s="17" t="s">
        <v>30</v>
      </c>
      <c r="I7" s="19"/>
    </row>
    <row r="8" s="3" customFormat="1" ht="32" customHeight="1" spans="1:9">
      <c r="A8" s="15"/>
      <c r="B8" s="21" t="s">
        <v>34</v>
      </c>
      <c r="C8" s="10" t="s">
        <v>137</v>
      </c>
      <c r="D8" s="15">
        <v>0</v>
      </c>
      <c r="E8" s="22" t="s">
        <v>107</v>
      </c>
      <c r="F8" s="22" t="s">
        <v>37</v>
      </c>
      <c r="G8" s="15" t="s">
        <v>31</v>
      </c>
      <c r="H8" s="17" t="s">
        <v>30</v>
      </c>
      <c r="I8" s="19"/>
    </row>
    <row r="9" s="3" customFormat="1" ht="32" customHeight="1" spans="1:9">
      <c r="A9" s="23" t="s">
        <v>108</v>
      </c>
      <c r="B9" s="18" t="s">
        <v>39</v>
      </c>
      <c r="C9" s="18" t="s">
        <v>138</v>
      </c>
      <c r="D9" s="24">
        <v>60</v>
      </c>
      <c r="E9" s="19" t="s">
        <v>139</v>
      </c>
      <c r="F9" s="25" t="s">
        <v>140</v>
      </c>
      <c r="G9" s="15" t="s">
        <v>141</v>
      </c>
      <c r="H9" s="17" t="s">
        <v>30</v>
      </c>
      <c r="I9" s="15"/>
    </row>
    <row r="10" s="3" customFormat="1" ht="32" customHeight="1" spans="1:9">
      <c r="A10" s="26"/>
      <c r="B10" s="18" t="s">
        <v>56</v>
      </c>
      <c r="C10" s="18" t="s">
        <v>142</v>
      </c>
      <c r="D10" s="24">
        <v>100</v>
      </c>
      <c r="E10" s="19" t="s">
        <v>143</v>
      </c>
      <c r="F10" s="25" t="s">
        <v>144</v>
      </c>
      <c r="G10" s="15" t="s">
        <v>31</v>
      </c>
      <c r="H10" s="28" t="s">
        <v>145</v>
      </c>
      <c r="I10" s="15"/>
    </row>
    <row r="11" s="3" customFormat="1" ht="32" customHeight="1" spans="1:9">
      <c r="A11" s="26"/>
      <c r="B11" s="27"/>
      <c r="C11" s="18" t="s">
        <v>146</v>
      </c>
      <c r="D11" s="24">
        <v>100</v>
      </c>
      <c r="E11" s="19" t="s">
        <v>147</v>
      </c>
      <c r="F11" s="25" t="s">
        <v>148</v>
      </c>
      <c r="G11" s="15" t="s">
        <v>31</v>
      </c>
      <c r="H11" s="28" t="s">
        <v>145</v>
      </c>
      <c r="I11" s="15"/>
    </row>
    <row r="12" s="3" customFormat="1" ht="32" customHeight="1" spans="1:9">
      <c r="A12" s="29"/>
      <c r="B12" s="18" t="s">
        <v>67</v>
      </c>
      <c r="C12" s="30" t="s">
        <v>149</v>
      </c>
      <c r="D12" s="30">
        <v>100</v>
      </c>
      <c r="E12" s="19" t="s">
        <v>150</v>
      </c>
      <c r="F12" s="25" t="s">
        <v>151</v>
      </c>
      <c r="G12" s="15" t="s">
        <v>31</v>
      </c>
      <c r="H12" s="28" t="s">
        <v>145</v>
      </c>
      <c r="I12" s="19"/>
    </row>
    <row r="13" s="3" customFormat="1" ht="32" customHeight="1" spans="1:9">
      <c r="A13" s="15" t="s">
        <v>121</v>
      </c>
      <c r="B13" s="30" t="s">
        <v>75</v>
      </c>
      <c r="C13" s="15" t="s">
        <v>152</v>
      </c>
      <c r="D13" s="15" t="s">
        <v>77</v>
      </c>
      <c r="E13" s="16" t="s">
        <v>123</v>
      </c>
      <c r="F13" s="19" t="s">
        <v>124</v>
      </c>
      <c r="G13" s="15" t="s">
        <v>71</v>
      </c>
      <c r="H13" s="17" t="s">
        <v>69</v>
      </c>
      <c r="I13" s="15"/>
    </row>
    <row r="14" s="3" customFormat="1" ht="32" customHeight="1" spans="1:18">
      <c r="A14" s="31"/>
      <c r="B14" s="30" t="s">
        <v>80</v>
      </c>
      <c r="C14" s="10" t="s">
        <v>153</v>
      </c>
      <c r="D14" s="15" t="s">
        <v>77</v>
      </c>
      <c r="E14" s="19" t="s">
        <v>126</v>
      </c>
      <c r="F14" s="19" t="s">
        <v>124</v>
      </c>
      <c r="G14" s="15" t="s">
        <v>71</v>
      </c>
      <c r="H14" s="32" t="s">
        <v>69</v>
      </c>
      <c r="I14" s="10"/>
      <c r="R14" s="35"/>
    </row>
    <row r="15" s="3" customFormat="1" ht="32" customHeight="1" spans="1:9">
      <c r="A15" s="15"/>
      <c r="B15" s="21" t="s">
        <v>83</v>
      </c>
      <c r="C15" s="10" t="s">
        <v>154</v>
      </c>
      <c r="D15" s="15" t="s">
        <v>77</v>
      </c>
      <c r="E15" s="19" t="s">
        <v>129</v>
      </c>
      <c r="F15" s="19" t="s">
        <v>124</v>
      </c>
      <c r="G15" s="15" t="s">
        <v>71</v>
      </c>
      <c r="H15" s="32" t="s">
        <v>69</v>
      </c>
      <c r="I15" s="15"/>
    </row>
    <row r="16" s="3" customFormat="1" ht="32" customHeight="1" spans="1:9">
      <c r="A16" s="15" t="s">
        <v>130</v>
      </c>
      <c r="B16" s="21" t="s">
        <v>87</v>
      </c>
      <c r="C16" s="15" t="s">
        <v>155</v>
      </c>
      <c r="D16" s="15">
        <v>95</v>
      </c>
      <c r="E16" s="16" t="s">
        <v>156</v>
      </c>
      <c r="F16" s="16" t="s">
        <v>132</v>
      </c>
      <c r="G16" s="15" t="s">
        <v>31</v>
      </c>
      <c r="H16" s="17" t="s">
        <v>30</v>
      </c>
      <c r="I16" s="15"/>
    </row>
  </sheetData>
  <mergeCells count="9">
    <mergeCell ref="A1:I1"/>
    <mergeCell ref="B2:D2"/>
    <mergeCell ref="G2:H2"/>
    <mergeCell ref="B3:I3"/>
    <mergeCell ref="A4:H4"/>
    <mergeCell ref="A6:A8"/>
    <mergeCell ref="A9:A12"/>
    <mergeCell ref="A13:A15"/>
    <mergeCell ref="B10:B11"/>
  </mergeCells>
  <pageMargins left="0.590277777777778" right="0.590277777777778" top="0.904861111111111" bottom="0.786805555555556" header="0.393055555555556" footer="0.393055555555556"/>
  <pageSetup paperSize="9" scale="7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5"/>
  <sheetViews>
    <sheetView workbookViewId="0">
      <selection activeCell="B18" sqref="B18"/>
    </sheetView>
  </sheetViews>
  <sheetFormatPr defaultColWidth="12" defaultRowHeight="13.5"/>
  <cols>
    <col min="1" max="2" width="14.8333333333333" style="4" customWidth="1"/>
    <col min="3" max="3" width="27.5" style="4" customWidth="1"/>
    <col min="4" max="4" width="11.1666666666667" style="4" customWidth="1"/>
    <col min="5" max="5" width="38.3333333333333" style="5" customWidth="1"/>
    <col min="6" max="6" width="46.3333333333333" style="4" customWidth="1"/>
    <col min="7" max="7" width="10.8333333333333" style="4" customWidth="1"/>
    <col min="8" max="8" width="12.8333333333333" style="6" customWidth="1"/>
    <col min="9" max="9" width="12.8333333333333" style="4" customWidth="1"/>
    <col min="10" max="10" width="12" style="4"/>
    <col min="11" max="11" width="4.66666666666667" style="4" customWidth="1"/>
    <col min="12" max="18" width="12" style="4" hidden="1" customWidth="1"/>
    <col min="19" max="16384" width="12" style="4"/>
  </cols>
  <sheetData>
    <row r="1" s="1" customFormat="1" ht="60" customHeight="1" spans="1:9">
      <c r="A1" s="7" t="s">
        <v>94</v>
      </c>
      <c r="B1" s="7"/>
      <c r="C1" s="7"/>
      <c r="D1" s="7"/>
      <c r="E1" s="8"/>
      <c r="F1" s="7"/>
      <c r="G1" s="7"/>
      <c r="H1" s="9"/>
      <c r="I1" s="7"/>
    </row>
    <row r="2" s="2" customFormat="1" ht="35.1" customHeight="1" spans="1:9">
      <c r="A2" s="10" t="s">
        <v>95</v>
      </c>
      <c r="B2" s="10" t="str">
        <f>整体支出绩效目标表!C2</f>
        <v>通道侗族自治县委员会宣传部</v>
      </c>
      <c r="C2" s="10"/>
      <c r="D2" s="10"/>
      <c r="E2" s="11" t="s">
        <v>96</v>
      </c>
      <c r="F2" s="12" t="s">
        <v>157</v>
      </c>
      <c r="G2" s="13" t="s">
        <v>98</v>
      </c>
      <c r="H2" s="14"/>
      <c r="I2" s="33">
        <v>30</v>
      </c>
    </row>
    <row r="3" s="3" customFormat="1" ht="50.1" customHeight="1" spans="1:9">
      <c r="A3" s="15" t="s">
        <v>99</v>
      </c>
      <c r="B3" s="15" t="s">
        <v>158</v>
      </c>
      <c r="C3" s="15"/>
      <c r="D3" s="15"/>
      <c r="E3" s="16"/>
      <c r="F3" s="15"/>
      <c r="G3" s="15"/>
      <c r="H3" s="17"/>
      <c r="I3" s="15"/>
    </row>
    <row r="4" s="3" customFormat="1" ht="35.1" customHeight="1" spans="1:9">
      <c r="A4" s="31" t="s">
        <v>11</v>
      </c>
      <c r="B4" s="60"/>
      <c r="C4" s="60"/>
      <c r="D4" s="60"/>
      <c r="E4" s="60"/>
      <c r="F4" s="60"/>
      <c r="G4" s="60"/>
      <c r="H4" s="60"/>
      <c r="I4" s="61"/>
    </row>
    <row r="5" s="3" customFormat="1" ht="35.1" customHeight="1" spans="1:9">
      <c r="A5" s="15" t="s">
        <v>12</v>
      </c>
      <c r="B5" s="15" t="s">
        <v>13</v>
      </c>
      <c r="C5" s="15" t="s">
        <v>14</v>
      </c>
      <c r="D5" s="15" t="s">
        <v>16</v>
      </c>
      <c r="E5" s="15" t="s">
        <v>101</v>
      </c>
      <c r="F5" s="15" t="s">
        <v>102</v>
      </c>
      <c r="G5" s="15" t="s">
        <v>103</v>
      </c>
      <c r="H5" s="17" t="s">
        <v>15</v>
      </c>
      <c r="I5" s="15" t="s">
        <v>20</v>
      </c>
    </row>
    <row r="6" s="3" customFormat="1" ht="33" customHeight="1" spans="1:9">
      <c r="A6" s="15" t="s">
        <v>21</v>
      </c>
      <c r="B6" s="18" t="s">
        <v>22</v>
      </c>
      <c r="C6" s="15" t="s">
        <v>159</v>
      </c>
      <c r="D6" s="15">
        <v>30</v>
      </c>
      <c r="E6" s="19" t="s">
        <v>105</v>
      </c>
      <c r="F6" s="19" t="s">
        <v>136</v>
      </c>
      <c r="G6" s="15" t="s">
        <v>25</v>
      </c>
      <c r="H6" s="17" t="s">
        <v>24</v>
      </c>
      <c r="I6" s="15"/>
    </row>
    <row r="7" s="3" customFormat="1" ht="33" customHeight="1" spans="1:9">
      <c r="A7" s="15"/>
      <c r="B7" s="18" t="s">
        <v>28</v>
      </c>
      <c r="C7" s="18" t="s">
        <v>29</v>
      </c>
      <c r="D7" s="15">
        <v>0</v>
      </c>
      <c r="E7" s="20" t="s">
        <v>32</v>
      </c>
      <c r="F7" s="20" t="s">
        <v>33</v>
      </c>
      <c r="G7" s="15" t="s">
        <v>31</v>
      </c>
      <c r="H7" s="17" t="s">
        <v>30</v>
      </c>
      <c r="I7" s="19"/>
    </row>
    <row r="8" s="3" customFormat="1" ht="33" customHeight="1" spans="1:9">
      <c r="A8" s="15"/>
      <c r="B8" s="21" t="s">
        <v>34</v>
      </c>
      <c r="C8" s="10" t="s">
        <v>35</v>
      </c>
      <c r="D8" s="15">
        <v>0</v>
      </c>
      <c r="E8" s="22" t="s">
        <v>107</v>
      </c>
      <c r="F8" s="22" t="s">
        <v>37</v>
      </c>
      <c r="G8" s="15" t="s">
        <v>31</v>
      </c>
      <c r="H8" s="17" t="s">
        <v>30</v>
      </c>
      <c r="I8" s="19"/>
    </row>
    <row r="9" s="3" customFormat="1" ht="33" customHeight="1" spans="1:9">
      <c r="A9" s="23" t="s">
        <v>108</v>
      </c>
      <c r="B9" s="18" t="s">
        <v>39</v>
      </c>
      <c r="C9" s="18" t="s">
        <v>160</v>
      </c>
      <c r="D9" s="24">
        <v>4</v>
      </c>
      <c r="E9" s="19" t="s">
        <v>161</v>
      </c>
      <c r="F9" s="25" t="s">
        <v>162</v>
      </c>
      <c r="G9" s="15" t="s">
        <v>41</v>
      </c>
      <c r="H9" s="17" t="s">
        <v>30</v>
      </c>
      <c r="I9" s="15"/>
    </row>
    <row r="10" s="3" customFormat="1" ht="33" customHeight="1" spans="1:9">
      <c r="A10" s="26"/>
      <c r="B10" s="18" t="s">
        <v>56</v>
      </c>
      <c r="C10" s="18" t="s">
        <v>163</v>
      </c>
      <c r="D10" s="24">
        <v>100</v>
      </c>
      <c r="E10" s="19" t="s">
        <v>164</v>
      </c>
      <c r="F10" s="25" t="s">
        <v>165</v>
      </c>
      <c r="G10" s="15" t="s">
        <v>31</v>
      </c>
      <c r="H10" s="28" t="s">
        <v>145</v>
      </c>
      <c r="I10" s="15"/>
    </row>
    <row r="11" s="3" customFormat="1" ht="33" customHeight="1" spans="1:9">
      <c r="A11" s="29"/>
      <c r="B11" s="18" t="s">
        <v>67</v>
      </c>
      <c r="C11" s="30" t="s">
        <v>166</v>
      </c>
      <c r="D11" s="30">
        <v>3</v>
      </c>
      <c r="E11" s="19" t="s">
        <v>167</v>
      </c>
      <c r="F11" s="25" t="s">
        <v>168</v>
      </c>
      <c r="G11" s="30" t="s">
        <v>169</v>
      </c>
      <c r="H11" s="17" t="s">
        <v>24</v>
      </c>
      <c r="I11" s="19"/>
    </row>
    <row r="12" s="3" customFormat="1" ht="33" customHeight="1" spans="1:9">
      <c r="A12" s="15" t="s">
        <v>121</v>
      </c>
      <c r="B12" s="30" t="s">
        <v>75</v>
      </c>
      <c r="C12" s="15" t="s">
        <v>170</v>
      </c>
      <c r="D12" s="15" t="s">
        <v>77</v>
      </c>
      <c r="E12" s="16" t="s">
        <v>123</v>
      </c>
      <c r="F12" s="19" t="s">
        <v>124</v>
      </c>
      <c r="G12" s="15" t="s">
        <v>71</v>
      </c>
      <c r="H12" s="17" t="s">
        <v>69</v>
      </c>
      <c r="I12" s="15"/>
    </row>
    <row r="13" s="3" customFormat="1" ht="33" customHeight="1" spans="1:18">
      <c r="A13" s="31"/>
      <c r="B13" s="30" t="s">
        <v>80</v>
      </c>
      <c r="C13" s="10" t="s">
        <v>171</v>
      </c>
      <c r="D13" s="15" t="s">
        <v>77</v>
      </c>
      <c r="E13" s="19" t="s">
        <v>126</v>
      </c>
      <c r="F13" s="19" t="s">
        <v>124</v>
      </c>
      <c r="G13" s="15" t="s">
        <v>71</v>
      </c>
      <c r="H13" s="32" t="s">
        <v>69</v>
      </c>
      <c r="I13" s="10"/>
      <c r="R13" s="35"/>
    </row>
    <row r="14" s="3" customFormat="1" ht="33" customHeight="1" spans="1:9">
      <c r="A14" s="15"/>
      <c r="B14" s="21" t="s">
        <v>83</v>
      </c>
      <c r="C14" s="10" t="s">
        <v>172</v>
      </c>
      <c r="D14" s="15" t="s">
        <v>77</v>
      </c>
      <c r="E14" s="19" t="s">
        <v>129</v>
      </c>
      <c r="F14" s="19" t="s">
        <v>124</v>
      </c>
      <c r="G14" s="15" t="s">
        <v>71</v>
      </c>
      <c r="H14" s="32" t="s">
        <v>69</v>
      </c>
      <c r="I14" s="15"/>
    </row>
    <row r="15" s="3" customFormat="1" ht="33" customHeight="1" spans="1:9">
      <c r="A15" s="15" t="s">
        <v>130</v>
      </c>
      <c r="B15" s="21" t="s">
        <v>87</v>
      </c>
      <c r="C15" s="15" t="s">
        <v>92</v>
      </c>
      <c r="D15" s="15">
        <v>95</v>
      </c>
      <c r="E15" s="16" t="s">
        <v>173</v>
      </c>
      <c r="F15" s="16" t="s">
        <v>132</v>
      </c>
      <c r="G15" s="15" t="s">
        <v>31</v>
      </c>
      <c r="H15" s="17" t="s">
        <v>30</v>
      </c>
      <c r="I15" s="15"/>
    </row>
  </sheetData>
  <mergeCells count="8">
    <mergeCell ref="A1:I1"/>
    <mergeCell ref="B2:D2"/>
    <mergeCell ref="G2:H2"/>
    <mergeCell ref="B3:I3"/>
    <mergeCell ref="A4:I4"/>
    <mergeCell ref="A6:A8"/>
    <mergeCell ref="A9:A11"/>
    <mergeCell ref="A12:A14"/>
  </mergeCells>
  <pageMargins left="0.590277777777778" right="0.590277777777778" top="0.904861111111111" bottom="0.786805555555556" header="0.393055555555556" footer="0.393055555555556"/>
  <pageSetup paperSize="9" scale="7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6" workbookViewId="0">
      <selection activeCell="F28" sqref="F28"/>
    </sheetView>
  </sheetViews>
  <sheetFormatPr defaultColWidth="12" defaultRowHeight="15"/>
  <cols>
    <col min="1" max="2" width="14.8333333333333" style="41" customWidth="1"/>
    <col min="3" max="3" width="26.8333333333333" style="41" customWidth="1"/>
    <col min="4" max="4" width="11" style="41" customWidth="1"/>
    <col min="5" max="5" width="34" style="42" customWidth="1"/>
    <col min="6" max="6" width="48.8333333333333" style="41" customWidth="1"/>
    <col min="7" max="7" width="11.5" style="41" customWidth="1"/>
    <col min="8" max="8" width="13.3333333333333" style="43" customWidth="1"/>
    <col min="9" max="9" width="10.8333333333333" style="41" customWidth="1"/>
    <col min="10" max="10" width="12" style="41"/>
    <col min="11" max="11" width="4.66666666666667" style="41" customWidth="1"/>
    <col min="12" max="18" width="12" style="41" customWidth="1"/>
    <col min="19" max="16384" width="12" style="41"/>
  </cols>
  <sheetData>
    <row r="1" s="38" customFormat="1" ht="45" customHeight="1" spans="1:9">
      <c r="A1" s="7" t="s">
        <v>94</v>
      </c>
      <c r="B1" s="7"/>
      <c r="C1" s="7"/>
      <c r="D1" s="7"/>
      <c r="E1" s="8"/>
      <c r="F1" s="7"/>
      <c r="G1" s="7"/>
      <c r="H1" s="9"/>
      <c r="I1" s="7"/>
    </row>
    <row r="2" s="39" customFormat="1" ht="35.1" customHeight="1" spans="1:9">
      <c r="A2" s="44" t="s">
        <v>174</v>
      </c>
      <c r="B2" s="10" t="s">
        <v>175</v>
      </c>
      <c r="C2" s="10"/>
      <c r="D2" s="10"/>
      <c r="E2" s="45" t="s">
        <v>176</v>
      </c>
      <c r="F2" s="12" t="s">
        <v>177</v>
      </c>
      <c r="G2" s="46" t="s">
        <v>178</v>
      </c>
      <c r="H2" s="47"/>
      <c r="I2" s="57">
        <v>50</v>
      </c>
    </row>
    <row r="3" s="40" customFormat="1" ht="36" customHeight="1" spans="1:9">
      <c r="A3" s="15" t="s">
        <v>179</v>
      </c>
      <c r="B3" s="15" t="s">
        <v>180</v>
      </c>
      <c r="C3" s="48"/>
      <c r="D3" s="48"/>
      <c r="E3" s="49"/>
      <c r="F3" s="48"/>
      <c r="G3" s="48"/>
      <c r="H3" s="50"/>
      <c r="I3" s="48"/>
    </row>
    <row r="4" s="40" customFormat="1" ht="27" customHeight="1" spans="1:9">
      <c r="A4" s="48" t="s">
        <v>181</v>
      </c>
      <c r="B4" s="48"/>
      <c r="C4" s="48"/>
      <c r="D4" s="48"/>
      <c r="E4" s="49"/>
      <c r="F4" s="48"/>
      <c r="G4" s="48"/>
      <c r="H4" s="50"/>
      <c r="I4" s="58"/>
    </row>
    <row r="5" s="40" customFormat="1" ht="35.1" customHeight="1" spans="1:9">
      <c r="A5" s="48" t="s">
        <v>182</v>
      </c>
      <c r="B5" s="48" t="s">
        <v>183</v>
      </c>
      <c r="C5" s="48" t="s">
        <v>184</v>
      </c>
      <c r="D5" s="48" t="s">
        <v>185</v>
      </c>
      <c r="E5" s="48" t="s">
        <v>186</v>
      </c>
      <c r="F5" s="48" t="s">
        <v>187</v>
      </c>
      <c r="G5" s="48" t="s">
        <v>188</v>
      </c>
      <c r="H5" s="50" t="s">
        <v>189</v>
      </c>
      <c r="I5" s="48" t="s">
        <v>190</v>
      </c>
    </row>
    <row r="6" s="40" customFormat="1" ht="38" customHeight="1" spans="1:9">
      <c r="A6" s="48" t="s">
        <v>191</v>
      </c>
      <c r="B6" s="51" t="s">
        <v>192</v>
      </c>
      <c r="C6" s="15" t="s">
        <v>193</v>
      </c>
      <c r="D6" s="15">
        <v>50</v>
      </c>
      <c r="E6" s="19" t="s">
        <v>105</v>
      </c>
      <c r="F6" s="19" t="s">
        <v>136</v>
      </c>
      <c r="G6" s="15" t="s">
        <v>25</v>
      </c>
      <c r="H6" s="17" t="s">
        <v>24</v>
      </c>
      <c r="I6" s="48"/>
    </row>
    <row r="7" s="40" customFormat="1" ht="35.1" customHeight="1" spans="1:9">
      <c r="A7" s="48"/>
      <c r="B7" s="51" t="s">
        <v>194</v>
      </c>
      <c r="C7" s="18" t="s">
        <v>29</v>
      </c>
      <c r="D7" s="15">
        <v>0</v>
      </c>
      <c r="E7" s="20" t="s">
        <v>32</v>
      </c>
      <c r="F7" s="20" t="s">
        <v>33</v>
      </c>
      <c r="G7" s="15" t="s">
        <v>31</v>
      </c>
      <c r="H7" s="17" t="s">
        <v>30</v>
      </c>
      <c r="I7" s="59"/>
    </row>
    <row r="8" s="40" customFormat="1" ht="35.1" customHeight="1" spans="1:9">
      <c r="A8" s="48"/>
      <c r="B8" s="21" t="s">
        <v>195</v>
      </c>
      <c r="C8" s="10" t="s">
        <v>35</v>
      </c>
      <c r="D8" s="15">
        <v>0</v>
      </c>
      <c r="E8" s="22" t="s">
        <v>107</v>
      </c>
      <c r="F8" s="22" t="s">
        <v>37</v>
      </c>
      <c r="G8" s="15" t="s">
        <v>31</v>
      </c>
      <c r="H8" s="17" t="s">
        <v>30</v>
      </c>
      <c r="I8" s="59"/>
    </row>
    <row r="9" s="40" customFormat="1" ht="35.1" customHeight="1" spans="1:9">
      <c r="A9" s="23" t="s">
        <v>108</v>
      </c>
      <c r="B9" s="51" t="s">
        <v>196</v>
      </c>
      <c r="C9" s="18" t="s">
        <v>197</v>
      </c>
      <c r="D9" s="24">
        <v>170</v>
      </c>
      <c r="E9" s="19" t="s">
        <v>198</v>
      </c>
      <c r="F9" s="25" t="s">
        <v>199</v>
      </c>
      <c r="G9" s="15" t="s">
        <v>141</v>
      </c>
      <c r="H9" s="28" t="s">
        <v>30</v>
      </c>
      <c r="I9" s="48"/>
    </row>
    <row r="10" s="40" customFormat="1" ht="35.1" customHeight="1" spans="1:9">
      <c r="A10" s="52"/>
      <c r="B10" s="53"/>
      <c r="C10" s="18" t="s">
        <v>200</v>
      </c>
      <c r="D10" s="24">
        <v>20</v>
      </c>
      <c r="E10" s="19" t="s">
        <v>201</v>
      </c>
      <c r="F10" s="25" t="s">
        <v>202</v>
      </c>
      <c r="G10" s="15" t="s">
        <v>203</v>
      </c>
      <c r="H10" s="28" t="s">
        <v>30</v>
      </c>
      <c r="I10" s="48"/>
    </row>
    <row r="11" s="40" customFormat="1" ht="35.1" customHeight="1" spans="1:9">
      <c r="A11" s="52"/>
      <c r="B11" s="51" t="s">
        <v>204</v>
      </c>
      <c r="C11" s="18" t="s">
        <v>205</v>
      </c>
      <c r="D11" s="24">
        <v>100</v>
      </c>
      <c r="E11" s="19" t="s">
        <v>206</v>
      </c>
      <c r="F11" s="25" t="s">
        <v>207</v>
      </c>
      <c r="G11" s="15" t="s">
        <v>31</v>
      </c>
      <c r="H11" s="28" t="s">
        <v>145</v>
      </c>
      <c r="I11" s="48"/>
    </row>
    <row r="12" s="40" customFormat="1" ht="35.1" customHeight="1" spans="1:9">
      <c r="A12" s="54"/>
      <c r="B12" s="51" t="s">
        <v>208</v>
      </c>
      <c r="C12" s="30" t="s">
        <v>209</v>
      </c>
      <c r="D12" s="30">
        <v>24</v>
      </c>
      <c r="E12" s="19" t="s">
        <v>210</v>
      </c>
      <c r="F12" s="25" t="s">
        <v>211</v>
      </c>
      <c r="G12" s="30" t="s">
        <v>169</v>
      </c>
      <c r="H12" s="37" t="s">
        <v>58</v>
      </c>
      <c r="I12" s="59"/>
    </row>
    <row r="13" s="40" customFormat="1" ht="35.1" customHeight="1" spans="1:9">
      <c r="A13" s="48" t="s">
        <v>212</v>
      </c>
      <c r="B13" s="55" t="s">
        <v>213</v>
      </c>
      <c r="C13" s="15" t="s">
        <v>170</v>
      </c>
      <c r="D13" s="15" t="s">
        <v>77</v>
      </c>
      <c r="E13" s="16" t="s">
        <v>123</v>
      </c>
      <c r="F13" s="20" t="s">
        <v>124</v>
      </c>
      <c r="G13" s="15" t="s">
        <v>71</v>
      </c>
      <c r="H13" s="17" t="s">
        <v>69</v>
      </c>
      <c r="I13" s="48"/>
    </row>
    <row r="14" s="40" customFormat="1" ht="35.1" customHeight="1" spans="1:9">
      <c r="A14" s="56"/>
      <c r="B14" s="55" t="s">
        <v>214</v>
      </c>
      <c r="C14" s="10" t="s">
        <v>215</v>
      </c>
      <c r="D14" s="15" t="s">
        <v>77</v>
      </c>
      <c r="E14" s="19" t="s">
        <v>126</v>
      </c>
      <c r="F14" s="20" t="s">
        <v>124</v>
      </c>
      <c r="G14" s="15" t="s">
        <v>71</v>
      </c>
      <c r="H14" s="32" t="s">
        <v>69</v>
      </c>
      <c r="I14" s="44"/>
    </row>
    <row r="15" s="40" customFormat="1" ht="35.1" customHeight="1" spans="1:9">
      <c r="A15" s="48"/>
      <c r="B15" s="21" t="s">
        <v>216</v>
      </c>
      <c r="C15" s="10" t="s">
        <v>217</v>
      </c>
      <c r="D15" s="15" t="s">
        <v>77</v>
      </c>
      <c r="E15" s="19" t="s">
        <v>129</v>
      </c>
      <c r="F15" s="20" t="s">
        <v>124</v>
      </c>
      <c r="G15" s="15" t="s">
        <v>71</v>
      </c>
      <c r="H15" s="32" t="s">
        <v>69</v>
      </c>
      <c r="I15" s="48"/>
    </row>
    <row r="16" s="40" customFormat="1" ht="35.1" customHeight="1" spans="1:9">
      <c r="A16" s="48" t="s">
        <v>218</v>
      </c>
      <c r="B16" s="21" t="s">
        <v>219</v>
      </c>
      <c r="C16" s="15" t="s">
        <v>92</v>
      </c>
      <c r="D16" s="15">
        <v>95</v>
      </c>
      <c r="E16" s="16" t="s">
        <v>173</v>
      </c>
      <c r="F16" s="16" t="s">
        <v>132</v>
      </c>
      <c r="G16" s="15" t="s">
        <v>31</v>
      </c>
      <c r="H16" s="17" t="s">
        <v>30</v>
      </c>
      <c r="I16" s="48"/>
    </row>
  </sheetData>
  <mergeCells count="9">
    <mergeCell ref="A1:I1"/>
    <mergeCell ref="B2:D2"/>
    <mergeCell ref="G2:H2"/>
    <mergeCell ref="B3:I3"/>
    <mergeCell ref="A4:H4"/>
    <mergeCell ref="A6:A8"/>
    <mergeCell ref="A9:A12"/>
    <mergeCell ref="A13:A15"/>
    <mergeCell ref="B9:B10"/>
  </mergeCells>
  <pageMargins left="0.590277777777778" right="0.590277777777778" top="0.904861111111111" bottom="0.786805555555556" header="0.393055555555556" footer="0.393055555555556"/>
  <pageSetup paperSize="9" scale="80"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5"/>
  <sheetViews>
    <sheetView topLeftCell="A3" workbookViewId="0">
      <selection activeCell="B18" sqref="B18"/>
    </sheetView>
  </sheetViews>
  <sheetFormatPr defaultColWidth="12" defaultRowHeight="13.5"/>
  <cols>
    <col min="1" max="2" width="14.8333333333333" style="4" customWidth="1"/>
    <col min="3" max="3" width="21.1666666666667" style="4" customWidth="1"/>
    <col min="4" max="4" width="12" style="4" customWidth="1"/>
    <col min="5" max="5" width="33.5" style="5" customWidth="1"/>
    <col min="6" max="6" width="48.8333333333333" style="4" customWidth="1"/>
    <col min="7" max="7" width="12.1666666666667" style="4" customWidth="1"/>
    <col min="8" max="8" width="13.1666666666667"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60" customHeight="1" spans="1:9">
      <c r="A1" s="7" t="s">
        <v>94</v>
      </c>
      <c r="B1" s="7"/>
      <c r="C1" s="7"/>
      <c r="D1" s="7"/>
      <c r="E1" s="8"/>
      <c r="F1" s="7"/>
      <c r="G1" s="7"/>
      <c r="H1" s="9"/>
      <c r="I1" s="7"/>
    </row>
    <row r="2" s="2" customFormat="1" ht="35.1" customHeight="1" spans="1:9">
      <c r="A2" s="10" t="s">
        <v>95</v>
      </c>
      <c r="B2" s="10" t="str">
        <f>整体支出绩效目标表!C2</f>
        <v>通道侗族自治县委员会宣传部</v>
      </c>
      <c r="C2" s="10"/>
      <c r="D2" s="10"/>
      <c r="E2" s="11" t="s">
        <v>96</v>
      </c>
      <c r="F2" s="12" t="s">
        <v>220</v>
      </c>
      <c r="G2" s="13" t="s">
        <v>98</v>
      </c>
      <c r="H2" s="14"/>
      <c r="I2" s="33">
        <v>40</v>
      </c>
    </row>
    <row r="3" s="3" customFormat="1" ht="50.1" customHeight="1" spans="1:9">
      <c r="A3" s="15" t="s">
        <v>99</v>
      </c>
      <c r="B3" s="15" t="s">
        <v>221</v>
      </c>
      <c r="C3" s="15"/>
      <c r="D3" s="15"/>
      <c r="E3" s="16"/>
      <c r="F3" s="15"/>
      <c r="G3" s="15"/>
      <c r="H3" s="17"/>
      <c r="I3" s="15"/>
    </row>
    <row r="4" s="3" customFormat="1" ht="35.1" customHeight="1" spans="1:9">
      <c r="A4" s="15" t="s">
        <v>11</v>
      </c>
      <c r="B4" s="15"/>
      <c r="C4" s="15"/>
      <c r="D4" s="15"/>
      <c r="E4" s="16"/>
      <c r="F4" s="15"/>
      <c r="G4" s="15"/>
      <c r="H4" s="17"/>
      <c r="I4" s="34"/>
    </row>
    <row r="5" s="3" customFormat="1" ht="35.1" customHeight="1" spans="1:9">
      <c r="A5" s="15" t="s">
        <v>12</v>
      </c>
      <c r="B5" s="15" t="s">
        <v>13</v>
      </c>
      <c r="C5" s="15" t="s">
        <v>14</v>
      </c>
      <c r="D5" s="15" t="s">
        <v>16</v>
      </c>
      <c r="E5" s="15" t="s">
        <v>101</v>
      </c>
      <c r="F5" s="15" t="s">
        <v>102</v>
      </c>
      <c r="G5" s="15" t="s">
        <v>103</v>
      </c>
      <c r="H5" s="17" t="s">
        <v>15</v>
      </c>
      <c r="I5" s="15" t="s">
        <v>20</v>
      </c>
    </row>
    <row r="6" s="3" customFormat="1" ht="35.1" customHeight="1" spans="1:9">
      <c r="A6" s="15" t="s">
        <v>21</v>
      </c>
      <c r="B6" s="18" t="s">
        <v>22</v>
      </c>
      <c r="C6" s="15" t="s">
        <v>222</v>
      </c>
      <c r="D6" s="15">
        <f>I2</f>
        <v>40</v>
      </c>
      <c r="E6" s="19" t="s">
        <v>105</v>
      </c>
      <c r="F6" s="19" t="s">
        <v>106</v>
      </c>
      <c r="G6" s="15" t="s">
        <v>25</v>
      </c>
      <c r="H6" s="17" t="s">
        <v>24</v>
      </c>
      <c r="I6" s="15"/>
    </row>
    <row r="7" s="3" customFormat="1" ht="35.1" customHeight="1" spans="1:9">
      <c r="A7" s="15"/>
      <c r="B7" s="18" t="s">
        <v>28</v>
      </c>
      <c r="C7" s="18" t="s">
        <v>29</v>
      </c>
      <c r="D7" s="15">
        <v>0</v>
      </c>
      <c r="E7" s="20" t="s">
        <v>32</v>
      </c>
      <c r="F7" s="20" t="s">
        <v>33</v>
      </c>
      <c r="G7" s="15" t="s">
        <v>31</v>
      </c>
      <c r="H7" s="17" t="s">
        <v>30</v>
      </c>
      <c r="I7" s="19"/>
    </row>
    <row r="8" s="3" customFormat="1" ht="35.1" customHeight="1" spans="1:9">
      <c r="A8" s="15"/>
      <c r="B8" s="21" t="s">
        <v>34</v>
      </c>
      <c r="C8" s="10" t="s">
        <v>137</v>
      </c>
      <c r="D8" s="15">
        <v>0</v>
      </c>
      <c r="E8" s="22" t="s">
        <v>107</v>
      </c>
      <c r="F8" s="22" t="s">
        <v>37</v>
      </c>
      <c r="G8" s="15" t="s">
        <v>31</v>
      </c>
      <c r="H8" s="17" t="s">
        <v>30</v>
      </c>
      <c r="I8" s="19"/>
    </row>
    <row r="9" s="3" customFormat="1" ht="35.1" customHeight="1" spans="1:9">
      <c r="A9" s="23" t="s">
        <v>108</v>
      </c>
      <c r="B9" s="18" t="s">
        <v>39</v>
      </c>
      <c r="C9" s="18" t="s">
        <v>223</v>
      </c>
      <c r="D9" s="24">
        <v>20</v>
      </c>
      <c r="E9" s="19" t="s">
        <v>224</v>
      </c>
      <c r="F9" s="25" t="s">
        <v>225</v>
      </c>
      <c r="G9" s="15" t="s">
        <v>203</v>
      </c>
      <c r="H9" s="17" t="s">
        <v>30</v>
      </c>
      <c r="I9" s="15"/>
    </row>
    <row r="10" s="3" customFormat="1" ht="35.1" customHeight="1" spans="1:9">
      <c r="A10" s="26"/>
      <c r="B10" s="18" t="s">
        <v>56</v>
      </c>
      <c r="C10" s="18" t="s">
        <v>226</v>
      </c>
      <c r="D10" s="24">
        <v>100</v>
      </c>
      <c r="E10" s="19" t="s">
        <v>227</v>
      </c>
      <c r="F10" s="25" t="s">
        <v>228</v>
      </c>
      <c r="G10" s="15" t="s">
        <v>31</v>
      </c>
      <c r="H10" s="28" t="s">
        <v>145</v>
      </c>
      <c r="I10" s="15"/>
    </row>
    <row r="11" s="3" customFormat="1" ht="35.1" customHeight="1" spans="1:9">
      <c r="A11" s="29"/>
      <c r="B11" s="18" t="s">
        <v>67</v>
      </c>
      <c r="C11" s="30" t="s">
        <v>229</v>
      </c>
      <c r="D11" s="30">
        <v>12</v>
      </c>
      <c r="E11" s="19" t="s">
        <v>230</v>
      </c>
      <c r="F11" s="25" t="s">
        <v>168</v>
      </c>
      <c r="G11" s="30" t="s">
        <v>231</v>
      </c>
      <c r="H11" s="37" t="s">
        <v>58</v>
      </c>
      <c r="I11" s="19"/>
    </row>
    <row r="12" s="3" customFormat="1" ht="35.1" customHeight="1" spans="1:9">
      <c r="A12" s="15" t="s">
        <v>121</v>
      </c>
      <c r="B12" s="30" t="s">
        <v>75</v>
      </c>
      <c r="C12" s="15" t="s">
        <v>170</v>
      </c>
      <c r="D12" s="15" t="s">
        <v>77</v>
      </c>
      <c r="E12" s="16" t="s">
        <v>123</v>
      </c>
      <c r="F12" s="20" t="s">
        <v>124</v>
      </c>
      <c r="G12" s="15" t="s">
        <v>71</v>
      </c>
      <c r="H12" s="17" t="s">
        <v>69</v>
      </c>
      <c r="I12" s="15"/>
    </row>
    <row r="13" s="3" customFormat="1" ht="35.1" customHeight="1" spans="1:18">
      <c r="A13" s="31"/>
      <c r="B13" s="30" t="s">
        <v>80</v>
      </c>
      <c r="C13" s="10" t="s">
        <v>232</v>
      </c>
      <c r="D13" s="15" t="s">
        <v>77</v>
      </c>
      <c r="E13" s="19" t="s">
        <v>126</v>
      </c>
      <c r="F13" s="20" t="s">
        <v>124</v>
      </c>
      <c r="G13" s="15" t="s">
        <v>71</v>
      </c>
      <c r="H13" s="32" t="s">
        <v>69</v>
      </c>
      <c r="I13" s="10"/>
      <c r="R13" s="35"/>
    </row>
    <row r="14" s="3" customFormat="1" ht="35.1" customHeight="1" spans="1:9">
      <c r="A14" s="15"/>
      <c r="B14" s="21" t="s">
        <v>83</v>
      </c>
      <c r="C14" s="10" t="s">
        <v>233</v>
      </c>
      <c r="D14" s="15" t="s">
        <v>77</v>
      </c>
      <c r="E14" s="19" t="s">
        <v>129</v>
      </c>
      <c r="F14" s="20" t="s">
        <v>124</v>
      </c>
      <c r="G14" s="15" t="s">
        <v>71</v>
      </c>
      <c r="H14" s="32" t="s">
        <v>69</v>
      </c>
      <c r="I14" s="15"/>
    </row>
    <row r="15" s="3" customFormat="1" ht="35.1" customHeight="1" spans="1:9">
      <c r="A15" s="15" t="s">
        <v>130</v>
      </c>
      <c r="B15" s="21" t="s">
        <v>87</v>
      </c>
      <c r="C15" s="15" t="s">
        <v>92</v>
      </c>
      <c r="D15" s="15">
        <v>95</v>
      </c>
      <c r="E15" s="16" t="s">
        <v>173</v>
      </c>
      <c r="F15" s="16" t="s">
        <v>132</v>
      </c>
      <c r="G15" s="15" t="s">
        <v>31</v>
      </c>
      <c r="H15" s="17" t="s">
        <v>30</v>
      </c>
      <c r="I15" s="15"/>
    </row>
  </sheetData>
  <mergeCells count="8">
    <mergeCell ref="A1:I1"/>
    <mergeCell ref="B2:D2"/>
    <mergeCell ref="G2:H2"/>
    <mergeCell ref="B3:I3"/>
    <mergeCell ref="A4:H4"/>
    <mergeCell ref="A6:A8"/>
    <mergeCell ref="A9:A11"/>
    <mergeCell ref="A12:A14"/>
  </mergeCells>
  <pageMargins left="0.590277777777778" right="0.590277777777778" top="0.904861111111111" bottom="0.786805555555556" header="0.393055555555556" footer="0.393055555555556"/>
  <pageSetup paperSize="9" scale="82"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opLeftCell="A5" workbookViewId="0">
      <selection activeCell="C23" sqref="C22:C23"/>
    </sheetView>
  </sheetViews>
  <sheetFormatPr defaultColWidth="12" defaultRowHeight="13.5"/>
  <cols>
    <col min="1" max="2" width="14.8333333333333" style="4" customWidth="1"/>
    <col min="3" max="3" width="31.1666666666667" style="4" customWidth="1"/>
    <col min="4" max="4" width="14.8333333333333" style="4" customWidth="1"/>
    <col min="5" max="5" width="32.8333333333333" style="5" customWidth="1"/>
    <col min="6" max="6" width="46.6666666666667" style="4" customWidth="1"/>
    <col min="7" max="7" width="13" style="4" customWidth="1"/>
    <col min="8" max="8" width="12.5"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45" customHeight="1" spans="1:9">
      <c r="A1" s="7" t="s">
        <v>94</v>
      </c>
      <c r="B1" s="7"/>
      <c r="C1" s="7"/>
      <c r="D1" s="7"/>
      <c r="E1" s="8"/>
      <c r="F1" s="7"/>
      <c r="G1" s="7"/>
      <c r="H1" s="9"/>
      <c r="I1" s="7"/>
    </row>
    <row r="2" s="2" customFormat="1" ht="35.1" customHeight="1" spans="1:9">
      <c r="A2" s="10" t="s">
        <v>95</v>
      </c>
      <c r="B2" s="10" t="str">
        <f>整体支出绩效目标表!C2</f>
        <v>通道侗族自治县委员会宣传部</v>
      </c>
      <c r="C2" s="10"/>
      <c r="D2" s="10"/>
      <c r="E2" s="11" t="s">
        <v>96</v>
      </c>
      <c r="F2" s="12" t="s">
        <v>234</v>
      </c>
      <c r="G2" s="13" t="s">
        <v>98</v>
      </c>
      <c r="H2" s="14"/>
      <c r="I2" s="33">
        <v>27</v>
      </c>
    </row>
    <row r="3" s="3" customFormat="1" ht="50.1" customHeight="1" spans="1:9">
      <c r="A3" s="15" t="s">
        <v>99</v>
      </c>
      <c r="B3" s="15" t="s">
        <v>235</v>
      </c>
      <c r="C3" s="15"/>
      <c r="D3" s="15"/>
      <c r="E3" s="16"/>
      <c r="F3" s="15"/>
      <c r="G3" s="15"/>
      <c r="H3" s="17"/>
      <c r="I3" s="15"/>
    </row>
    <row r="4" s="3" customFormat="1" ht="35.1" customHeight="1" spans="1:9">
      <c r="A4" s="15" t="s">
        <v>11</v>
      </c>
      <c r="B4" s="15"/>
      <c r="C4" s="15"/>
      <c r="D4" s="15"/>
      <c r="E4" s="16"/>
      <c r="F4" s="15"/>
      <c r="G4" s="15"/>
      <c r="H4" s="17"/>
      <c r="I4" s="34"/>
    </row>
    <row r="5" s="3" customFormat="1" ht="35.1" customHeight="1" spans="1:9">
      <c r="A5" s="15" t="s">
        <v>12</v>
      </c>
      <c r="B5" s="15" t="s">
        <v>13</v>
      </c>
      <c r="C5" s="15" t="s">
        <v>14</v>
      </c>
      <c r="D5" s="15" t="s">
        <v>16</v>
      </c>
      <c r="E5" s="15" t="s">
        <v>101</v>
      </c>
      <c r="F5" s="15" t="s">
        <v>102</v>
      </c>
      <c r="G5" s="15" t="s">
        <v>103</v>
      </c>
      <c r="H5" s="17" t="s">
        <v>15</v>
      </c>
      <c r="I5" s="15" t="s">
        <v>20</v>
      </c>
    </row>
    <row r="6" s="3" customFormat="1" ht="33" customHeight="1" spans="1:9">
      <c r="A6" s="15" t="s">
        <v>21</v>
      </c>
      <c r="B6" s="18" t="s">
        <v>22</v>
      </c>
      <c r="C6" s="15" t="s">
        <v>236</v>
      </c>
      <c r="D6" s="15">
        <v>27</v>
      </c>
      <c r="E6" s="19" t="s">
        <v>105</v>
      </c>
      <c r="F6" s="19" t="s">
        <v>136</v>
      </c>
      <c r="G6" s="15" t="s">
        <v>25</v>
      </c>
      <c r="H6" s="17" t="s">
        <v>24</v>
      </c>
      <c r="I6" s="15"/>
    </row>
    <row r="7" s="3" customFormat="1" ht="33" customHeight="1" spans="1:9">
      <c r="A7" s="15"/>
      <c r="B7" s="18" t="s">
        <v>28</v>
      </c>
      <c r="C7" s="18" t="s">
        <v>29</v>
      </c>
      <c r="D7" s="15">
        <v>0</v>
      </c>
      <c r="E7" s="20" t="s">
        <v>32</v>
      </c>
      <c r="F7" s="20" t="s">
        <v>33</v>
      </c>
      <c r="G7" s="15" t="s">
        <v>31</v>
      </c>
      <c r="H7" s="17" t="s">
        <v>30</v>
      </c>
      <c r="I7" s="19"/>
    </row>
    <row r="8" s="3" customFormat="1" ht="33" customHeight="1" spans="1:9">
      <c r="A8" s="15"/>
      <c r="B8" s="21" t="s">
        <v>34</v>
      </c>
      <c r="C8" s="10" t="s">
        <v>35</v>
      </c>
      <c r="D8" s="15">
        <v>0</v>
      </c>
      <c r="E8" s="22" t="s">
        <v>107</v>
      </c>
      <c r="F8" s="22" t="s">
        <v>37</v>
      </c>
      <c r="G8" s="15" t="s">
        <v>31</v>
      </c>
      <c r="H8" s="17" t="s">
        <v>30</v>
      </c>
      <c r="I8" s="19"/>
    </row>
    <row r="9" s="3" customFormat="1" ht="33" customHeight="1" spans="1:9">
      <c r="A9" s="23" t="s">
        <v>108</v>
      </c>
      <c r="B9" s="18" t="s">
        <v>39</v>
      </c>
      <c r="C9" s="18" t="s">
        <v>237</v>
      </c>
      <c r="D9" s="24">
        <v>30</v>
      </c>
      <c r="E9" s="19" t="s">
        <v>238</v>
      </c>
      <c r="F9" s="25" t="s">
        <v>199</v>
      </c>
      <c r="G9" s="15" t="s">
        <v>141</v>
      </c>
      <c r="H9" s="17" t="s">
        <v>30</v>
      </c>
      <c r="I9" s="15"/>
    </row>
    <row r="10" s="3" customFormat="1" ht="33" customHeight="1" spans="1:9">
      <c r="A10" s="26"/>
      <c r="B10" s="27"/>
      <c r="C10" s="18" t="s">
        <v>239</v>
      </c>
      <c r="D10" s="24">
        <v>10</v>
      </c>
      <c r="E10" s="19" t="s">
        <v>240</v>
      </c>
      <c r="F10" s="25" t="s">
        <v>202</v>
      </c>
      <c r="G10" s="15" t="s">
        <v>203</v>
      </c>
      <c r="H10" s="28" t="s">
        <v>30</v>
      </c>
      <c r="I10" s="15"/>
    </row>
    <row r="11" s="3" customFormat="1" ht="33" customHeight="1" spans="1:9">
      <c r="A11" s="26"/>
      <c r="B11" s="18" t="s">
        <v>56</v>
      </c>
      <c r="C11" s="18" t="s">
        <v>241</v>
      </c>
      <c r="D11" s="24">
        <v>100</v>
      </c>
      <c r="E11" s="19" t="s">
        <v>242</v>
      </c>
      <c r="F11" s="25" t="s">
        <v>243</v>
      </c>
      <c r="G11" s="15" t="s">
        <v>31</v>
      </c>
      <c r="H11" s="28" t="s">
        <v>145</v>
      </c>
      <c r="I11" s="15"/>
    </row>
    <row r="12" s="3" customFormat="1" ht="33" customHeight="1" spans="1:9">
      <c r="A12" s="26"/>
      <c r="B12" s="27"/>
      <c r="C12" s="36" t="s">
        <v>64</v>
      </c>
      <c r="D12" s="30">
        <v>100</v>
      </c>
      <c r="E12" s="19" t="s">
        <v>244</v>
      </c>
      <c r="F12" s="25" t="s">
        <v>245</v>
      </c>
      <c r="G12" s="15" t="s">
        <v>31</v>
      </c>
      <c r="H12" s="28" t="s">
        <v>145</v>
      </c>
      <c r="I12" s="19"/>
    </row>
    <row r="13" s="3" customFormat="1" ht="33" customHeight="1" spans="1:9">
      <c r="A13" s="29"/>
      <c r="B13" s="18" t="s">
        <v>67</v>
      </c>
      <c r="C13" s="30" t="s">
        <v>246</v>
      </c>
      <c r="D13" s="30">
        <v>2</v>
      </c>
      <c r="E13" s="19" t="s">
        <v>247</v>
      </c>
      <c r="F13" s="25" t="s">
        <v>248</v>
      </c>
      <c r="G13" s="30" t="s">
        <v>169</v>
      </c>
      <c r="H13" s="37" t="s">
        <v>30</v>
      </c>
      <c r="I13" s="19"/>
    </row>
    <row r="14" s="3" customFormat="1" ht="33" customHeight="1" spans="1:9">
      <c r="A14" s="15" t="s">
        <v>121</v>
      </c>
      <c r="B14" s="30" t="s">
        <v>75</v>
      </c>
      <c r="C14" s="15" t="s">
        <v>170</v>
      </c>
      <c r="D14" s="15" t="s">
        <v>77</v>
      </c>
      <c r="E14" s="16" t="s">
        <v>123</v>
      </c>
      <c r="F14" s="20" t="s">
        <v>124</v>
      </c>
      <c r="G14" s="15" t="s">
        <v>71</v>
      </c>
      <c r="H14" s="17" t="s">
        <v>69</v>
      </c>
      <c r="I14" s="15"/>
    </row>
    <row r="15" s="3" customFormat="1" ht="42" customHeight="1" spans="1:18">
      <c r="A15" s="31"/>
      <c r="B15" s="30" t="s">
        <v>80</v>
      </c>
      <c r="C15" s="10" t="s">
        <v>249</v>
      </c>
      <c r="D15" s="15" t="s">
        <v>77</v>
      </c>
      <c r="E15" s="19" t="s">
        <v>126</v>
      </c>
      <c r="F15" s="20" t="s">
        <v>124</v>
      </c>
      <c r="G15" s="15" t="s">
        <v>71</v>
      </c>
      <c r="H15" s="32" t="s">
        <v>69</v>
      </c>
      <c r="I15" s="10"/>
      <c r="R15" s="35"/>
    </row>
    <row r="16" s="3" customFormat="1" ht="33" customHeight="1" spans="1:9">
      <c r="A16" s="15"/>
      <c r="B16" s="21" t="s">
        <v>83</v>
      </c>
      <c r="C16" s="10" t="s">
        <v>250</v>
      </c>
      <c r="D16" s="15" t="s">
        <v>77</v>
      </c>
      <c r="E16" s="19" t="s">
        <v>129</v>
      </c>
      <c r="F16" s="20" t="s">
        <v>124</v>
      </c>
      <c r="G16" s="15" t="s">
        <v>71</v>
      </c>
      <c r="H16" s="32" t="s">
        <v>69</v>
      </c>
      <c r="I16" s="15"/>
    </row>
    <row r="17" s="3" customFormat="1" ht="33" customHeight="1" spans="1:9">
      <c r="A17" s="15" t="s">
        <v>130</v>
      </c>
      <c r="B17" s="21" t="s">
        <v>87</v>
      </c>
      <c r="C17" s="15" t="s">
        <v>92</v>
      </c>
      <c r="D17" s="15">
        <v>95</v>
      </c>
      <c r="E17" s="16" t="s">
        <v>251</v>
      </c>
      <c r="F17" s="16" t="s">
        <v>132</v>
      </c>
      <c r="G17" s="15" t="s">
        <v>31</v>
      </c>
      <c r="H17" s="17" t="s">
        <v>30</v>
      </c>
      <c r="I17" s="15"/>
    </row>
  </sheetData>
  <mergeCells count="10">
    <mergeCell ref="A1:I1"/>
    <mergeCell ref="B2:D2"/>
    <mergeCell ref="G2:H2"/>
    <mergeCell ref="B3:I3"/>
    <mergeCell ref="A4:H4"/>
    <mergeCell ref="A6:A8"/>
    <mergeCell ref="A9:A13"/>
    <mergeCell ref="A14:A16"/>
    <mergeCell ref="B9:B10"/>
    <mergeCell ref="B11:B12"/>
  </mergeCells>
  <pageMargins left="0.590277777777778" right="0.590277777777778" top="0.904861111111111" bottom="0.786805555555556" header="0.393055555555556" footer="0.393055555555556"/>
  <pageSetup paperSize="9" scale="78"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topLeftCell="A3" workbookViewId="0">
      <selection activeCell="C24" sqref="C24"/>
    </sheetView>
  </sheetViews>
  <sheetFormatPr defaultColWidth="12" defaultRowHeight="13.5"/>
  <cols>
    <col min="1" max="2" width="14.8333333333333" style="4" customWidth="1"/>
    <col min="3" max="3" width="21.5" style="4" customWidth="1"/>
    <col min="4" max="4" width="12.8333333333333" style="4" customWidth="1"/>
    <col min="5" max="5" width="32.5" style="5" customWidth="1"/>
    <col min="6" max="6" width="46.1666666666667" style="4" customWidth="1"/>
    <col min="7" max="7" width="11.1666666666667" style="4" customWidth="1"/>
    <col min="8" max="8" width="12.6666666666667" style="6" customWidth="1"/>
    <col min="9" max="9" width="13.3333333333333" style="4" customWidth="1"/>
    <col min="10" max="10" width="12" style="4"/>
    <col min="11" max="11" width="4.66666666666667" style="4" customWidth="1"/>
    <col min="12" max="18" width="12" style="4" hidden="1" customWidth="1"/>
    <col min="19" max="16384" width="12" style="4"/>
  </cols>
  <sheetData>
    <row r="1" s="1" customFormat="1" ht="45" customHeight="1" spans="1:9">
      <c r="A1" s="7" t="s">
        <v>94</v>
      </c>
      <c r="B1" s="7"/>
      <c r="C1" s="7"/>
      <c r="D1" s="7"/>
      <c r="E1" s="8"/>
      <c r="F1" s="7"/>
      <c r="G1" s="7"/>
      <c r="H1" s="9"/>
      <c r="I1" s="7"/>
    </row>
    <row r="2" s="2" customFormat="1" ht="35.1" customHeight="1" spans="1:9">
      <c r="A2" s="10" t="s">
        <v>95</v>
      </c>
      <c r="B2" s="10" t="str">
        <f>整体支出绩效目标表!C2</f>
        <v>通道侗族自治县委员会宣传部</v>
      </c>
      <c r="C2" s="10"/>
      <c r="D2" s="10"/>
      <c r="E2" s="11" t="s">
        <v>96</v>
      </c>
      <c r="F2" s="12" t="s">
        <v>252</v>
      </c>
      <c r="G2" s="13" t="s">
        <v>98</v>
      </c>
      <c r="H2" s="14"/>
      <c r="I2" s="33">
        <v>20</v>
      </c>
    </row>
    <row r="3" s="3" customFormat="1" ht="50.1" customHeight="1" spans="1:9">
      <c r="A3" s="15" t="s">
        <v>99</v>
      </c>
      <c r="B3" s="15" t="s">
        <v>253</v>
      </c>
      <c r="C3" s="15"/>
      <c r="D3" s="15"/>
      <c r="E3" s="16"/>
      <c r="F3" s="15"/>
      <c r="G3" s="15"/>
      <c r="H3" s="17"/>
      <c r="I3" s="15"/>
    </row>
    <row r="4" s="3" customFormat="1" ht="35.1" customHeight="1" spans="1:9">
      <c r="A4" s="15" t="s">
        <v>11</v>
      </c>
      <c r="B4" s="15"/>
      <c r="C4" s="15"/>
      <c r="D4" s="15"/>
      <c r="E4" s="16"/>
      <c r="F4" s="15"/>
      <c r="G4" s="15"/>
      <c r="H4" s="17"/>
      <c r="I4" s="34"/>
    </row>
    <row r="5" s="3" customFormat="1" ht="35.1" customHeight="1" spans="1:9">
      <c r="A5" s="15" t="s">
        <v>12</v>
      </c>
      <c r="B5" s="15" t="s">
        <v>13</v>
      </c>
      <c r="C5" s="15" t="s">
        <v>14</v>
      </c>
      <c r="D5" s="15" t="s">
        <v>16</v>
      </c>
      <c r="E5" s="15" t="s">
        <v>101</v>
      </c>
      <c r="F5" s="15" t="s">
        <v>102</v>
      </c>
      <c r="G5" s="15" t="s">
        <v>103</v>
      </c>
      <c r="H5" s="17" t="s">
        <v>15</v>
      </c>
      <c r="I5" s="15" t="s">
        <v>20</v>
      </c>
    </row>
    <row r="6" s="3" customFormat="1" ht="33" customHeight="1" spans="1:9">
      <c r="A6" s="15" t="s">
        <v>21</v>
      </c>
      <c r="B6" s="18" t="s">
        <v>22</v>
      </c>
      <c r="C6" s="15" t="s">
        <v>254</v>
      </c>
      <c r="D6" s="15">
        <f>I2</f>
        <v>20</v>
      </c>
      <c r="E6" s="19" t="s">
        <v>105</v>
      </c>
      <c r="F6" s="19" t="s">
        <v>106</v>
      </c>
      <c r="G6" s="15" t="s">
        <v>25</v>
      </c>
      <c r="H6" s="17" t="s">
        <v>24</v>
      </c>
      <c r="I6" s="15"/>
    </row>
    <row r="7" s="3" customFormat="1" ht="33" customHeight="1" spans="1:9">
      <c r="A7" s="15"/>
      <c r="B7" s="18" t="s">
        <v>28</v>
      </c>
      <c r="C7" s="18" t="s">
        <v>29</v>
      </c>
      <c r="D7" s="15">
        <v>0</v>
      </c>
      <c r="E7" s="20" t="s">
        <v>32</v>
      </c>
      <c r="F7" s="20" t="s">
        <v>33</v>
      </c>
      <c r="G7" s="15" t="s">
        <v>31</v>
      </c>
      <c r="H7" s="17" t="s">
        <v>30</v>
      </c>
      <c r="I7" s="19"/>
    </row>
    <row r="8" s="3" customFormat="1" ht="33" customHeight="1" spans="1:9">
      <c r="A8" s="15"/>
      <c r="B8" s="21" t="s">
        <v>34</v>
      </c>
      <c r="C8" s="10" t="s">
        <v>35</v>
      </c>
      <c r="D8" s="15">
        <v>0</v>
      </c>
      <c r="E8" s="22" t="s">
        <v>107</v>
      </c>
      <c r="F8" s="22" t="s">
        <v>37</v>
      </c>
      <c r="G8" s="15" t="s">
        <v>31</v>
      </c>
      <c r="H8" s="17" t="s">
        <v>30</v>
      </c>
      <c r="I8" s="19"/>
    </row>
    <row r="9" s="3" customFormat="1" ht="33" customHeight="1" spans="1:9">
      <c r="A9" s="23" t="s">
        <v>108</v>
      </c>
      <c r="B9" s="18" t="s">
        <v>39</v>
      </c>
      <c r="C9" s="18" t="s">
        <v>255</v>
      </c>
      <c r="D9" s="24">
        <v>2</v>
      </c>
      <c r="E9" s="19" t="s">
        <v>256</v>
      </c>
      <c r="F9" s="25" t="s">
        <v>257</v>
      </c>
      <c r="G9" s="15" t="s">
        <v>41</v>
      </c>
      <c r="H9" s="17" t="s">
        <v>30</v>
      </c>
      <c r="I9" s="15"/>
    </row>
    <row r="10" s="3" customFormat="1" ht="33" customHeight="1" spans="1:9">
      <c r="A10" s="26"/>
      <c r="B10" s="27"/>
      <c r="C10" s="18" t="s">
        <v>258</v>
      </c>
      <c r="D10" s="24">
        <v>5</v>
      </c>
      <c r="E10" s="19" t="s">
        <v>259</v>
      </c>
      <c r="F10" s="25" t="s">
        <v>260</v>
      </c>
      <c r="G10" s="15" t="s">
        <v>261</v>
      </c>
      <c r="H10" s="28" t="s">
        <v>30</v>
      </c>
      <c r="I10" s="15"/>
    </row>
    <row r="11" s="3" customFormat="1" ht="33" customHeight="1" spans="1:9">
      <c r="A11" s="26"/>
      <c r="B11" s="18" t="s">
        <v>56</v>
      </c>
      <c r="C11" s="18" t="s">
        <v>262</v>
      </c>
      <c r="D11" s="24">
        <v>100</v>
      </c>
      <c r="E11" s="19" t="s">
        <v>113</v>
      </c>
      <c r="F11" s="25" t="s">
        <v>263</v>
      </c>
      <c r="G11" s="15" t="s">
        <v>31</v>
      </c>
      <c r="H11" s="28" t="s">
        <v>145</v>
      </c>
      <c r="I11" s="15"/>
    </row>
    <row r="12" s="3" customFormat="1" ht="33" customHeight="1" spans="1:9">
      <c r="A12" s="29"/>
      <c r="B12" s="18" t="s">
        <v>67</v>
      </c>
      <c r="C12" s="30" t="s">
        <v>118</v>
      </c>
      <c r="D12" s="30" t="s">
        <v>70</v>
      </c>
      <c r="E12" s="19" t="s">
        <v>119</v>
      </c>
      <c r="F12" s="20" t="s">
        <v>120</v>
      </c>
      <c r="G12" s="15" t="s">
        <v>71</v>
      </c>
      <c r="H12" s="17" t="s">
        <v>69</v>
      </c>
      <c r="I12" s="19"/>
    </row>
    <row r="13" s="3" customFormat="1" ht="33" customHeight="1" spans="1:9">
      <c r="A13" s="15" t="s">
        <v>121</v>
      </c>
      <c r="B13" s="30" t="s">
        <v>75</v>
      </c>
      <c r="C13" s="15" t="s">
        <v>170</v>
      </c>
      <c r="D13" s="15" t="s">
        <v>77</v>
      </c>
      <c r="E13" s="16" t="s">
        <v>123</v>
      </c>
      <c r="F13" s="19" t="s">
        <v>124</v>
      </c>
      <c r="G13" s="15" t="s">
        <v>71</v>
      </c>
      <c r="H13" s="17" t="s">
        <v>69</v>
      </c>
      <c r="I13" s="15"/>
    </row>
    <row r="14" s="3" customFormat="1" ht="33" customHeight="1" spans="1:18">
      <c r="A14" s="31"/>
      <c r="B14" s="30" t="s">
        <v>80</v>
      </c>
      <c r="C14" s="10" t="s">
        <v>264</v>
      </c>
      <c r="D14" s="15" t="s">
        <v>77</v>
      </c>
      <c r="E14" s="19" t="s">
        <v>126</v>
      </c>
      <c r="F14" s="19" t="s">
        <v>124</v>
      </c>
      <c r="G14" s="15" t="s">
        <v>71</v>
      </c>
      <c r="H14" s="32" t="s">
        <v>69</v>
      </c>
      <c r="I14" s="10"/>
      <c r="R14" s="35"/>
    </row>
    <row r="15" s="3" customFormat="1" ht="33" customHeight="1" spans="1:9">
      <c r="A15" s="15"/>
      <c r="B15" s="21" t="s">
        <v>83</v>
      </c>
      <c r="C15" s="10" t="s">
        <v>265</v>
      </c>
      <c r="D15" s="15" t="s">
        <v>77</v>
      </c>
      <c r="E15" s="19" t="s">
        <v>129</v>
      </c>
      <c r="F15" s="19" t="s">
        <v>124</v>
      </c>
      <c r="G15" s="15" t="s">
        <v>71</v>
      </c>
      <c r="H15" s="32" t="s">
        <v>69</v>
      </c>
      <c r="I15" s="15"/>
    </row>
    <row r="16" s="3" customFormat="1" ht="33" customHeight="1" spans="1:9">
      <c r="A16" s="15" t="s">
        <v>130</v>
      </c>
      <c r="B16" s="21" t="s">
        <v>87</v>
      </c>
      <c r="C16" s="15" t="s">
        <v>92</v>
      </c>
      <c r="D16" s="15">
        <v>95</v>
      </c>
      <c r="E16" s="16" t="s">
        <v>173</v>
      </c>
      <c r="F16" s="16" t="s">
        <v>132</v>
      </c>
      <c r="G16" s="15" t="s">
        <v>31</v>
      </c>
      <c r="H16" s="17" t="s">
        <v>30</v>
      </c>
      <c r="I16" s="15"/>
    </row>
  </sheetData>
  <mergeCells count="9">
    <mergeCell ref="A1:I1"/>
    <mergeCell ref="B2:D2"/>
    <mergeCell ref="G2:H2"/>
    <mergeCell ref="B3:I3"/>
    <mergeCell ref="A4:H4"/>
    <mergeCell ref="A6:A8"/>
    <mergeCell ref="A9:A12"/>
    <mergeCell ref="A13:A15"/>
    <mergeCell ref="B9:B10"/>
  </mergeCells>
  <pageMargins left="0.590277777777778" right="0.590277777777778" top="0.904861111111111" bottom="0.786805555555556" header="0.393055555555556" footer="0.393055555555556"/>
  <pageSetup paperSize="9" scale="83"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6"/>
  <sheetViews>
    <sheetView tabSelected="1" topLeftCell="A2" workbookViewId="0">
      <selection activeCell="C19" sqref="C19"/>
    </sheetView>
  </sheetViews>
  <sheetFormatPr defaultColWidth="12" defaultRowHeight="13.5"/>
  <cols>
    <col min="1" max="1" width="14.8333333333333" style="4" customWidth="1"/>
    <col min="2" max="2" width="17.5" style="4" customWidth="1"/>
    <col min="3" max="3" width="24.5" style="4" customWidth="1"/>
    <col min="4" max="4" width="12" style="4" customWidth="1"/>
    <col min="5" max="5" width="32.3333333333333" style="5" customWidth="1"/>
    <col min="6" max="6" width="46.1666666666667" style="4" customWidth="1"/>
    <col min="7" max="7" width="12" style="4" customWidth="1"/>
    <col min="8" max="8" width="12.8333333333333" style="6" customWidth="1"/>
    <col min="9" max="9" width="10.8333333333333" style="4" customWidth="1"/>
    <col min="10" max="10" width="12" style="4"/>
    <col min="11" max="11" width="4.66666666666667" style="4" customWidth="1"/>
    <col min="12" max="18" width="12" style="4" hidden="1" customWidth="1"/>
    <col min="19" max="16384" width="12" style="4"/>
  </cols>
  <sheetData>
    <row r="1" s="1" customFormat="1" ht="45" customHeight="1" spans="1:9">
      <c r="A1" s="7" t="s">
        <v>94</v>
      </c>
      <c r="B1" s="7"/>
      <c r="C1" s="7"/>
      <c r="D1" s="7"/>
      <c r="E1" s="8"/>
      <c r="F1" s="7"/>
      <c r="G1" s="7"/>
      <c r="H1" s="9"/>
      <c r="I1" s="7"/>
    </row>
    <row r="2" s="2" customFormat="1" ht="35.1" customHeight="1" spans="1:9">
      <c r="A2" s="10" t="s">
        <v>95</v>
      </c>
      <c r="B2" s="10" t="str">
        <f>整体支出绩效目标表!C2</f>
        <v>通道侗族自治县委员会宣传部</v>
      </c>
      <c r="C2" s="10"/>
      <c r="D2" s="10"/>
      <c r="E2" s="11" t="s">
        <v>96</v>
      </c>
      <c r="F2" s="12" t="s">
        <v>266</v>
      </c>
      <c r="G2" s="13" t="s">
        <v>98</v>
      </c>
      <c r="H2" s="14"/>
      <c r="I2" s="33">
        <v>20</v>
      </c>
    </row>
    <row r="3" s="3" customFormat="1" ht="50.1" customHeight="1" spans="1:9">
      <c r="A3" s="15" t="s">
        <v>99</v>
      </c>
      <c r="B3" s="15" t="s">
        <v>267</v>
      </c>
      <c r="C3" s="15"/>
      <c r="D3" s="15"/>
      <c r="E3" s="16"/>
      <c r="F3" s="15"/>
      <c r="G3" s="15"/>
      <c r="H3" s="17"/>
      <c r="I3" s="15"/>
    </row>
    <row r="4" s="3" customFormat="1" ht="35.1" customHeight="1" spans="1:9">
      <c r="A4" s="15" t="s">
        <v>11</v>
      </c>
      <c r="B4" s="15"/>
      <c r="C4" s="15"/>
      <c r="D4" s="15"/>
      <c r="E4" s="16"/>
      <c r="F4" s="15"/>
      <c r="G4" s="15"/>
      <c r="H4" s="17"/>
      <c r="I4" s="34"/>
    </row>
    <row r="5" s="3" customFormat="1" ht="35.1" customHeight="1" spans="1:9">
      <c r="A5" s="15" t="s">
        <v>12</v>
      </c>
      <c r="B5" s="15" t="s">
        <v>13</v>
      </c>
      <c r="C5" s="15" t="s">
        <v>14</v>
      </c>
      <c r="D5" s="15" t="s">
        <v>16</v>
      </c>
      <c r="E5" s="15" t="s">
        <v>101</v>
      </c>
      <c r="F5" s="15" t="s">
        <v>102</v>
      </c>
      <c r="G5" s="15" t="s">
        <v>103</v>
      </c>
      <c r="H5" s="17" t="s">
        <v>15</v>
      </c>
      <c r="I5" s="15" t="s">
        <v>20</v>
      </c>
    </row>
    <row r="6" s="3" customFormat="1" ht="35.1" customHeight="1" spans="1:9">
      <c r="A6" s="15" t="s">
        <v>21</v>
      </c>
      <c r="B6" s="18" t="s">
        <v>22</v>
      </c>
      <c r="C6" s="15" t="s">
        <v>254</v>
      </c>
      <c r="D6" s="15">
        <f>I2</f>
        <v>20</v>
      </c>
      <c r="E6" s="19" t="s">
        <v>105</v>
      </c>
      <c r="F6" s="19" t="s">
        <v>106</v>
      </c>
      <c r="G6" s="15" t="s">
        <v>25</v>
      </c>
      <c r="H6" s="17" t="s">
        <v>24</v>
      </c>
      <c r="I6" s="15"/>
    </row>
    <row r="7" s="3" customFormat="1" ht="35.1" customHeight="1" spans="1:9">
      <c r="A7" s="15"/>
      <c r="B7" s="18" t="s">
        <v>28</v>
      </c>
      <c r="C7" s="18" t="s">
        <v>29</v>
      </c>
      <c r="D7" s="15">
        <v>0</v>
      </c>
      <c r="E7" s="20" t="s">
        <v>32</v>
      </c>
      <c r="F7" s="20" t="s">
        <v>33</v>
      </c>
      <c r="G7" s="15" t="s">
        <v>31</v>
      </c>
      <c r="H7" s="17" t="s">
        <v>30</v>
      </c>
      <c r="I7" s="19"/>
    </row>
    <row r="8" s="3" customFormat="1" ht="35.1" customHeight="1" spans="1:9">
      <c r="A8" s="15"/>
      <c r="B8" s="21" t="s">
        <v>34</v>
      </c>
      <c r="C8" s="10" t="s">
        <v>137</v>
      </c>
      <c r="D8" s="15">
        <v>0</v>
      </c>
      <c r="E8" s="22" t="s">
        <v>107</v>
      </c>
      <c r="F8" s="22" t="s">
        <v>37</v>
      </c>
      <c r="G8" s="15" t="s">
        <v>31</v>
      </c>
      <c r="H8" s="17" t="s">
        <v>30</v>
      </c>
      <c r="I8" s="19"/>
    </row>
    <row r="9" s="3" customFormat="1" ht="35.1" customHeight="1" spans="1:9">
      <c r="A9" s="23" t="s">
        <v>108</v>
      </c>
      <c r="B9" s="18" t="s">
        <v>39</v>
      </c>
      <c r="C9" s="18" t="s">
        <v>268</v>
      </c>
      <c r="D9" s="24">
        <v>2</v>
      </c>
      <c r="E9" s="19" t="s">
        <v>269</v>
      </c>
      <c r="F9" s="25" t="s">
        <v>270</v>
      </c>
      <c r="G9" s="15" t="s">
        <v>271</v>
      </c>
      <c r="H9" s="17" t="s">
        <v>30</v>
      </c>
      <c r="I9" s="15"/>
    </row>
    <row r="10" s="3" customFormat="1" ht="35.1" customHeight="1" spans="1:9">
      <c r="A10" s="26"/>
      <c r="B10" s="27"/>
      <c r="C10" s="18" t="s">
        <v>272</v>
      </c>
      <c r="D10" s="24">
        <v>100</v>
      </c>
      <c r="E10" s="19" t="s">
        <v>273</v>
      </c>
      <c r="F10" s="25" t="s">
        <v>274</v>
      </c>
      <c r="G10" s="15" t="s">
        <v>51</v>
      </c>
      <c r="H10" s="28" t="s">
        <v>30</v>
      </c>
      <c r="I10" s="15"/>
    </row>
    <row r="11" s="3" customFormat="1" ht="35.1" customHeight="1" spans="1:9">
      <c r="A11" s="26"/>
      <c r="B11" s="18" t="s">
        <v>56</v>
      </c>
      <c r="C11" s="18" t="s">
        <v>262</v>
      </c>
      <c r="D11" s="24">
        <v>100</v>
      </c>
      <c r="E11" s="19" t="s">
        <v>113</v>
      </c>
      <c r="F11" s="25" t="s">
        <v>263</v>
      </c>
      <c r="G11" s="15" t="s">
        <v>31</v>
      </c>
      <c r="H11" s="28" t="s">
        <v>145</v>
      </c>
      <c r="I11" s="15"/>
    </row>
    <row r="12" s="3" customFormat="1" ht="35.1" customHeight="1" spans="1:9">
      <c r="A12" s="29"/>
      <c r="B12" s="18" t="s">
        <v>67</v>
      </c>
      <c r="C12" s="30" t="s">
        <v>275</v>
      </c>
      <c r="D12" s="30">
        <v>12</v>
      </c>
      <c r="E12" s="19" t="s">
        <v>276</v>
      </c>
      <c r="F12" s="25" t="s">
        <v>168</v>
      </c>
      <c r="G12" s="30" t="s">
        <v>231</v>
      </c>
      <c r="H12" s="17" t="s">
        <v>24</v>
      </c>
      <c r="I12" s="19"/>
    </row>
    <row r="13" s="3" customFormat="1" ht="35.1" customHeight="1" spans="1:9">
      <c r="A13" s="15" t="s">
        <v>121</v>
      </c>
      <c r="B13" s="30" t="s">
        <v>75</v>
      </c>
      <c r="C13" s="15" t="s">
        <v>277</v>
      </c>
      <c r="D13" s="15" t="s">
        <v>77</v>
      </c>
      <c r="E13" s="16" t="s">
        <v>123</v>
      </c>
      <c r="F13" s="19" t="s">
        <v>124</v>
      </c>
      <c r="G13" s="15" t="s">
        <v>71</v>
      </c>
      <c r="H13" s="17" t="s">
        <v>69</v>
      </c>
      <c r="I13" s="15"/>
    </row>
    <row r="14" s="3" customFormat="1" ht="32.1" customHeight="1" spans="1:18">
      <c r="A14" s="31"/>
      <c r="B14" s="30" t="s">
        <v>80</v>
      </c>
      <c r="C14" s="10" t="s">
        <v>278</v>
      </c>
      <c r="D14" s="15" t="s">
        <v>77</v>
      </c>
      <c r="E14" s="19" t="s">
        <v>126</v>
      </c>
      <c r="F14" s="19" t="s">
        <v>124</v>
      </c>
      <c r="G14" s="15" t="s">
        <v>71</v>
      </c>
      <c r="H14" s="32" t="s">
        <v>69</v>
      </c>
      <c r="I14" s="10"/>
      <c r="R14" s="35"/>
    </row>
    <row r="15" s="3" customFormat="1" ht="35.1" customHeight="1" spans="1:9">
      <c r="A15" s="15"/>
      <c r="B15" s="21" t="s">
        <v>83</v>
      </c>
      <c r="C15" s="10" t="s">
        <v>279</v>
      </c>
      <c r="D15" s="15" t="s">
        <v>77</v>
      </c>
      <c r="E15" s="19" t="s">
        <v>129</v>
      </c>
      <c r="F15" s="19" t="s">
        <v>124</v>
      </c>
      <c r="G15" s="15" t="s">
        <v>71</v>
      </c>
      <c r="H15" s="32" t="s">
        <v>69</v>
      </c>
      <c r="I15" s="15"/>
    </row>
    <row r="16" s="3" customFormat="1" ht="35.1" customHeight="1" spans="1:9">
      <c r="A16" s="15" t="s">
        <v>130</v>
      </c>
      <c r="B16" s="21" t="s">
        <v>87</v>
      </c>
      <c r="C16" s="15" t="s">
        <v>92</v>
      </c>
      <c r="D16" s="15">
        <v>95</v>
      </c>
      <c r="E16" s="16" t="s">
        <v>173</v>
      </c>
      <c r="F16" s="16" t="s">
        <v>132</v>
      </c>
      <c r="G16" s="15" t="s">
        <v>31</v>
      </c>
      <c r="H16" s="17" t="s">
        <v>30</v>
      </c>
      <c r="I16" s="15"/>
    </row>
  </sheetData>
  <mergeCells count="9">
    <mergeCell ref="A1:I1"/>
    <mergeCell ref="B2:D2"/>
    <mergeCell ref="G2:H2"/>
    <mergeCell ref="B3:I3"/>
    <mergeCell ref="A4:H4"/>
    <mergeCell ref="A6:A8"/>
    <mergeCell ref="A9:A12"/>
    <mergeCell ref="A13:A15"/>
    <mergeCell ref="B9:B10"/>
  </mergeCells>
  <pageMargins left="0.590277777777778" right="0.590277777777778" top="0.904861111111111" bottom="0.786805555555556" header="0.393055555555556" footer="0.393055555555556"/>
  <pageSetup paperSize="9" scale="81"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9" master="" otherUserPermission="visible"/>
  <rangeList sheetStid="10" master="" otherUserPermission="visible"/>
  <rangeList sheetStid="11" master="" otherUserPermission="visible"/>
  <rangeList sheetStid="12" master="" otherUserPermission="visible"/>
  <rangeList sheetStid="13" master="" otherUserPermission="visible"/>
  <rangeList sheetStid="14" master="" otherUserPermission="visible"/>
  <rangeList sheetStid="1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整体支出绩效目标表</vt:lpstr>
      <vt:lpstr>党报党刊征订经费</vt:lpstr>
      <vt:lpstr>老放映员生活困难补助</vt:lpstr>
      <vt:lpstr>萨岁广场运行维护费</vt:lpstr>
      <vt:lpstr>网信办相关工作经费</vt:lpstr>
      <vt:lpstr>新闻宣传报道奖</vt:lpstr>
      <vt:lpstr>宣传部相关工作经费</vt:lpstr>
      <vt:lpstr>宣传经费</vt:lpstr>
      <vt:lpstr>怀化电视台2023年度合作经费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2025-05-09T06:42:54Z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35DBFFF6BDAE45458207CAF47BEA5A8B_13</vt:lpwstr>
  </property>
  <property fmtid="{D5CDD505-2E9C-101B-9397-08002B2CF9AE}" pid="5" name="KSOReadingLayout">
    <vt:bool>true</vt:bool>
  </property>
</Properties>
</file>