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/>
  </bookViews>
  <sheets>
    <sheet name="整体支出绩效目标表" sheetId="2" r:id="rId1"/>
    <sheet name="1.宗教工作经费" sheetId="3" r:id="rId2"/>
    <sheet name="2.侨联及新的社会阶层人士工作经费" sheetId="4" r:id="rId3"/>
    <sheet name="3.统战专项工作经费" sheetId="5" r:id="rId4"/>
    <sheet name="4.民族工作经费" sheetId="6" r:id="rId5"/>
    <sheet name="5.少数民族医疗减免经费、少数民族义务教育助学金" sheetId="7" r:id="rId6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<sst xmlns="http://schemas.openxmlformats.org/spreadsheetml/2006/main" count="590" uniqueCount="222">
  <si>
    <t>整体绩效目标申报表</t>
  </si>
  <si>
    <t>部门单位名称</t>
  </si>
  <si>
    <t>中国共产党通道侗族自治县委员会统一战线工作部</t>
  </si>
  <si>
    <t>部门（单位）职责</t>
  </si>
  <si>
    <t>1.贯彻执行党的统战方针政策，宣传党的统战理论；2.负责联系各民主党派和无党派代表人士，反映他们的意见和建议；3.负责调查研究、协调检查有关民族、宗教工作的重大方针、政策问题；4.负责海内外统一战线的调研和宣传工作；5.贯彻执行党和国家的对台方针、政策、法律、法规，管理指导涉台工作；6.负责党外人士的政治安排；7.调查研究并反映我县非人有制经济代表人士的情况。协调关系，提出建议；8.调查研究党外知识分子情况。反映意见，协调关系，并提出建议；9.负责指导各乡镇党委统战工作和统战干部的培训工作；协调政府有关职能部门的统战工作；联系指导统战系统归口单位的工作；领导和管理本县黄埔同学会等有关社团工作；10.承办县委、县政府和上级主管部门交办的其他事项。</t>
  </si>
  <si>
    <t>年度总体目标</t>
  </si>
  <si>
    <t>目标1：引导非公经济人士、新社会阶层人士对通道经济的建设和发展；促进非公有制经济人士健康成长和非公有制经济健康发展。
目标2：做好县域统一战线涉密事项的调研，按时完成并及时上报；掌握全县起义投诚人员、黄浦同学会成员的相关情况，做好政策宣传、解释工作，引导他们正确认识和对待历史问题，维护社会稳定。
目标3：发挥“同心工程”的引领作用，齐心协力帮助解决边远山区、贫穷少数民族地区社会发展及民族民生等突出问题；
目标4：发挥广大侨胞、港澳台同胞对通道经济的建设和发展。
目标5：依法加强对宗教事务的管理维护社会安定稳定，促进我县精神文明建设。
目标6：加快少数民族和民族地区经济发展，切实解决少数民族特困群众治病难、上学难的问题；做好来通少数民族人员服务管理工作，促进民族团结和社会和谐。</t>
  </si>
  <si>
    <t>预算情况</t>
  </si>
  <si>
    <t>部门预算总额（万元）</t>
  </si>
  <si>
    <t>（1）基本支出</t>
  </si>
  <si>
    <t>（2）项目支出</t>
  </si>
  <si>
    <t xml:space="preserve">
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</si>
  <si>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</si>
  <si>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</si>
  <si>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</si>
  <si>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</si>
  <si>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</si>
  <si>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</si>
  <si>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</si>
  <si>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</si>
  <si>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</si>
  <si>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</si>
  <si>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</si>
  <si>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</si>
  <si>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</si>
  <si>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</si>
  <si>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</si>
  <si>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</si>
  <si>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</si>
  <si>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</si>
  <si>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</si>
  <si>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</si>
  <si>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</si>
  <si>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</si>
  <si>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</si>
  <si>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</si>
  <si>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</si>
  <si>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</si>
  <si>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 xml:space="preserve">
产出指标
(30分)</t>
  </si>
  <si>
    <t>数量指标</t>
  </si>
  <si>
    <t>统战工作覆盖乡镇数</t>
  </si>
  <si>
    <t>=</t>
  </si>
  <si>
    <t>个</t>
  </si>
  <si>
    <t>考核统战工作覆盖乡镇数量情况。</t>
  </si>
  <si>
    <t>按计划完成得3分，每减少1个扣0.3分，扣完为止。</t>
  </si>
  <si>
    <t>开展专题培训、主题
教育活动次数</t>
  </si>
  <si>
    <t>次</t>
  </si>
  <si>
    <t>考核全年开展专题培训、主题教育活动次数情况。</t>
  </si>
  <si>
    <t>按计划完成得3分，否则不得分。</t>
  </si>
  <si>
    <t>开展政策宣传</t>
  </si>
  <si>
    <t>考核全年开展宗教政策宣传次数情况。</t>
  </si>
  <si>
    <t>开展助农活动次数</t>
  </si>
  <si>
    <t>考核开展助农活动次数情况。</t>
  </si>
  <si>
    <t>走访慰问港澳台胞、
台属、侨眷</t>
  </si>
  <si>
    <t>考核走访慰问港澳台胞、台属、侨眷数量情况。</t>
  </si>
  <si>
    <t>按计划完成得3分，每减少1次扣1.5分，扣完为止。</t>
  </si>
  <si>
    <t>宗教场所安全隐患检查次数</t>
  </si>
  <si>
    <t>考核对宗教场所开展安全隐患检查次数情况。</t>
  </si>
  <si>
    <t>质量指标</t>
  </si>
  <si>
    <t>安全隐患整改率</t>
  </si>
  <si>
    <t>考核对检查出的安全隐患问题进行整改完成情况。</t>
  </si>
  <si>
    <t>按计划完成得3分，每下降1%扣0.3分，扣完为止。</t>
  </si>
  <si>
    <t>政策宣传知晓率</t>
  </si>
  <si>
    <t>考核群众对所宣传政策知晓情况。</t>
  </si>
  <si>
    <t>时效指标</t>
  </si>
  <si>
    <t>各项工作任务完成时效性</t>
  </si>
  <si>
    <t>定性</t>
  </si>
  <si>
    <t>2025年12月
31日前</t>
  </si>
  <si>
    <t>无</t>
  </si>
  <si>
    <t>考核各项工作任务完成时效性情况。</t>
  </si>
  <si>
    <t>2025年12月31日前完成得6分，每延迟10天，扣0.6分，扣完为止。</t>
  </si>
  <si>
    <t>效益指标
(30分)</t>
  </si>
  <si>
    <t>经济效益指标</t>
  </si>
  <si>
    <t>维护统战领域和谐稳定、促进少数民族地区经济社会发展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</si>
  <si>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</si>
  <si>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</si>
  <si>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</si>
  <si>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</si>
  <si>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做好政策宣传、解释工作，
维护社会稳定</t>
  </si>
  <si>
    <t>考核部门履职对社会发展所带来的直接或间接影响情况。</t>
  </si>
  <si>
    <t>可持续影响
指标</t>
  </si>
  <si>
    <t>促进民族团结和社会和谐</t>
  </si>
  <si>
    <t>考核部门履职对可持续发展所带来的直接或间接影响情况。</t>
  </si>
  <si>
    <t>满意度指标
(10分）</t>
  </si>
  <si>
    <t>服务对象
满意度指标</t>
  </si>
  <si>
    <t>少数民族人员满意度</t>
  </si>
  <si>
    <t>考核少数民族人员满意度情况。</t>
  </si>
  <si>
    <t>少数民族人员满意度达95%得4分，每下降1%，扣0.5分，扣完为止。</t>
  </si>
  <si>
    <t>港澳台胞、台属、侨眷满意度</t>
  </si>
  <si>
    <t>考核港澳台胞、台属、侨眷满意度情况。</t>
  </si>
  <si>
    <t>港澳台胞、台属、侨眷满意度达95%得3分，每下降1%，扣0.5分，扣完为止。</t>
  </si>
  <si>
    <t>非公经济人士满意度</t>
  </si>
  <si>
    <t>考核非公经济人士满意度情况。</t>
  </si>
  <si>
    <t>非公经济人士满意度达95%得3分，每下降1%，扣0.5分，扣完为止。</t>
  </si>
  <si>
    <t>项目支出绩效目标表</t>
  </si>
  <si>
    <r>
      <rPr>
        <sz val="10"/>
        <rFont val="宋体"/>
        <charset val="134"/>
      </rPr>
      <t>部门（单位）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盖章）</t>
    </r>
  </si>
  <si>
    <r>
      <rPr>
        <sz val="10"/>
        <rFont val="宋体"/>
        <charset val="134"/>
      </rPr>
      <t>项目名称</t>
    </r>
  </si>
  <si>
    <t>宗教工作经费</t>
  </si>
  <si>
    <r>
      <rPr>
        <sz val="10"/>
        <rFont val="宋体"/>
        <charset val="134"/>
      </rPr>
      <t>预算金额（万元）</t>
    </r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</si>
  <si>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</si>
  <si>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t>开展宗教活动场所安全检查、打击非法宗教、抵御宗教渗透等活动，对全县宗教人士进行正确的政治引领，确保宗教领域的和谐稳定。</t>
  </si>
  <si>
    <r>
      <rPr>
        <sz val="10"/>
        <color theme="1"/>
        <rFont val="宋体"/>
        <charset val="134"/>
      </rPr>
      <t>绩效指标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</si>
  <si>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</si>
  <si>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</si>
  <si>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</si>
  <si>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指标值</t>
    </r>
  </si>
  <si>
    <r>
      <rPr>
        <sz val="10"/>
        <color theme="1"/>
        <rFont val="宋体"/>
        <charset val="134"/>
      </rPr>
      <t>指标值内容</t>
    </r>
  </si>
  <si>
    <r>
      <rPr>
        <sz val="10"/>
        <color theme="1"/>
        <rFont val="宋体"/>
        <charset val="134"/>
      </rPr>
      <t>评（扣）分标准</t>
    </r>
  </si>
  <si>
    <r>
      <rPr>
        <sz val="10"/>
        <color theme="1"/>
        <rFont val="宋体"/>
        <charset val="134"/>
      </rPr>
      <t>度量单位</t>
    </r>
  </si>
  <si>
    <r>
      <rPr>
        <sz val="10"/>
        <color theme="1"/>
        <rFont val="宋体"/>
        <charset val="134"/>
      </rPr>
      <t>指标值类型</t>
    </r>
  </si>
  <si>
    <r>
      <rPr>
        <sz val="10"/>
        <color theme="1"/>
        <rFont val="宋体"/>
        <charset val="134"/>
      </rPr>
      <t>备注</t>
    </r>
  </si>
  <si>
    <r>
      <rPr>
        <sz val="10"/>
        <color theme="1"/>
        <rFont val="宋体"/>
        <charset val="134"/>
      </rPr>
      <t>成本指标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</si>
  <si>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经济成本指标</t>
    </r>
  </si>
  <si>
    <t>考核项目成本控制情况。</t>
  </si>
  <si>
    <t>项目成本控制在总成本范围内，得10分，每超出10%，扣0.5分，扣完为止。</t>
  </si>
  <si>
    <r>
      <rPr>
        <sz val="10"/>
        <rFont val="宋体"/>
        <charset val="134"/>
      </rPr>
      <t>社会成本指标</t>
    </r>
  </si>
  <si>
    <r>
      <rPr>
        <sz val="10"/>
        <color rgb="FF000000"/>
        <rFont val="宋体"/>
        <charset val="134"/>
      </rPr>
      <t>生态环境成本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</si>
  <si>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生态环境成本
节约率</t>
  </si>
  <si>
    <t>生态环境成本节约率＝(计划成本-实际成本) /计划成本×100%。</t>
  </si>
  <si>
    <r>
      <rPr>
        <sz val="10"/>
        <color theme="1"/>
        <rFont val="宋体"/>
        <charset val="134"/>
      </rPr>
      <t>产出指标</t>
    </r>
    <r>
      <rPr>
        <sz val="10"/>
        <color theme="1"/>
        <rFont val="Times New Roman"/>
        <charset val="134"/>
      </rPr>
      <t xml:space="preserve">   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</si>
  <si>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数量指标</t>
    </r>
  </si>
  <si>
    <t>宗教场所安全排查
覆盖乡镇数</t>
  </si>
  <si>
    <t>考核宗教场所安全排查覆盖乡镇数情况。</t>
  </si>
  <si>
    <t>按计划完成得6分，每减少1个扣0.6分，扣完为止</t>
  </si>
  <si>
    <t>宗教场所排查次数</t>
  </si>
  <si>
    <t>考核宗教场所排查次数情况。</t>
  </si>
  <si>
    <t>按计划完成得6分，每减少1次扣1.5分，扣完为止</t>
  </si>
  <si>
    <r>
      <rPr>
        <sz val="10"/>
        <rFont val="宋体"/>
        <charset val="134"/>
      </rPr>
      <t>质量指标</t>
    </r>
  </si>
  <si>
    <t>按计划完成得6分，每下降1%扣0.5分，扣完为止</t>
  </si>
  <si>
    <t>宗教场所安全排查
完成率</t>
  </si>
  <si>
    <t>考核对全年宗教场所开展安全排查完成情况。</t>
  </si>
  <si>
    <r>
      <rPr>
        <sz val="10"/>
        <rFont val="宋体"/>
        <charset val="134"/>
      </rPr>
      <t>时效指标</t>
    </r>
  </si>
  <si>
    <t>项目完成时效性</t>
  </si>
  <si>
    <t>考核项目完成时效性情况。</t>
  </si>
  <si>
    <t>2025年12月31日前完成得6分，每延迟10天，扣0.5分，扣完为止。</t>
  </si>
  <si>
    <r>
      <rPr>
        <sz val="10"/>
        <color theme="1"/>
        <rFont val="宋体"/>
        <charset val="134"/>
      </rPr>
      <t>效益指标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</si>
  <si>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社会效益指标</t>
    </r>
  </si>
  <si>
    <t>维护各乡镇宗教领域
和谐稳定</t>
  </si>
  <si>
    <t>考核项目实施对社会发展所带来的直接或间接影响情况。</t>
  </si>
  <si>
    <t>效果明显得15分，效果一般得8分，否则不得分。</t>
  </si>
  <si>
    <r>
      <rPr>
        <sz val="10"/>
        <color rgb="FF000000"/>
        <rFont val="宋体"/>
        <charset val="134"/>
      </rPr>
      <t>可持续影响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</si>
  <si>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保障宗教场所安全
稳定运行</t>
  </si>
  <si>
    <t>考核项目实施对可持续发展所带来的直接或间接影响情况。</t>
  </si>
  <si>
    <r>
      <rPr>
        <sz val="10"/>
        <color theme="1"/>
        <rFont val="宋体"/>
        <charset val="134"/>
      </rPr>
      <t>满意度指标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</si>
  <si>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服务对象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满意度指标</t>
    </r>
  </si>
  <si>
    <t>宗教人士满意度</t>
  </si>
  <si>
    <t>考核宗教人士满意度情况。</t>
  </si>
  <si>
    <t>宗教人士满意度达95%得10分，每下降1%，扣0.5分，扣完为止。</t>
  </si>
  <si>
    <t>侨联及新的社会阶层人士工作经费</t>
  </si>
  <si>
    <t>开展走访联谊活动及日常工作，做好对新阶人士、港澳侨胞及眷属的政治引领工作。</t>
  </si>
  <si>
    <t>侨联及新的社会阶层人士
工作经费</t>
  </si>
  <si>
    <r>
      <rPr>
        <sz val="10"/>
        <color theme="1"/>
        <rFont val="宋体"/>
        <charset val="134"/>
      </rPr>
      <t>产出指标  
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</si>
  <si>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t>组织新阶联活动次数</t>
  </si>
  <si>
    <t>考核组织新阶联活动次数情况。</t>
  </si>
  <si>
    <t>走访侨眷属、港澳同胞
眷属户数</t>
  </si>
  <si>
    <t>考核走访侨眷属、港澳同胞眷属户数情况。</t>
  </si>
  <si>
    <t>按计划完成得6分，每减少1户扣0.3分，扣完为止</t>
  </si>
  <si>
    <t>户</t>
  </si>
  <si>
    <t>新阶联活动完成率</t>
  </si>
  <si>
    <t>考核全年开展新阶联活动的完成情况。</t>
  </si>
  <si>
    <t>侨眷属、港澳同胞眷属
走访覆盖率</t>
  </si>
  <si>
    <t>考核对全县侨眷属、港澳同胞眷属走访覆盖情况。</t>
  </si>
  <si>
    <t>发挥新阶人士、港澳侨胞及
眷属对县域经济的建设和发展</t>
  </si>
  <si>
    <t>做好对新阶人士、港澳侨胞及
眷属的政治引领工作，促进
本单位工作持续开展。</t>
  </si>
  <si>
    <t>新阶人士满意度</t>
  </si>
  <si>
    <t>考核新阶人士满意度情况。</t>
  </si>
  <si>
    <t>新阶人士满意度达95%得5分，每下降1%，扣0.5分，扣完为止。</t>
  </si>
  <si>
    <t>港澳侨胞及眷属满意度</t>
  </si>
  <si>
    <t>考核港澳侨胞及眷属满意度情况。</t>
  </si>
  <si>
    <t>港澳侨胞及眷属满意度达95%得5分，每下降1%，扣0.5分，扣完为止。</t>
  </si>
  <si>
    <t>统战专项工作经费</t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</si>
  <si>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Times New Roman"/>
        <charset val="134"/>
      </rPr>
      <t xml:space="preserve">       </t>
    </r>
    <r>
      <rPr>
        <sz val="10"/>
        <color theme="1"/>
        <rFont val="宋体"/>
        <charset val="134"/>
      </rPr>
      <t>绩效目标</t>
    </r>
  </si>
  <si>
    <t>协助完成各界人士的审查工作；做好县域统一战线涉密事项的调研；掌握全县起义投诚人员、黄埔同学会成员情况，做好政策宣传、解释工作，引导他们正确认识和对待历史问题，维护社会稳定；以“同心同德、同心同向、同心同行”为宗旨，齐心协力帮助解决边远山区、贫困少数民族地区社会发展及民族民生等突出问题。</t>
  </si>
  <si>
    <t>同心美丽乡村建设
覆盖乡镇数</t>
  </si>
  <si>
    <t>考核同心美丽乡村建设覆盖乡镇数量情况。</t>
  </si>
  <si>
    <t>按计划完成得5分，每减少1个扣0.5分，扣完为止</t>
  </si>
  <si>
    <t>按计划完成得5分，否则不得分。</t>
  </si>
  <si>
    <t>按计划完成得10分，每下降1%扣0.5分，扣完为止</t>
  </si>
  <si>
    <t>2025年12月31日前完成得10分，每延迟10天，扣0.5分，扣完为止。</t>
  </si>
  <si>
    <t>做好县域统一战线工作，
维护社会稳定</t>
  </si>
  <si>
    <r>
      <rPr>
        <sz val="10"/>
        <color rgb="FF000000"/>
        <rFont val="宋体"/>
        <charset val="134"/>
      </rPr>
      <t>生态效益指标</t>
    </r>
  </si>
  <si>
    <t>建设美丽乡村</t>
  </si>
  <si>
    <t>考核项目实施对生态环境所带来的直接或间接影响情况。</t>
  </si>
  <si>
    <t>解决边远山区问题，
促进地区社会持续发展</t>
  </si>
  <si>
    <t>群众满意度</t>
  </si>
  <si>
    <t>考核群众满意度情况。</t>
  </si>
  <si>
    <t>群众满意度达95%得10分，每下降1%，扣0.5分，扣完为止。</t>
  </si>
  <si>
    <t>民族工作经费</t>
  </si>
  <si>
    <t>贯彻落实民族政策，加快少数民族和少数民族地区经济发展，做好来通少数民族人员服务管理工作，促进民族团结和社会和谐。</t>
  </si>
  <si>
    <t>民族工作覆盖乡镇数</t>
  </si>
  <si>
    <t>考核民族工作覆盖乡镇数量情况。</t>
  </si>
  <si>
    <t>按计划完成得10分，每减少1个扣1分，扣完为止</t>
  </si>
  <si>
    <t>民族工作服务合格率</t>
  </si>
  <si>
    <t>考核民族工作服务质量合格情况。</t>
  </si>
  <si>
    <t>按计划完成得5分，每下降1%扣0.5分，扣完为止</t>
  </si>
  <si>
    <t>资金使用合规性</t>
  </si>
  <si>
    <t>考核资金使用合规性情况。</t>
  </si>
  <si>
    <t>＝</t>
  </si>
  <si>
    <r>
      <rPr>
        <sz val="10"/>
        <color rgb="FF000000"/>
        <rFont val="宋体"/>
        <charset val="134"/>
      </rPr>
      <t>经济效益指标</t>
    </r>
  </si>
  <si>
    <t>落实民族政策，加快少数民族
和少数民族地区经济发展</t>
  </si>
  <si>
    <t>考核项目实施对经济发展所带来的直接或间接影响情况。</t>
  </si>
  <si>
    <t>促进各乡镇民族
团结进步稳定发展</t>
  </si>
  <si>
    <t>少数民族人员满意度达95%得10分，每下降1%，扣0.5分，扣完为止。</t>
  </si>
  <si>
    <t>少数民族医疗减免经费、少数民族义务教育助学金</t>
  </si>
  <si>
    <t>解决少数民族地区特困群众治病难的问题；解决特困学生上学困难的问题，促进民族地区普及九年制义务教育成果的巩固和提高。</t>
  </si>
  <si>
    <t>专项工作经费</t>
  </si>
  <si>
    <t>少数民族医疗减免，
义教金覆盖乡镇数</t>
  </si>
  <si>
    <t>考核少数民族医疗减免，义教金覆盖乡镇数量情况。</t>
  </si>
  <si>
    <t>少数民族义务教育
助学金发放人数</t>
  </si>
  <si>
    <t>考核少数民族义务教育助学金发放人数情况。</t>
  </si>
  <si>
    <t>按计划完成得6分，每减少1次人扣0.5分，扣完为止</t>
  </si>
  <si>
    <t>人</t>
  </si>
  <si>
    <t>少数民族地区特困群众
问题解决率</t>
  </si>
  <si>
    <t>考核少数民族地区特困群众问题解决完成情况。</t>
  </si>
  <si>
    <t>少数民族义务教育助学金
发放覆盖率</t>
  </si>
  <si>
    <t>考核少数民族义务教育助学金发放覆盖情况。</t>
  </si>
  <si>
    <t>缓解特困群众、特困学生
家庭经济压力</t>
  </si>
  <si>
    <t>促进少数民族地区义务教育
成果的巩固和提高、社会稳定</t>
  </si>
  <si>
    <t>减低困难学生义务教育辍学率</t>
  </si>
  <si>
    <t>特困群众满意度</t>
  </si>
  <si>
    <t>考核特困群众满意度情况。</t>
  </si>
  <si>
    <t>特困群众满意度达95%得10分，每下降1%，扣0.5分，扣完为止。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</si>
</sst>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8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 applyFill="0">
      <alignment vertical="center"/>
    </xf>
  </cellStyleXfs>
  <cellXfs count="9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10" fillId="0" borderId="7" xfId="49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177" fontId="9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6" fillId="0" borderId="0" xfId="0" applyNumberFormat="1" applyFont="1" applyFill="1" applyBorder="1" applyAlignment="1"/>
    <xf numFmtId="0" fontId="14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workbookViewId="0">
      <selection activeCell="F8" sqref="F8"/>
    </sheetView>
  </sheetViews>
  <sheetFormatPr defaultColWidth="12" defaultRowHeight="13.5"/>
  <cols>
    <col min="1" max="1" width="12.1666666666667" style="57" customWidth="1"/>
    <col min="2" max="2" width="14.1666666666667" style="60" customWidth="1"/>
    <col min="3" max="3" width="17" style="57" customWidth="1"/>
    <col min="4" max="4" width="29.8333333333333" style="61" customWidth="1"/>
    <col min="5" max="5" width="11.8333333333333" style="62" customWidth="1"/>
    <col min="6" max="6" width="12.6666666666667" style="57" customWidth="1"/>
    <col min="7" max="7" width="10.8333333333333" style="63" customWidth="1"/>
    <col min="8" max="8" width="40.8333333333333" style="64" customWidth="1"/>
    <col min="9" max="9" width="45.3333333333333" style="63" customWidth="1"/>
    <col min="10" max="10" width="10.8333333333333" style="57" customWidth="1"/>
    <col min="11" max="16384" width="12" style="57"/>
  </cols>
  <sheetData>
    <row r="1" s="57" customFormat="1" ht="45" customHeight="1" spans="1:11">
      <c r="A1" s="65" t="s">
        <v>0</v>
      </c>
      <c r="B1" s="66"/>
      <c r="C1" s="66"/>
      <c r="D1" s="65"/>
      <c r="E1" s="66"/>
      <c r="F1" s="66"/>
      <c r="G1" s="66"/>
      <c r="H1" s="66"/>
      <c r="I1" s="66"/>
      <c r="J1" s="66"/>
      <c r="K1" s="84"/>
    </row>
    <row r="2" s="57" customFormat="1" ht="35" customHeight="1" spans="1:11">
      <c r="A2" s="67" t="s">
        <v>1</v>
      </c>
      <c r="B2" s="67"/>
      <c r="C2" s="52" t="s">
        <v>2</v>
      </c>
      <c r="D2" s="52"/>
      <c r="E2" s="52"/>
      <c r="F2" s="52"/>
      <c r="G2" s="52"/>
      <c r="H2" s="52"/>
      <c r="I2" s="52"/>
      <c r="J2" s="52"/>
      <c r="K2" s="85"/>
    </row>
    <row r="3" s="57" customFormat="1" ht="60" customHeight="1" spans="1:11">
      <c r="A3" s="68" t="s">
        <v>3</v>
      </c>
      <c r="B3" s="69"/>
      <c r="C3" s="70" t="s">
        <v>4</v>
      </c>
      <c r="D3" s="71"/>
      <c r="E3" s="71"/>
      <c r="F3" s="71"/>
      <c r="G3" s="71"/>
      <c r="H3" s="71"/>
      <c r="I3" s="71"/>
      <c r="J3" s="86"/>
      <c r="K3" s="85"/>
    </row>
    <row r="4" s="57" customFormat="1" ht="96" customHeight="1" spans="1:11">
      <c r="A4" s="67" t="s">
        <v>5</v>
      </c>
      <c r="B4" s="67"/>
      <c r="C4" s="72" t="s">
        <v>6</v>
      </c>
      <c r="D4" s="72"/>
      <c r="E4" s="72"/>
      <c r="F4" s="72"/>
      <c r="G4" s="72"/>
      <c r="H4" s="72"/>
      <c r="I4" s="72"/>
      <c r="J4" s="72"/>
      <c r="K4" s="85"/>
    </row>
    <row r="5" s="58" customFormat="1" ht="35" customHeight="1" spans="1:11">
      <c r="A5" s="11" t="s">
        <v>7</v>
      </c>
      <c r="B5" s="11"/>
      <c r="C5" s="11" t="s">
        <v>8</v>
      </c>
      <c r="D5" s="11"/>
      <c r="E5" s="11"/>
      <c r="F5" s="11"/>
      <c r="G5" s="11"/>
      <c r="H5" s="73">
        <v>458.05</v>
      </c>
      <c r="I5" s="73"/>
      <c r="J5" s="73"/>
      <c r="K5" s="87"/>
    </row>
    <row r="6" s="58" customFormat="1" ht="35" customHeight="1" spans="1:11">
      <c r="A6" s="11"/>
      <c r="B6" s="11"/>
      <c r="C6" s="11" t="s">
        <v>9</v>
      </c>
      <c r="D6" s="11"/>
      <c r="E6" s="11"/>
      <c r="F6" s="11"/>
      <c r="G6" s="11"/>
      <c r="H6" s="73">
        <v>377.05</v>
      </c>
      <c r="I6" s="73"/>
      <c r="J6" s="73"/>
      <c r="K6" s="87"/>
    </row>
    <row r="7" s="58" customFormat="1" ht="35" customHeight="1" spans="1:11">
      <c r="A7" s="11"/>
      <c r="B7" s="11"/>
      <c r="C7" s="11" t="s">
        <v>10</v>
      </c>
      <c r="D7" s="11"/>
      <c r="E7" s="11"/>
      <c r="F7" s="11"/>
      <c r="G7" s="11"/>
      <c r="H7" s="73">
        <v>81</v>
      </c>
      <c r="I7" s="73"/>
      <c r="J7" s="73"/>
      <c r="K7" s="87"/>
    </row>
    <row r="8" s="59" customFormat="1" ht="35" customHeight="1" spans="1:11">
      <c r="A8" s="74" t="s">
        <v>11</v>
      </c>
      <c r="B8" s="67" t="s">
        <v>12</v>
      </c>
      <c r="C8" s="52" t="s">
        <v>13</v>
      </c>
      <c r="D8" s="52" t="s">
        <v>14</v>
      </c>
      <c r="E8" s="75" t="s">
        <v>15</v>
      </c>
      <c r="F8" s="75" t="s">
        <v>16</v>
      </c>
      <c r="G8" s="67" t="s">
        <v>17</v>
      </c>
      <c r="H8" s="52" t="s">
        <v>18</v>
      </c>
      <c r="I8" s="67" t="s">
        <v>19</v>
      </c>
      <c r="J8" s="67" t="s">
        <v>20</v>
      </c>
      <c r="K8" s="88"/>
    </row>
    <row r="9" s="57" customFormat="1" ht="35" customHeight="1" spans="1:11">
      <c r="A9" s="76"/>
      <c r="B9" s="52" t="s">
        <v>21</v>
      </c>
      <c r="C9" s="52" t="s">
        <v>22</v>
      </c>
      <c r="D9" s="52" t="s">
        <v>23</v>
      </c>
      <c r="E9" s="77" t="s">
        <v>24</v>
      </c>
      <c r="F9" s="78">
        <v>458.05</v>
      </c>
      <c r="G9" s="67" t="s">
        <v>25</v>
      </c>
      <c r="H9" s="41" t="s">
        <v>26</v>
      </c>
      <c r="I9" s="41" t="s">
        <v>27</v>
      </c>
      <c r="J9" s="67"/>
      <c r="K9" s="85"/>
    </row>
    <row r="10" s="57" customFormat="1" ht="35" customHeight="1" spans="1:11">
      <c r="A10" s="76"/>
      <c r="B10" s="67"/>
      <c r="C10" s="52" t="s">
        <v>28</v>
      </c>
      <c r="D10" s="52" t="s">
        <v>29</v>
      </c>
      <c r="E10" s="75" t="s">
        <v>30</v>
      </c>
      <c r="F10" s="50">
        <v>0</v>
      </c>
      <c r="G10" s="67" t="s">
        <v>31</v>
      </c>
      <c r="H10" s="41" t="s">
        <v>32</v>
      </c>
      <c r="I10" s="29" t="s">
        <v>33</v>
      </c>
      <c r="J10" s="67"/>
      <c r="K10" s="85"/>
    </row>
    <row r="11" s="57" customFormat="1" ht="35" customHeight="1" spans="1:11">
      <c r="A11" s="76"/>
      <c r="B11" s="67"/>
      <c r="C11" s="52" t="s">
        <v>34</v>
      </c>
      <c r="D11" s="52" t="s">
        <v>35</v>
      </c>
      <c r="E11" s="75" t="s">
        <v>30</v>
      </c>
      <c r="F11" s="50">
        <v>0</v>
      </c>
      <c r="G11" s="67" t="s">
        <v>31</v>
      </c>
      <c r="H11" s="41" t="s">
        <v>36</v>
      </c>
      <c r="I11" s="29" t="s">
        <v>37</v>
      </c>
      <c r="J11" s="67"/>
      <c r="K11" s="85"/>
    </row>
    <row r="12" s="57" customFormat="1" ht="35" customHeight="1" spans="1:11">
      <c r="A12" s="76"/>
      <c r="B12" s="74" t="s">
        <v>38</v>
      </c>
      <c r="C12" s="79" t="s">
        <v>39</v>
      </c>
      <c r="D12" s="52" t="s">
        <v>40</v>
      </c>
      <c r="E12" s="75" t="s">
        <v>41</v>
      </c>
      <c r="F12" s="50">
        <v>11</v>
      </c>
      <c r="G12" s="50" t="s">
        <v>42</v>
      </c>
      <c r="H12" s="41" t="s">
        <v>43</v>
      </c>
      <c r="I12" s="29" t="s">
        <v>44</v>
      </c>
      <c r="J12" s="67"/>
      <c r="K12" s="85"/>
    </row>
    <row r="13" s="57" customFormat="1" ht="35" customHeight="1" spans="1:11">
      <c r="A13" s="76"/>
      <c r="B13" s="74"/>
      <c r="C13" s="80"/>
      <c r="D13" s="52" t="s">
        <v>45</v>
      </c>
      <c r="E13" s="75" t="s">
        <v>30</v>
      </c>
      <c r="F13" s="50">
        <v>1</v>
      </c>
      <c r="G13" s="50" t="s">
        <v>46</v>
      </c>
      <c r="H13" s="41" t="s">
        <v>47</v>
      </c>
      <c r="I13" s="29" t="s">
        <v>48</v>
      </c>
      <c r="J13" s="89"/>
      <c r="K13" s="85"/>
    </row>
    <row r="14" s="57" customFormat="1" ht="35" customHeight="1" spans="1:11">
      <c r="A14" s="76"/>
      <c r="B14" s="74"/>
      <c r="C14" s="80"/>
      <c r="D14" s="52" t="s">
        <v>49</v>
      </c>
      <c r="E14" s="75" t="s">
        <v>30</v>
      </c>
      <c r="F14" s="50">
        <v>1</v>
      </c>
      <c r="G14" s="50" t="s">
        <v>46</v>
      </c>
      <c r="H14" s="41" t="s">
        <v>50</v>
      </c>
      <c r="I14" s="29" t="s">
        <v>48</v>
      </c>
      <c r="J14" s="89"/>
      <c r="K14" s="85"/>
    </row>
    <row r="15" s="57" customFormat="1" ht="35" customHeight="1" spans="1:11">
      <c r="A15" s="76"/>
      <c r="B15" s="74"/>
      <c r="C15" s="80"/>
      <c r="D15" s="11" t="s">
        <v>51</v>
      </c>
      <c r="E15" s="81" t="s">
        <v>30</v>
      </c>
      <c r="F15" s="50">
        <v>1</v>
      </c>
      <c r="G15" s="50" t="s">
        <v>46</v>
      </c>
      <c r="H15" s="29" t="s">
        <v>52</v>
      </c>
      <c r="I15" s="29" t="s">
        <v>48</v>
      </c>
      <c r="J15" s="89"/>
      <c r="K15" s="85"/>
    </row>
    <row r="16" s="57" customFormat="1" ht="35" customHeight="1" spans="1:11">
      <c r="A16" s="76"/>
      <c r="B16" s="74"/>
      <c r="C16" s="80"/>
      <c r="D16" s="52" t="s">
        <v>53</v>
      </c>
      <c r="E16" s="75" t="s">
        <v>30</v>
      </c>
      <c r="F16" s="50">
        <v>2</v>
      </c>
      <c r="G16" s="50" t="s">
        <v>46</v>
      </c>
      <c r="H16" s="41" t="s">
        <v>54</v>
      </c>
      <c r="I16" s="29" t="s">
        <v>55</v>
      </c>
      <c r="J16" s="89"/>
      <c r="K16" s="85"/>
    </row>
    <row r="17" s="57" customFormat="1" ht="35" customHeight="1" spans="1:11">
      <c r="A17" s="76"/>
      <c r="B17" s="74"/>
      <c r="C17" s="80"/>
      <c r="D17" s="52" t="s">
        <v>56</v>
      </c>
      <c r="E17" s="75" t="s">
        <v>30</v>
      </c>
      <c r="F17" s="50">
        <v>2</v>
      </c>
      <c r="G17" s="50" t="s">
        <v>46</v>
      </c>
      <c r="H17" s="41" t="s">
        <v>57</v>
      </c>
      <c r="I17" s="29" t="s">
        <v>55</v>
      </c>
      <c r="J17" s="89"/>
      <c r="K17" s="85"/>
    </row>
    <row r="18" s="57" customFormat="1" ht="35" customHeight="1" spans="1:11">
      <c r="A18" s="76"/>
      <c r="B18" s="74"/>
      <c r="C18" s="52" t="s">
        <v>58</v>
      </c>
      <c r="D18" s="52" t="s">
        <v>59</v>
      </c>
      <c r="E18" s="75" t="s">
        <v>41</v>
      </c>
      <c r="F18" s="50">
        <v>100</v>
      </c>
      <c r="G18" s="50" t="s">
        <v>31</v>
      </c>
      <c r="H18" s="41" t="s">
        <v>60</v>
      </c>
      <c r="I18" s="29" t="s">
        <v>61</v>
      </c>
      <c r="J18" s="89"/>
      <c r="K18" s="85"/>
    </row>
    <row r="19" s="57" customFormat="1" ht="35" customHeight="1" spans="1:11">
      <c r="A19" s="76"/>
      <c r="B19" s="74"/>
      <c r="C19" s="52"/>
      <c r="D19" s="52" t="s">
        <v>62</v>
      </c>
      <c r="E19" s="75" t="s">
        <v>30</v>
      </c>
      <c r="F19" s="50">
        <v>80</v>
      </c>
      <c r="G19" s="50" t="s">
        <v>31</v>
      </c>
      <c r="H19" s="41" t="s">
        <v>63</v>
      </c>
      <c r="I19" s="29" t="s">
        <v>61</v>
      </c>
      <c r="J19" s="89"/>
      <c r="K19" s="85"/>
    </row>
    <row r="20" s="57" customFormat="1" ht="35" customHeight="1" spans="1:11">
      <c r="A20" s="76"/>
      <c r="B20" s="74"/>
      <c r="C20" s="52" t="s">
        <v>64</v>
      </c>
      <c r="D20" s="52" t="s">
        <v>65</v>
      </c>
      <c r="E20" s="75" t="s">
        <v>66</v>
      </c>
      <c r="F20" s="50" t="s">
        <v>67</v>
      </c>
      <c r="G20" s="67" t="s">
        <v>68</v>
      </c>
      <c r="H20" s="41" t="s">
        <v>69</v>
      </c>
      <c r="I20" s="41" t="s">
        <v>70</v>
      </c>
      <c r="J20" s="89"/>
      <c r="K20" s="85"/>
    </row>
    <row r="21" s="57" customFormat="1" ht="35" customHeight="1" spans="1:11">
      <c r="A21" s="76"/>
      <c r="B21" s="52" t="s">
        <v>71</v>
      </c>
      <c r="C21" s="52" t="s">
        <v>72</v>
      </c>
      <c r="D21" s="52" t="s">
        <v>73</v>
      </c>
      <c r="E21" s="28" t="s">
        <v>66</v>
      </c>
      <c r="F21" s="28" t="s">
        <v>74</v>
      </c>
      <c r="G21" s="28" t="s">
        <v>68</v>
      </c>
      <c r="H21" s="32" t="s">
        <v>75</v>
      </c>
      <c r="I21" s="41" t="s">
        <v>76</v>
      </c>
      <c r="J21" s="89"/>
      <c r="K21" s="85"/>
    </row>
    <row r="22" s="57" customFormat="1" ht="35" customHeight="1" spans="1:11">
      <c r="A22" s="76"/>
      <c r="B22" s="67"/>
      <c r="C22" s="52" t="s">
        <v>77</v>
      </c>
      <c r="D22" s="52" t="s">
        <v>78</v>
      </c>
      <c r="E22" s="28" t="s">
        <v>66</v>
      </c>
      <c r="F22" s="28" t="s">
        <v>74</v>
      </c>
      <c r="G22" s="28" t="s">
        <v>68</v>
      </c>
      <c r="H22" s="24" t="s">
        <v>79</v>
      </c>
      <c r="I22" s="41" t="s">
        <v>76</v>
      </c>
      <c r="J22" s="89"/>
      <c r="K22" s="85"/>
    </row>
    <row r="23" s="57" customFormat="1" ht="35" customHeight="1" spans="1:11">
      <c r="A23" s="76"/>
      <c r="B23" s="67"/>
      <c r="C23" s="52" t="s">
        <v>80</v>
      </c>
      <c r="D23" s="52" t="s">
        <v>81</v>
      </c>
      <c r="E23" s="28" t="s">
        <v>66</v>
      </c>
      <c r="F23" s="28" t="s">
        <v>74</v>
      </c>
      <c r="G23" s="28" t="s">
        <v>68</v>
      </c>
      <c r="H23" s="32" t="s">
        <v>82</v>
      </c>
      <c r="I23" s="41" t="s">
        <v>76</v>
      </c>
      <c r="J23" s="89"/>
      <c r="K23" s="85"/>
    </row>
    <row r="24" s="57" customFormat="1" ht="35" customHeight="1" spans="1:11">
      <c r="A24" s="76"/>
      <c r="B24" s="79" t="s">
        <v>83</v>
      </c>
      <c r="C24" s="79" t="s">
        <v>84</v>
      </c>
      <c r="D24" s="52" t="s">
        <v>85</v>
      </c>
      <c r="E24" s="28" t="s">
        <v>30</v>
      </c>
      <c r="F24" s="28">
        <v>95</v>
      </c>
      <c r="G24" s="50" t="s">
        <v>31</v>
      </c>
      <c r="H24" s="41" t="s">
        <v>86</v>
      </c>
      <c r="I24" s="29" t="s">
        <v>87</v>
      </c>
      <c r="J24" s="89"/>
      <c r="K24" s="85"/>
    </row>
    <row r="25" s="57" customFormat="1" ht="35" customHeight="1" spans="1:11">
      <c r="A25" s="76"/>
      <c r="B25" s="80"/>
      <c r="C25" s="80"/>
      <c r="D25" s="52" t="s">
        <v>88</v>
      </c>
      <c r="E25" s="28" t="s">
        <v>30</v>
      </c>
      <c r="F25" s="28">
        <v>95</v>
      </c>
      <c r="G25" s="50" t="s">
        <v>31</v>
      </c>
      <c r="H25" s="41" t="s">
        <v>89</v>
      </c>
      <c r="I25" s="29" t="s">
        <v>90</v>
      </c>
      <c r="J25" s="89"/>
      <c r="K25" s="85"/>
    </row>
    <row r="26" s="57" customFormat="1" ht="35" customHeight="1" spans="1:11">
      <c r="A26" s="76"/>
      <c r="B26" s="82"/>
      <c r="C26" s="82"/>
      <c r="D26" s="52" t="s">
        <v>91</v>
      </c>
      <c r="E26" s="28" t="s">
        <v>30</v>
      </c>
      <c r="F26" s="28">
        <v>95</v>
      </c>
      <c r="G26" s="50" t="s">
        <v>31</v>
      </c>
      <c r="H26" s="41" t="s">
        <v>92</v>
      </c>
      <c r="I26" s="29" t="s">
        <v>93</v>
      </c>
      <c r="J26" s="89"/>
      <c r="K26" s="85"/>
    </row>
    <row r="27" spans="1:11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</row>
  </sheetData>
  <sheetProtection objects="1" scenarios="1"/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6"/>
    <mergeCell ref="B9:B11"/>
    <mergeCell ref="B12:B20"/>
    <mergeCell ref="B21:B23"/>
    <mergeCell ref="B24:B26"/>
    <mergeCell ref="C12:C17"/>
    <mergeCell ref="C18:C19"/>
    <mergeCell ref="C24:C26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workbookViewId="0">
      <selection activeCell="B11" sqref="B11:B12"/>
    </sheetView>
  </sheetViews>
  <sheetFormatPr defaultColWidth="12" defaultRowHeight="15"/>
  <cols>
    <col min="1" max="2" width="14.8333333333333" style="4" customWidth="1"/>
    <col min="3" max="3" width="23.3333333333333" style="4" customWidth="1"/>
    <col min="4" max="4" width="13.8333333333333" style="4" customWidth="1"/>
    <col min="5" max="5" width="40.8333333333333" style="5" customWidth="1"/>
    <col min="6" max="6" width="48.5" style="4" customWidth="1"/>
    <col min="7" max="7" width="10.8333333333333" style="4" customWidth="1"/>
    <col min="8" max="8" width="13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5" customHeight="1" spans="1:9">
      <c r="A1" s="7" t="s">
        <v>94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95</v>
      </c>
      <c r="B2" s="11" t="s">
        <v>2</v>
      </c>
      <c r="C2" s="10"/>
      <c r="D2" s="10"/>
      <c r="E2" s="12" t="s">
        <v>96</v>
      </c>
      <c r="F2" s="13" t="s">
        <v>97</v>
      </c>
      <c r="G2" s="14" t="s">
        <v>98</v>
      </c>
      <c r="H2" s="15"/>
      <c r="I2" s="23">
        <v>14</v>
      </c>
    </row>
    <row r="3" s="3" customFormat="1" ht="60" customHeight="1" spans="1:9">
      <c r="A3" s="16" t="s">
        <v>99</v>
      </c>
      <c r="B3" s="16" t="s">
        <v>100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20" t="s">
        <v>101</v>
      </c>
      <c r="B4" s="21"/>
      <c r="C4" s="21"/>
      <c r="D4" s="21"/>
      <c r="E4" s="21"/>
      <c r="F4" s="21"/>
      <c r="G4" s="21"/>
      <c r="H4" s="21"/>
      <c r="I4" s="46"/>
    </row>
    <row r="5" s="3" customFormat="1" ht="35" customHeight="1" spans="1:9">
      <c r="A5" s="17" t="s">
        <v>102</v>
      </c>
      <c r="B5" s="17" t="s">
        <v>103</v>
      </c>
      <c r="C5" s="17" t="s">
        <v>104</v>
      </c>
      <c r="D5" s="17" t="s">
        <v>105</v>
      </c>
      <c r="E5" s="17" t="s">
        <v>106</v>
      </c>
      <c r="F5" s="17" t="s">
        <v>107</v>
      </c>
      <c r="G5" s="17" t="s">
        <v>108</v>
      </c>
      <c r="H5" s="19" t="s">
        <v>109</v>
      </c>
      <c r="I5" s="17" t="s">
        <v>110</v>
      </c>
    </row>
    <row r="6" s="3" customFormat="1" ht="35" customHeight="1" spans="1:9">
      <c r="A6" s="17" t="s">
        <v>111</v>
      </c>
      <c r="B6" s="22" t="s">
        <v>112</v>
      </c>
      <c r="C6" s="16" t="s">
        <v>97</v>
      </c>
      <c r="D6" s="23">
        <f>I2</f>
        <v>14</v>
      </c>
      <c r="E6" s="24" t="s">
        <v>113</v>
      </c>
      <c r="F6" s="24" t="s">
        <v>114</v>
      </c>
      <c r="G6" s="16" t="s">
        <v>25</v>
      </c>
      <c r="H6" s="25" t="s">
        <v>24</v>
      </c>
      <c r="I6" s="17"/>
    </row>
    <row r="7" s="3" customFormat="1" ht="35" customHeight="1" spans="1:9">
      <c r="A7" s="17"/>
      <c r="B7" s="22" t="s">
        <v>115</v>
      </c>
      <c r="C7" s="26" t="s">
        <v>29</v>
      </c>
      <c r="D7" s="16">
        <v>0</v>
      </c>
      <c r="E7" s="27" t="s">
        <v>32</v>
      </c>
      <c r="F7" s="27" t="s">
        <v>33</v>
      </c>
      <c r="G7" s="16" t="s">
        <v>31</v>
      </c>
      <c r="H7" s="25" t="s">
        <v>30</v>
      </c>
      <c r="I7" s="17"/>
    </row>
    <row r="8" s="3" customFormat="1" ht="35" customHeight="1" spans="1:9">
      <c r="A8" s="17"/>
      <c r="B8" s="28" t="s">
        <v>116</v>
      </c>
      <c r="C8" s="11" t="s">
        <v>117</v>
      </c>
      <c r="D8" s="16">
        <v>0</v>
      </c>
      <c r="E8" s="29" t="s">
        <v>118</v>
      </c>
      <c r="F8" s="29" t="s">
        <v>37</v>
      </c>
      <c r="G8" s="16" t="s">
        <v>31</v>
      </c>
      <c r="H8" s="25" t="s">
        <v>30</v>
      </c>
      <c r="I8" s="17"/>
    </row>
    <row r="9" s="3" customFormat="1" ht="35" customHeight="1" spans="1:9">
      <c r="A9" s="30" t="s">
        <v>119</v>
      </c>
      <c r="B9" s="22" t="s">
        <v>120</v>
      </c>
      <c r="C9" s="26" t="s">
        <v>121</v>
      </c>
      <c r="D9" s="31">
        <v>11</v>
      </c>
      <c r="E9" s="24" t="s">
        <v>122</v>
      </c>
      <c r="F9" s="32" t="s">
        <v>123</v>
      </c>
      <c r="G9" s="16" t="s">
        <v>42</v>
      </c>
      <c r="H9" s="25" t="s">
        <v>41</v>
      </c>
      <c r="I9" s="17"/>
    </row>
    <row r="10" s="3" customFormat="1" ht="35" customHeight="1" spans="1:9">
      <c r="A10" s="34"/>
      <c r="B10" s="35"/>
      <c r="C10" s="26" t="s">
        <v>124</v>
      </c>
      <c r="D10" s="31">
        <v>4</v>
      </c>
      <c r="E10" s="24" t="s">
        <v>125</v>
      </c>
      <c r="F10" s="32" t="s">
        <v>126</v>
      </c>
      <c r="G10" s="16" t="s">
        <v>46</v>
      </c>
      <c r="H10" s="50" t="s">
        <v>30</v>
      </c>
      <c r="I10" s="17"/>
    </row>
    <row r="11" s="3" customFormat="1" ht="35" customHeight="1" spans="1:9">
      <c r="A11" s="34"/>
      <c r="B11" s="22" t="s">
        <v>127</v>
      </c>
      <c r="C11" s="52" t="s">
        <v>59</v>
      </c>
      <c r="D11" s="31">
        <v>100</v>
      </c>
      <c r="E11" s="41" t="s">
        <v>60</v>
      </c>
      <c r="F11" s="32" t="s">
        <v>128</v>
      </c>
      <c r="G11" s="16" t="s">
        <v>31</v>
      </c>
      <c r="H11" s="50" t="s">
        <v>41</v>
      </c>
      <c r="I11" s="17"/>
    </row>
    <row r="12" s="3" customFormat="1" ht="35" customHeight="1" spans="1:9">
      <c r="A12" s="34"/>
      <c r="B12" s="35"/>
      <c r="C12" s="38" t="s">
        <v>129</v>
      </c>
      <c r="D12" s="39">
        <v>100</v>
      </c>
      <c r="E12" s="24" t="s">
        <v>130</v>
      </c>
      <c r="F12" s="32" t="s">
        <v>128</v>
      </c>
      <c r="G12" s="16" t="s">
        <v>31</v>
      </c>
      <c r="H12" s="50" t="s">
        <v>41</v>
      </c>
      <c r="I12" s="47"/>
    </row>
    <row r="13" s="3" customFormat="1" ht="35" customHeight="1" spans="1:9">
      <c r="A13" s="40"/>
      <c r="B13" s="22" t="s">
        <v>131</v>
      </c>
      <c r="C13" s="39" t="s">
        <v>132</v>
      </c>
      <c r="D13" s="39" t="s">
        <v>67</v>
      </c>
      <c r="E13" s="24" t="s">
        <v>133</v>
      </c>
      <c r="F13" s="41" t="s">
        <v>134</v>
      </c>
      <c r="G13" s="39" t="s">
        <v>68</v>
      </c>
      <c r="H13" s="42" t="s">
        <v>66</v>
      </c>
      <c r="I13" s="47"/>
    </row>
    <row r="14" s="3" customFormat="1" ht="35" customHeight="1" spans="1:9">
      <c r="A14" s="17" t="s">
        <v>135</v>
      </c>
      <c r="B14" s="43" t="s">
        <v>136</v>
      </c>
      <c r="C14" s="11" t="s">
        <v>137</v>
      </c>
      <c r="D14" s="16" t="s">
        <v>74</v>
      </c>
      <c r="E14" s="24" t="s">
        <v>138</v>
      </c>
      <c r="F14" s="24" t="s">
        <v>139</v>
      </c>
      <c r="G14" s="16" t="s">
        <v>68</v>
      </c>
      <c r="H14" s="45" t="s">
        <v>66</v>
      </c>
      <c r="I14" s="17"/>
    </row>
    <row r="15" s="3" customFormat="1" ht="35" customHeight="1" spans="1:9">
      <c r="A15" s="17"/>
      <c r="B15" s="28" t="s">
        <v>140</v>
      </c>
      <c r="C15" s="11" t="s">
        <v>141</v>
      </c>
      <c r="D15" s="16" t="s">
        <v>74</v>
      </c>
      <c r="E15" s="24" t="s">
        <v>142</v>
      </c>
      <c r="F15" s="24" t="s">
        <v>139</v>
      </c>
      <c r="G15" s="16" t="s">
        <v>68</v>
      </c>
      <c r="H15" s="45" t="s">
        <v>66</v>
      </c>
      <c r="I15" s="17"/>
    </row>
    <row r="16" s="3" customFormat="1" ht="35" customHeight="1" spans="1:9">
      <c r="A16" s="17" t="s">
        <v>143</v>
      </c>
      <c r="B16" s="28" t="s">
        <v>144</v>
      </c>
      <c r="C16" s="16" t="s">
        <v>145</v>
      </c>
      <c r="D16" s="16">
        <v>95</v>
      </c>
      <c r="E16" s="44" t="s">
        <v>146</v>
      </c>
      <c r="F16" s="44" t="s">
        <v>147</v>
      </c>
      <c r="G16" s="16" t="s">
        <v>31</v>
      </c>
      <c r="H16" s="25" t="s">
        <v>30</v>
      </c>
      <c r="I16" s="17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5"/>
    <mergeCell ref="B9:B10"/>
    <mergeCell ref="B11:B12"/>
  </mergeCells>
  <printOptions horizontalCentered="1"/>
  <pageMargins left="0.590277777777778" right="0.590277777777778" top="0.904861111111111" bottom="0.786805555555556" header="0.393055555555556" footer="0.393055555555556"/>
  <pageSetup paperSize="9" scale="7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13" workbookViewId="0">
      <selection activeCell="C32" sqref="C32"/>
    </sheetView>
  </sheetViews>
  <sheetFormatPr defaultColWidth="12" defaultRowHeight="15"/>
  <cols>
    <col min="1" max="2" width="14.8333333333333" style="4" customWidth="1"/>
    <col min="3" max="3" width="31.1666666666667" style="4" customWidth="1"/>
    <col min="4" max="4" width="14.8333333333333" style="4" customWidth="1"/>
    <col min="5" max="5" width="38.8333333333333" style="5" customWidth="1"/>
    <col min="6" max="6" width="47.1666666666667" style="4" customWidth="1"/>
    <col min="7" max="7" width="10.8333333333333" style="4" customWidth="1"/>
    <col min="8" max="8" width="14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5" customHeight="1" spans="1:9">
      <c r="A1" s="7" t="s">
        <v>94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95</v>
      </c>
      <c r="B2" s="11" t="s">
        <v>2</v>
      </c>
      <c r="C2" s="10"/>
      <c r="D2" s="10"/>
      <c r="E2" s="12" t="s">
        <v>96</v>
      </c>
      <c r="F2" s="13" t="s">
        <v>148</v>
      </c>
      <c r="G2" s="14" t="s">
        <v>98</v>
      </c>
      <c r="H2" s="15"/>
      <c r="I2" s="23">
        <v>4</v>
      </c>
    </row>
    <row r="3" s="3" customFormat="1" ht="60" customHeight="1" spans="1:9">
      <c r="A3" s="16" t="s">
        <v>99</v>
      </c>
      <c r="B3" s="16" t="s">
        <v>149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20" t="s">
        <v>101</v>
      </c>
      <c r="B4" s="21"/>
      <c r="C4" s="21"/>
      <c r="D4" s="21"/>
      <c r="E4" s="21"/>
      <c r="F4" s="21"/>
      <c r="G4" s="21"/>
      <c r="H4" s="21"/>
      <c r="I4" s="46"/>
    </row>
    <row r="5" s="3" customFormat="1" ht="35.1" customHeight="1" spans="1:9">
      <c r="A5" s="17" t="s">
        <v>102</v>
      </c>
      <c r="B5" s="17" t="s">
        <v>103</v>
      </c>
      <c r="C5" s="17" t="s">
        <v>104</v>
      </c>
      <c r="D5" s="17" t="s">
        <v>105</v>
      </c>
      <c r="E5" s="17" t="s">
        <v>106</v>
      </c>
      <c r="F5" s="17" t="s">
        <v>107</v>
      </c>
      <c r="G5" s="17" t="s">
        <v>108</v>
      </c>
      <c r="H5" s="19" t="s">
        <v>109</v>
      </c>
      <c r="I5" s="17" t="s">
        <v>110</v>
      </c>
    </row>
    <row r="6" s="3" customFormat="1" ht="33" customHeight="1" spans="1:9">
      <c r="A6" s="17" t="s">
        <v>111</v>
      </c>
      <c r="B6" s="22" t="s">
        <v>112</v>
      </c>
      <c r="C6" s="16" t="s">
        <v>150</v>
      </c>
      <c r="D6" s="23">
        <f>I2</f>
        <v>4</v>
      </c>
      <c r="E6" s="24" t="s">
        <v>113</v>
      </c>
      <c r="F6" s="24" t="s">
        <v>114</v>
      </c>
      <c r="G6" s="16" t="s">
        <v>25</v>
      </c>
      <c r="H6" s="25" t="s">
        <v>24</v>
      </c>
      <c r="I6" s="17"/>
    </row>
    <row r="7" s="3" customFormat="1" ht="33" customHeight="1" spans="1:9">
      <c r="A7" s="17"/>
      <c r="B7" s="22" t="s">
        <v>115</v>
      </c>
      <c r="C7" s="26" t="s">
        <v>29</v>
      </c>
      <c r="D7" s="16">
        <v>0</v>
      </c>
      <c r="E7" s="27" t="s">
        <v>32</v>
      </c>
      <c r="F7" s="27" t="s">
        <v>33</v>
      </c>
      <c r="G7" s="16" t="s">
        <v>31</v>
      </c>
      <c r="H7" s="25" t="s">
        <v>30</v>
      </c>
      <c r="I7" s="47"/>
    </row>
    <row r="8" s="3" customFormat="1" ht="33" customHeight="1" spans="1:9">
      <c r="A8" s="17"/>
      <c r="B8" s="28" t="s">
        <v>116</v>
      </c>
      <c r="C8" s="11" t="s">
        <v>35</v>
      </c>
      <c r="D8" s="16">
        <v>0</v>
      </c>
      <c r="E8" s="29" t="s">
        <v>118</v>
      </c>
      <c r="F8" s="29" t="s">
        <v>37</v>
      </c>
      <c r="G8" s="16" t="s">
        <v>31</v>
      </c>
      <c r="H8" s="25" t="s">
        <v>30</v>
      </c>
      <c r="I8" s="47"/>
    </row>
    <row r="9" s="3" customFormat="1" ht="33" customHeight="1" spans="1:9">
      <c r="A9" s="30" t="s">
        <v>151</v>
      </c>
      <c r="B9" s="22" t="s">
        <v>120</v>
      </c>
      <c r="C9" s="26" t="s">
        <v>152</v>
      </c>
      <c r="D9" s="31">
        <v>4</v>
      </c>
      <c r="E9" s="24" t="s">
        <v>153</v>
      </c>
      <c r="F9" s="32" t="s">
        <v>126</v>
      </c>
      <c r="G9" s="16" t="s">
        <v>46</v>
      </c>
      <c r="H9" s="50" t="s">
        <v>30</v>
      </c>
      <c r="I9" s="17"/>
    </row>
    <row r="10" s="3" customFormat="1" ht="33" customHeight="1" spans="1:9">
      <c r="A10" s="34"/>
      <c r="B10" s="35"/>
      <c r="C10" s="26" t="s">
        <v>154</v>
      </c>
      <c r="D10" s="31">
        <v>40</v>
      </c>
      <c r="E10" s="24" t="s">
        <v>155</v>
      </c>
      <c r="F10" s="32" t="s">
        <v>156</v>
      </c>
      <c r="G10" s="16" t="s">
        <v>157</v>
      </c>
      <c r="H10" s="50" t="s">
        <v>30</v>
      </c>
      <c r="I10" s="17"/>
    </row>
    <row r="11" s="3" customFormat="1" ht="33" customHeight="1" spans="1:9">
      <c r="A11" s="34"/>
      <c r="B11" s="22" t="s">
        <v>127</v>
      </c>
      <c r="C11" s="26" t="s">
        <v>158</v>
      </c>
      <c r="D11" s="31">
        <v>100</v>
      </c>
      <c r="E11" s="24" t="s">
        <v>159</v>
      </c>
      <c r="F11" s="32" t="s">
        <v>128</v>
      </c>
      <c r="G11" s="16" t="s">
        <v>31</v>
      </c>
      <c r="H11" s="50" t="s">
        <v>41</v>
      </c>
      <c r="I11" s="17"/>
    </row>
    <row r="12" s="3" customFormat="1" ht="33" customHeight="1" spans="1:9">
      <c r="A12" s="34"/>
      <c r="B12" s="35"/>
      <c r="C12" s="38" t="s">
        <v>160</v>
      </c>
      <c r="D12" s="39">
        <v>100</v>
      </c>
      <c r="E12" s="24" t="s">
        <v>161</v>
      </c>
      <c r="F12" s="32" t="s">
        <v>128</v>
      </c>
      <c r="G12" s="16" t="s">
        <v>31</v>
      </c>
      <c r="H12" s="50" t="s">
        <v>41</v>
      </c>
      <c r="I12" s="47"/>
    </row>
    <row r="13" s="3" customFormat="1" ht="33" customHeight="1" spans="1:9">
      <c r="A13" s="40"/>
      <c r="B13" s="22" t="s">
        <v>131</v>
      </c>
      <c r="C13" s="39" t="s">
        <v>132</v>
      </c>
      <c r="D13" s="39" t="s">
        <v>67</v>
      </c>
      <c r="E13" s="24" t="s">
        <v>133</v>
      </c>
      <c r="F13" s="41" t="s">
        <v>134</v>
      </c>
      <c r="G13" s="39" t="s">
        <v>68</v>
      </c>
      <c r="H13" s="42" t="s">
        <v>66</v>
      </c>
      <c r="I13" s="47"/>
    </row>
    <row r="14" s="3" customFormat="1" ht="33" customHeight="1" spans="1:9">
      <c r="A14" s="17" t="s">
        <v>135</v>
      </c>
      <c r="B14" s="43" t="s">
        <v>136</v>
      </c>
      <c r="C14" s="11" t="s">
        <v>162</v>
      </c>
      <c r="D14" s="16" t="s">
        <v>74</v>
      </c>
      <c r="E14" s="24" t="s">
        <v>138</v>
      </c>
      <c r="F14" s="24" t="s">
        <v>139</v>
      </c>
      <c r="G14" s="16" t="s">
        <v>68</v>
      </c>
      <c r="H14" s="45" t="s">
        <v>66</v>
      </c>
      <c r="I14" s="17"/>
    </row>
    <row r="15" s="3" customFormat="1" ht="38" customHeight="1" spans="1:9">
      <c r="A15" s="17"/>
      <c r="B15" s="28" t="s">
        <v>140</v>
      </c>
      <c r="C15" s="11" t="s">
        <v>163</v>
      </c>
      <c r="D15" s="16" t="s">
        <v>74</v>
      </c>
      <c r="E15" s="24" t="s">
        <v>142</v>
      </c>
      <c r="F15" s="24" t="s">
        <v>139</v>
      </c>
      <c r="G15" s="16" t="s">
        <v>68</v>
      </c>
      <c r="H15" s="45" t="s">
        <v>66</v>
      </c>
      <c r="I15" s="17"/>
    </row>
    <row r="16" s="3" customFormat="1" ht="33" customHeight="1" spans="1:9">
      <c r="A16" s="54" t="s">
        <v>143</v>
      </c>
      <c r="B16" s="55" t="s">
        <v>144</v>
      </c>
      <c r="C16" s="16" t="s">
        <v>164</v>
      </c>
      <c r="D16" s="16">
        <v>95</v>
      </c>
      <c r="E16" s="44" t="s">
        <v>165</v>
      </c>
      <c r="F16" s="44" t="s">
        <v>166</v>
      </c>
      <c r="G16" s="16" t="s">
        <v>31</v>
      </c>
      <c r="H16" s="25" t="s">
        <v>30</v>
      </c>
      <c r="I16" s="17"/>
    </row>
    <row r="17" s="3" customFormat="1" ht="33" customHeight="1" spans="1:9">
      <c r="A17" s="40"/>
      <c r="B17" s="56"/>
      <c r="C17" s="16" t="s">
        <v>167</v>
      </c>
      <c r="D17" s="16">
        <v>95</v>
      </c>
      <c r="E17" s="44" t="s">
        <v>168</v>
      </c>
      <c r="F17" s="44" t="s">
        <v>169</v>
      </c>
      <c r="G17" s="16" t="s">
        <v>31</v>
      </c>
      <c r="H17" s="25" t="s">
        <v>30</v>
      </c>
      <c r="I17" s="17"/>
    </row>
  </sheetData>
  <mergeCells count="12">
    <mergeCell ref="A1:I1"/>
    <mergeCell ref="B2:D2"/>
    <mergeCell ref="G2:H2"/>
    <mergeCell ref="B3:I3"/>
    <mergeCell ref="A4:I4"/>
    <mergeCell ref="A6:A8"/>
    <mergeCell ref="A9:A13"/>
    <mergeCell ref="A14:A15"/>
    <mergeCell ref="A16:A17"/>
    <mergeCell ref="B9:B10"/>
    <mergeCell ref="B11:B12"/>
    <mergeCell ref="B16:B17"/>
  </mergeCells>
  <pageMargins left="0.75" right="0.75" top="0.747916666666667" bottom="0.708333333333333" header="0.5" footer="0.5"/>
  <pageSetup paperSize="9" scale="7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opLeftCell="A13" workbookViewId="0">
      <selection activeCell="E17" sqref="A17:I23"/>
    </sheetView>
  </sheetViews>
  <sheetFormatPr defaultColWidth="12" defaultRowHeight="15"/>
  <cols>
    <col min="1" max="2" width="14.8333333333333" style="4" customWidth="1"/>
    <col min="3" max="3" width="25" style="4" customWidth="1"/>
    <col min="4" max="4" width="13.6666666666667" style="4" customWidth="1"/>
    <col min="5" max="5" width="40.8333333333333" style="5" customWidth="1"/>
    <col min="6" max="6" width="46" style="4" customWidth="1"/>
    <col min="7" max="7" width="10.8333333333333" style="4" customWidth="1"/>
    <col min="8" max="8" width="12.6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5" customHeight="1" spans="1:9">
      <c r="A1" s="7" t="s">
        <v>94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95</v>
      </c>
      <c r="B2" s="11" t="s">
        <v>2</v>
      </c>
      <c r="C2" s="10"/>
      <c r="D2" s="10"/>
      <c r="E2" s="12" t="s">
        <v>96</v>
      </c>
      <c r="F2" s="48" t="s">
        <v>170</v>
      </c>
      <c r="G2" s="14" t="s">
        <v>98</v>
      </c>
      <c r="H2" s="15"/>
      <c r="I2" s="23">
        <v>13</v>
      </c>
    </row>
    <row r="3" s="3" customFormat="1" ht="60" customHeight="1" spans="1:9">
      <c r="A3" s="17" t="s">
        <v>171</v>
      </c>
      <c r="B3" s="16" t="s">
        <v>172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20" t="s">
        <v>101</v>
      </c>
      <c r="B4" s="21"/>
      <c r="C4" s="21"/>
      <c r="D4" s="21"/>
      <c r="E4" s="21"/>
      <c r="F4" s="21"/>
      <c r="G4" s="21"/>
      <c r="H4" s="21"/>
      <c r="I4" s="46"/>
    </row>
    <row r="5" s="3" customFormat="1" ht="35.1" customHeight="1" spans="1:9">
      <c r="A5" s="17" t="s">
        <v>102</v>
      </c>
      <c r="B5" s="17" t="s">
        <v>103</v>
      </c>
      <c r="C5" s="17" t="s">
        <v>104</v>
      </c>
      <c r="D5" s="17" t="s">
        <v>105</v>
      </c>
      <c r="E5" s="17" t="s">
        <v>106</v>
      </c>
      <c r="F5" s="17" t="s">
        <v>107</v>
      </c>
      <c r="G5" s="17" t="s">
        <v>108</v>
      </c>
      <c r="H5" s="19" t="s">
        <v>109</v>
      </c>
      <c r="I5" s="17" t="s">
        <v>110</v>
      </c>
    </row>
    <row r="6" s="3" customFormat="1" ht="35.1" customHeight="1" spans="1:9">
      <c r="A6" s="17" t="s">
        <v>111</v>
      </c>
      <c r="B6" s="22" t="s">
        <v>112</v>
      </c>
      <c r="C6" s="16" t="s">
        <v>170</v>
      </c>
      <c r="D6" s="23">
        <f>I2</f>
        <v>13</v>
      </c>
      <c r="E6" s="24" t="s">
        <v>113</v>
      </c>
      <c r="F6" s="24" t="s">
        <v>114</v>
      </c>
      <c r="G6" s="16" t="s">
        <v>25</v>
      </c>
      <c r="H6" s="25" t="s">
        <v>24</v>
      </c>
      <c r="I6" s="17"/>
    </row>
    <row r="7" s="3" customFormat="1" ht="35.1" customHeight="1" spans="1:9">
      <c r="A7" s="17"/>
      <c r="B7" s="22" t="s">
        <v>115</v>
      </c>
      <c r="C7" s="26" t="s">
        <v>29</v>
      </c>
      <c r="D7" s="16">
        <v>0</v>
      </c>
      <c r="E7" s="27" t="s">
        <v>32</v>
      </c>
      <c r="F7" s="27" t="s">
        <v>33</v>
      </c>
      <c r="G7" s="16" t="s">
        <v>31</v>
      </c>
      <c r="H7" s="25" t="s">
        <v>30</v>
      </c>
      <c r="I7" s="17"/>
    </row>
    <row r="8" s="3" customFormat="1" ht="35.1" customHeight="1" spans="1:9">
      <c r="A8" s="17"/>
      <c r="B8" s="28" t="s">
        <v>116</v>
      </c>
      <c r="C8" s="11" t="s">
        <v>35</v>
      </c>
      <c r="D8" s="16">
        <v>0</v>
      </c>
      <c r="E8" s="29" t="s">
        <v>118</v>
      </c>
      <c r="F8" s="29" t="s">
        <v>37</v>
      </c>
      <c r="G8" s="16" t="s">
        <v>31</v>
      </c>
      <c r="H8" s="25" t="s">
        <v>30</v>
      </c>
      <c r="I8" s="17"/>
    </row>
    <row r="9" s="3" customFormat="1" ht="35.1" customHeight="1" spans="1:9">
      <c r="A9" s="30" t="s">
        <v>119</v>
      </c>
      <c r="B9" s="22" t="s">
        <v>120</v>
      </c>
      <c r="C9" s="26" t="s">
        <v>173</v>
      </c>
      <c r="D9" s="31">
        <v>10</v>
      </c>
      <c r="E9" s="24" t="s">
        <v>174</v>
      </c>
      <c r="F9" s="32" t="s">
        <v>175</v>
      </c>
      <c r="G9" s="16" t="s">
        <v>42</v>
      </c>
      <c r="H9" s="25" t="s">
        <v>30</v>
      </c>
      <c r="I9" s="17"/>
    </row>
    <row r="10" s="3" customFormat="1" ht="35.1" customHeight="1" spans="1:9">
      <c r="A10" s="34"/>
      <c r="B10" s="35"/>
      <c r="C10" s="26" t="s">
        <v>49</v>
      </c>
      <c r="D10" s="31">
        <v>1</v>
      </c>
      <c r="E10" s="41" t="s">
        <v>50</v>
      </c>
      <c r="F10" s="32" t="s">
        <v>176</v>
      </c>
      <c r="G10" s="16" t="s">
        <v>46</v>
      </c>
      <c r="H10" s="25" t="s">
        <v>30</v>
      </c>
      <c r="I10" s="17"/>
    </row>
    <row r="11" s="3" customFormat="1" ht="35.1" customHeight="1" spans="1:9">
      <c r="A11" s="34"/>
      <c r="B11" s="11" t="s">
        <v>58</v>
      </c>
      <c r="C11" s="52" t="s">
        <v>62</v>
      </c>
      <c r="D11" s="39">
        <v>80</v>
      </c>
      <c r="E11" s="41" t="s">
        <v>63</v>
      </c>
      <c r="F11" s="32" t="s">
        <v>177</v>
      </c>
      <c r="G11" s="16" t="s">
        <v>31</v>
      </c>
      <c r="H11" s="50" t="s">
        <v>30</v>
      </c>
      <c r="I11" s="47"/>
    </row>
    <row r="12" s="3" customFormat="1" ht="35.1" customHeight="1" spans="1:9">
      <c r="A12" s="40"/>
      <c r="B12" s="22" t="s">
        <v>131</v>
      </c>
      <c r="C12" s="39" t="s">
        <v>132</v>
      </c>
      <c r="D12" s="39" t="s">
        <v>67</v>
      </c>
      <c r="E12" s="24" t="s">
        <v>133</v>
      </c>
      <c r="F12" s="41" t="s">
        <v>178</v>
      </c>
      <c r="G12" s="39" t="s">
        <v>68</v>
      </c>
      <c r="H12" s="42" t="s">
        <v>66</v>
      </c>
      <c r="I12" s="47"/>
    </row>
    <row r="13" s="3" customFormat="1" ht="35.1" customHeight="1" spans="1:9">
      <c r="A13" s="17" t="s">
        <v>135</v>
      </c>
      <c r="B13" s="43" t="s">
        <v>136</v>
      </c>
      <c r="C13" s="11" t="s">
        <v>179</v>
      </c>
      <c r="D13" s="16" t="s">
        <v>74</v>
      </c>
      <c r="E13" s="24" t="s">
        <v>138</v>
      </c>
      <c r="F13" s="41" t="s">
        <v>76</v>
      </c>
      <c r="G13" s="16" t="s">
        <v>68</v>
      </c>
      <c r="H13" s="45" t="s">
        <v>66</v>
      </c>
      <c r="I13" s="17"/>
    </row>
    <row r="14" s="3" customFormat="1" ht="35.1" customHeight="1" spans="1:9">
      <c r="A14" s="17"/>
      <c r="B14" s="43" t="s">
        <v>180</v>
      </c>
      <c r="C14" s="53" t="s">
        <v>181</v>
      </c>
      <c r="D14" s="16" t="s">
        <v>74</v>
      </c>
      <c r="E14" s="24" t="s">
        <v>182</v>
      </c>
      <c r="F14" s="41" t="s">
        <v>76</v>
      </c>
      <c r="G14" s="16" t="s">
        <v>68</v>
      </c>
      <c r="H14" s="45" t="s">
        <v>66</v>
      </c>
      <c r="I14" s="17"/>
    </row>
    <row r="15" s="3" customFormat="1" ht="35.1" customHeight="1" spans="1:9">
      <c r="A15" s="17"/>
      <c r="B15" s="28" t="s">
        <v>140</v>
      </c>
      <c r="C15" s="11" t="s">
        <v>183</v>
      </c>
      <c r="D15" s="16" t="s">
        <v>74</v>
      </c>
      <c r="E15" s="24" t="s">
        <v>142</v>
      </c>
      <c r="F15" s="41" t="s">
        <v>76</v>
      </c>
      <c r="G15" s="16" t="s">
        <v>68</v>
      </c>
      <c r="H15" s="45" t="s">
        <v>66</v>
      </c>
      <c r="I15" s="17"/>
    </row>
    <row r="16" s="3" customFormat="1" ht="35.1" customHeight="1" spans="1:9">
      <c r="A16" s="17" t="s">
        <v>143</v>
      </c>
      <c r="B16" s="28" t="s">
        <v>144</v>
      </c>
      <c r="C16" s="16" t="s">
        <v>184</v>
      </c>
      <c r="D16" s="16">
        <v>95</v>
      </c>
      <c r="E16" s="44" t="s">
        <v>185</v>
      </c>
      <c r="F16" s="44" t="s">
        <v>186</v>
      </c>
      <c r="G16" s="16" t="s">
        <v>31</v>
      </c>
      <c r="H16" s="25" t="s">
        <v>30</v>
      </c>
      <c r="I16" s="17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opLeftCell="A9" workbookViewId="0">
      <selection activeCell="F17" sqref="A17:I23"/>
    </sheetView>
  </sheetViews>
  <sheetFormatPr defaultColWidth="12" defaultRowHeight="15"/>
  <cols>
    <col min="1" max="2" width="14.8333333333333" style="4" customWidth="1"/>
    <col min="3" max="3" width="30.1666666666667" style="4" customWidth="1"/>
    <col min="4" max="4" width="14.8333333333333" style="4" customWidth="1"/>
    <col min="5" max="5" width="40.8333333333333" style="5" customWidth="1"/>
    <col min="6" max="6" width="46.3333333333333" style="4" customWidth="1"/>
    <col min="7" max="7" width="10.8333333333333" style="4" customWidth="1"/>
    <col min="8" max="8" width="10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94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95</v>
      </c>
      <c r="B2" s="11" t="s">
        <v>2</v>
      </c>
      <c r="C2" s="10"/>
      <c r="D2" s="10"/>
      <c r="E2" s="12" t="s">
        <v>96</v>
      </c>
      <c r="F2" s="48" t="s">
        <v>187</v>
      </c>
      <c r="G2" s="14" t="s">
        <v>98</v>
      </c>
      <c r="H2" s="15"/>
      <c r="I2" s="51">
        <v>20</v>
      </c>
    </row>
    <row r="3" s="3" customFormat="1" ht="60" customHeight="1" spans="1:9">
      <c r="A3" s="16" t="s">
        <v>99</v>
      </c>
      <c r="B3" s="16" t="s">
        <v>188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20" t="s">
        <v>101</v>
      </c>
      <c r="B4" s="21"/>
      <c r="C4" s="21"/>
      <c r="D4" s="21"/>
      <c r="E4" s="21"/>
      <c r="F4" s="21"/>
      <c r="G4" s="21"/>
      <c r="H4" s="21"/>
      <c r="I4" s="46"/>
    </row>
    <row r="5" s="3" customFormat="1" ht="35.1" customHeight="1" spans="1:9">
      <c r="A5" s="17" t="s">
        <v>102</v>
      </c>
      <c r="B5" s="17" t="s">
        <v>103</v>
      </c>
      <c r="C5" s="17" t="s">
        <v>104</v>
      </c>
      <c r="D5" s="17" t="s">
        <v>105</v>
      </c>
      <c r="E5" s="17" t="s">
        <v>106</v>
      </c>
      <c r="F5" s="17" t="s">
        <v>107</v>
      </c>
      <c r="G5" s="17" t="s">
        <v>108</v>
      </c>
      <c r="H5" s="19" t="s">
        <v>109</v>
      </c>
      <c r="I5" s="17" t="s">
        <v>110</v>
      </c>
    </row>
    <row r="6" s="3" customFormat="1" ht="35.1" customHeight="1" spans="1:9">
      <c r="A6" s="17" t="s">
        <v>111</v>
      </c>
      <c r="B6" s="22" t="s">
        <v>112</v>
      </c>
      <c r="C6" s="16" t="s">
        <v>187</v>
      </c>
      <c r="D6" s="23">
        <v>20</v>
      </c>
      <c r="E6" s="24" t="s">
        <v>113</v>
      </c>
      <c r="F6" s="24" t="s">
        <v>114</v>
      </c>
      <c r="G6" s="16" t="s">
        <v>25</v>
      </c>
      <c r="H6" s="25" t="s">
        <v>24</v>
      </c>
      <c r="I6" s="17"/>
    </row>
    <row r="7" s="3" customFormat="1" ht="35.1" customHeight="1" spans="1:9">
      <c r="A7" s="17"/>
      <c r="B7" s="22" t="s">
        <v>115</v>
      </c>
      <c r="C7" s="26" t="s">
        <v>29</v>
      </c>
      <c r="D7" s="16">
        <v>0</v>
      </c>
      <c r="E7" s="27" t="s">
        <v>32</v>
      </c>
      <c r="F7" s="27" t="s">
        <v>33</v>
      </c>
      <c r="G7" s="16" t="s">
        <v>31</v>
      </c>
      <c r="H7" s="25" t="s">
        <v>30</v>
      </c>
      <c r="I7" s="17"/>
    </row>
    <row r="8" s="3" customFormat="1" ht="35.1" customHeight="1" spans="1:9">
      <c r="A8" s="17"/>
      <c r="B8" s="28" t="s">
        <v>116</v>
      </c>
      <c r="C8" s="11" t="s">
        <v>35</v>
      </c>
      <c r="D8" s="16">
        <v>0</v>
      </c>
      <c r="E8" s="29" t="s">
        <v>118</v>
      </c>
      <c r="F8" s="29" t="s">
        <v>37</v>
      </c>
      <c r="G8" s="16" t="s">
        <v>31</v>
      </c>
      <c r="H8" s="25" t="s">
        <v>30</v>
      </c>
      <c r="I8" s="17"/>
    </row>
    <row r="9" s="3" customFormat="1" ht="35.1" customHeight="1" spans="1:9">
      <c r="A9" s="30" t="s">
        <v>119</v>
      </c>
      <c r="B9" s="22" t="s">
        <v>120</v>
      </c>
      <c r="C9" s="26" t="s">
        <v>189</v>
      </c>
      <c r="D9" s="31">
        <v>11</v>
      </c>
      <c r="E9" s="24" t="s">
        <v>190</v>
      </c>
      <c r="F9" s="32" t="s">
        <v>191</v>
      </c>
      <c r="G9" s="33" t="s">
        <v>42</v>
      </c>
      <c r="H9" s="25" t="s">
        <v>41</v>
      </c>
      <c r="I9" s="17"/>
    </row>
    <row r="10" s="3" customFormat="1" ht="35.1" customHeight="1" spans="1:9">
      <c r="A10" s="34"/>
      <c r="B10" s="22" t="s">
        <v>127</v>
      </c>
      <c r="C10" s="26" t="s">
        <v>192</v>
      </c>
      <c r="D10" s="49">
        <v>100</v>
      </c>
      <c r="E10" s="24" t="s">
        <v>193</v>
      </c>
      <c r="F10" s="32" t="s">
        <v>194</v>
      </c>
      <c r="G10" s="33" t="s">
        <v>31</v>
      </c>
      <c r="H10" s="25" t="s">
        <v>41</v>
      </c>
      <c r="I10" s="17"/>
    </row>
    <row r="11" s="3" customFormat="1" ht="35.1" customHeight="1" spans="1:9">
      <c r="A11" s="34"/>
      <c r="B11" s="35"/>
      <c r="C11" s="38" t="s">
        <v>195</v>
      </c>
      <c r="D11" s="39">
        <v>100</v>
      </c>
      <c r="E11" s="24" t="s">
        <v>196</v>
      </c>
      <c r="F11" s="32" t="s">
        <v>194</v>
      </c>
      <c r="G11" s="16" t="s">
        <v>31</v>
      </c>
      <c r="H11" s="50" t="s">
        <v>197</v>
      </c>
      <c r="I11" s="47"/>
    </row>
    <row r="12" s="3" customFormat="1" ht="35.1" customHeight="1" spans="1:9">
      <c r="A12" s="40"/>
      <c r="B12" s="22" t="s">
        <v>131</v>
      </c>
      <c r="C12" s="39" t="s">
        <v>132</v>
      </c>
      <c r="D12" s="39" t="s">
        <v>67</v>
      </c>
      <c r="E12" s="24" t="s">
        <v>133</v>
      </c>
      <c r="F12" s="41" t="s">
        <v>178</v>
      </c>
      <c r="G12" s="39" t="s">
        <v>68</v>
      </c>
      <c r="H12" s="42" t="s">
        <v>66</v>
      </c>
      <c r="I12" s="47"/>
    </row>
    <row r="13" s="3" customFormat="1" ht="35.1" customHeight="1" spans="1:9">
      <c r="A13" s="17" t="s">
        <v>135</v>
      </c>
      <c r="B13" s="43" t="s">
        <v>198</v>
      </c>
      <c r="C13" s="16" t="s">
        <v>199</v>
      </c>
      <c r="D13" s="16" t="s">
        <v>74</v>
      </c>
      <c r="E13" s="44" t="s">
        <v>200</v>
      </c>
      <c r="F13" s="41" t="s">
        <v>76</v>
      </c>
      <c r="G13" s="16" t="s">
        <v>68</v>
      </c>
      <c r="H13" s="25" t="s">
        <v>66</v>
      </c>
      <c r="I13" s="17"/>
    </row>
    <row r="14" s="3" customFormat="1" ht="35.1" customHeight="1" spans="1:9">
      <c r="A14" s="20"/>
      <c r="B14" s="43" t="s">
        <v>136</v>
      </c>
      <c r="C14" s="36" t="s">
        <v>81</v>
      </c>
      <c r="D14" s="16" t="s">
        <v>74</v>
      </c>
      <c r="E14" s="24" t="s">
        <v>138</v>
      </c>
      <c r="F14" s="41" t="s">
        <v>76</v>
      </c>
      <c r="G14" s="16" t="s">
        <v>68</v>
      </c>
      <c r="H14" s="45" t="s">
        <v>66</v>
      </c>
      <c r="I14" s="10"/>
    </row>
    <row r="15" s="3" customFormat="1" ht="35.1" customHeight="1" spans="1:9">
      <c r="A15" s="17"/>
      <c r="B15" s="28" t="s">
        <v>140</v>
      </c>
      <c r="C15" s="11" t="s">
        <v>201</v>
      </c>
      <c r="D15" s="16" t="s">
        <v>74</v>
      </c>
      <c r="E15" s="24" t="s">
        <v>142</v>
      </c>
      <c r="F15" s="41" t="s">
        <v>76</v>
      </c>
      <c r="G15" s="16" t="s">
        <v>68</v>
      </c>
      <c r="H15" s="45" t="s">
        <v>66</v>
      </c>
      <c r="I15" s="17"/>
    </row>
    <row r="16" s="3" customFormat="1" ht="35.1" customHeight="1" spans="1:9">
      <c r="A16" s="17" t="s">
        <v>143</v>
      </c>
      <c r="B16" s="28" t="s">
        <v>144</v>
      </c>
      <c r="C16" s="16" t="s">
        <v>85</v>
      </c>
      <c r="D16" s="16">
        <v>95</v>
      </c>
      <c r="E16" s="44" t="s">
        <v>86</v>
      </c>
      <c r="F16" s="44" t="s">
        <v>202</v>
      </c>
      <c r="G16" s="16" t="s">
        <v>31</v>
      </c>
      <c r="H16" s="25" t="s">
        <v>30</v>
      </c>
      <c r="I16" s="17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7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F18" sqref="A18:I24"/>
    </sheetView>
  </sheetViews>
  <sheetFormatPr defaultColWidth="12" defaultRowHeight="15"/>
  <cols>
    <col min="1" max="2" width="14.8333333333333" style="4" customWidth="1"/>
    <col min="3" max="3" width="31.1666666666667" style="4" customWidth="1"/>
    <col min="4" max="4" width="13.6666666666667" style="4" customWidth="1"/>
    <col min="5" max="5" width="40.8333333333333" style="5" customWidth="1"/>
    <col min="6" max="6" width="53.8333333333333" style="4" customWidth="1"/>
    <col min="7" max="7" width="10.8333333333333" style="4" customWidth="1"/>
    <col min="8" max="8" width="13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5" customHeight="1" spans="1:9">
      <c r="A1" s="7" t="s">
        <v>94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95</v>
      </c>
      <c r="B2" s="11" t="s">
        <v>2</v>
      </c>
      <c r="C2" s="10"/>
      <c r="D2" s="10"/>
      <c r="E2" s="12" t="s">
        <v>96</v>
      </c>
      <c r="F2" s="13" t="s">
        <v>203</v>
      </c>
      <c r="G2" s="14" t="s">
        <v>98</v>
      </c>
      <c r="H2" s="15"/>
      <c r="I2" s="23">
        <v>30</v>
      </c>
    </row>
    <row r="3" s="3" customFormat="1" ht="60" customHeight="1" spans="1:9">
      <c r="A3" s="16" t="s">
        <v>99</v>
      </c>
      <c r="B3" s="16" t="s">
        <v>204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20" t="s">
        <v>101</v>
      </c>
      <c r="B4" s="21"/>
      <c r="C4" s="21"/>
      <c r="D4" s="21"/>
      <c r="E4" s="21"/>
      <c r="F4" s="21"/>
      <c r="G4" s="21"/>
      <c r="H4" s="21"/>
      <c r="I4" s="46"/>
    </row>
    <row r="5" s="3" customFormat="1" ht="35.1" customHeight="1" spans="1:9">
      <c r="A5" s="17" t="s">
        <v>102</v>
      </c>
      <c r="B5" s="17" t="s">
        <v>103</v>
      </c>
      <c r="C5" s="17" t="s">
        <v>104</v>
      </c>
      <c r="D5" s="17" t="s">
        <v>105</v>
      </c>
      <c r="E5" s="17" t="s">
        <v>106</v>
      </c>
      <c r="F5" s="17" t="s">
        <v>107</v>
      </c>
      <c r="G5" s="17" t="s">
        <v>108</v>
      </c>
      <c r="H5" s="19" t="s">
        <v>109</v>
      </c>
      <c r="I5" s="17" t="s">
        <v>110</v>
      </c>
    </row>
    <row r="6" s="3" customFormat="1" ht="35.1" customHeight="1" spans="1:9">
      <c r="A6" s="17" t="s">
        <v>111</v>
      </c>
      <c r="B6" s="22" t="s">
        <v>112</v>
      </c>
      <c r="C6" s="16" t="s">
        <v>205</v>
      </c>
      <c r="D6" s="23">
        <f>I2</f>
        <v>30</v>
      </c>
      <c r="E6" s="24" t="s">
        <v>113</v>
      </c>
      <c r="F6" s="24" t="s">
        <v>114</v>
      </c>
      <c r="G6" s="16" t="s">
        <v>25</v>
      </c>
      <c r="H6" s="25" t="s">
        <v>24</v>
      </c>
      <c r="I6" s="17"/>
    </row>
    <row r="7" s="3" customFormat="1" ht="35.1" customHeight="1" spans="1:9">
      <c r="A7" s="17"/>
      <c r="B7" s="22" t="s">
        <v>115</v>
      </c>
      <c r="C7" s="26" t="s">
        <v>29</v>
      </c>
      <c r="D7" s="16">
        <v>0</v>
      </c>
      <c r="E7" s="27" t="s">
        <v>32</v>
      </c>
      <c r="F7" s="27" t="s">
        <v>33</v>
      </c>
      <c r="G7" s="16" t="s">
        <v>31</v>
      </c>
      <c r="H7" s="25" t="s">
        <v>30</v>
      </c>
      <c r="I7" s="17"/>
    </row>
    <row r="8" s="3" customFormat="1" ht="35.1" customHeight="1" spans="1:9">
      <c r="A8" s="17"/>
      <c r="B8" s="28" t="s">
        <v>116</v>
      </c>
      <c r="C8" s="11" t="s">
        <v>35</v>
      </c>
      <c r="D8" s="16">
        <v>0</v>
      </c>
      <c r="E8" s="29" t="s">
        <v>118</v>
      </c>
      <c r="F8" s="29" t="s">
        <v>37</v>
      </c>
      <c r="G8" s="16" t="s">
        <v>31</v>
      </c>
      <c r="H8" s="25" t="s">
        <v>30</v>
      </c>
      <c r="I8" s="17"/>
    </row>
    <row r="9" s="3" customFormat="1" ht="35.1" customHeight="1" spans="1:9">
      <c r="A9" s="30" t="s">
        <v>151</v>
      </c>
      <c r="B9" s="22" t="s">
        <v>120</v>
      </c>
      <c r="C9" s="26" t="s">
        <v>206</v>
      </c>
      <c r="D9" s="31">
        <v>11</v>
      </c>
      <c r="E9" s="24" t="s">
        <v>207</v>
      </c>
      <c r="F9" s="32" t="s">
        <v>123</v>
      </c>
      <c r="G9" s="33" t="s">
        <v>42</v>
      </c>
      <c r="H9" s="25" t="s">
        <v>41</v>
      </c>
      <c r="I9" s="17"/>
    </row>
    <row r="10" s="3" customFormat="1" ht="35.1" customHeight="1" spans="1:9">
      <c r="A10" s="34"/>
      <c r="B10" s="35"/>
      <c r="C10" s="11" t="s">
        <v>208</v>
      </c>
      <c r="D10" s="31">
        <v>50</v>
      </c>
      <c r="E10" s="24" t="s">
        <v>209</v>
      </c>
      <c r="F10" s="32" t="s">
        <v>210</v>
      </c>
      <c r="G10" s="16" t="s">
        <v>211</v>
      </c>
      <c r="H10" s="25" t="s">
        <v>30</v>
      </c>
      <c r="I10" s="17"/>
    </row>
    <row r="11" s="3" customFormat="1" ht="35.1" customHeight="1" spans="1:9">
      <c r="A11" s="34"/>
      <c r="B11" s="22" t="s">
        <v>127</v>
      </c>
      <c r="C11" s="36" t="s">
        <v>212</v>
      </c>
      <c r="D11" s="37">
        <v>90</v>
      </c>
      <c r="E11" s="24" t="s">
        <v>213</v>
      </c>
      <c r="F11" s="32" t="s">
        <v>128</v>
      </c>
      <c r="G11" s="16" t="s">
        <v>31</v>
      </c>
      <c r="H11" s="25" t="s">
        <v>30</v>
      </c>
      <c r="I11" s="17"/>
    </row>
    <row r="12" s="3" customFormat="1" ht="35.1" customHeight="1" spans="1:9">
      <c r="A12" s="34"/>
      <c r="B12" s="35"/>
      <c r="C12" s="38" t="s">
        <v>214</v>
      </c>
      <c r="D12" s="39">
        <v>100</v>
      </c>
      <c r="E12" s="24" t="s">
        <v>215</v>
      </c>
      <c r="F12" s="32" t="s">
        <v>128</v>
      </c>
      <c r="G12" s="16" t="s">
        <v>31</v>
      </c>
      <c r="H12" s="25" t="s">
        <v>41</v>
      </c>
      <c r="I12" s="47"/>
    </row>
    <row r="13" s="3" customFormat="1" ht="35.1" customHeight="1" spans="1:9">
      <c r="A13" s="40"/>
      <c r="B13" s="22" t="s">
        <v>131</v>
      </c>
      <c r="C13" s="39" t="s">
        <v>132</v>
      </c>
      <c r="D13" s="39" t="s">
        <v>67</v>
      </c>
      <c r="E13" s="24" t="s">
        <v>133</v>
      </c>
      <c r="F13" s="41" t="s">
        <v>134</v>
      </c>
      <c r="G13" s="39" t="s">
        <v>68</v>
      </c>
      <c r="H13" s="42" t="s">
        <v>66</v>
      </c>
      <c r="I13" s="47"/>
    </row>
    <row r="14" s="3" customFormat="1" ht="35.1" customHeight="1" spans="1:9">
      <c r="A14" s="17" t="s">
        <v>135</v>
      </c>
      <c r="B14" s="43" t="s">
        <v>198</v>
      </c>
      <c r="C14" s="16" t="s">
        <v>216</v>
      </c>
      <c r="D14" s="16" t="s">
        <v>74</v>
      </c>
      <c r="E14" s="44" t="s">
        <v>200</v>
      </c>
      <c r="F14" s="41" t="s">
        <v>76</v>
      </c>
      <c r="G14" s="16" t="s">
        <v>68</v>
      </c>
      <c r="H14" s="25" t="s">
        <v>66</v>
      </c>
      <c r="I14" s="17"/>
    </row>
    <row r="15" s="3" customFormat="1" ht="35.1" customHeight="1" spans="1:9">
      <c r="A15" s="20"/>
      <c r="B15" s="43" t="s">
        <v>136</v>
      </c>
      <c r="C15" s="11" t="s">
        <v>217</v>
      </c>
      <c r="D15" s="16" t="s">
        <v>74</v>
      </c>
      <c r="E15" s="24" t="s">
        <v>138</v>
      </c>
      <c r="F15" s="41" t="s">
        <v>76</v>
      </c>
      <c r="G15" s="16" t="s">
        <v>68</v>
      </c>
      <c r="H15" s="45" t="s">
        <v>66</v>
      </c>
      <c r="I15" s="10"/>
    </row>
    <row r="16" s="3" customFormat="1" ht="35.1" customHeight="1" spans="1:9">
      <c r="A16" s="17"/>
      <c r="B16" s="28" t="s">
        <v>140</v>
      </c>
      <c r="C16" s="11" t="s">
        <v>218</v>
      </c>
      <c r="D16" s="16" t="s">
        <v>74</v>
      </c>
      <c r="E16" s="24" t="s">
        <v>142</v>
      </c>
      <c r="F16" s="41" t="s">
        <v>76</v>
      </c>
      <c r="G16" s="16" t="s">
        <v>68</v>
      </c>
      <c r="H16" s="45" t="s">
        <v>66</v>
      </c>
      <c r="I16" s="17"/>
    </row>
    <row r="17" s="3" customFormat="1" ht="35.1" customHeight="1" spans="1:9">
      <c r="A17" s="17" t="s">
        <v>143</v>
      </c>
      <c r="B17" s="28" t="s">
        <v>144</v>
      </c>
      <c r="C17" s="16" t="s">
        <v>219</v>
      </c>
      <c r="D17" s="16">
        <v>95</v>
      </c>
      <c r="E17" s="44" t="s">
        <v>220</v>
      </c>
      <c r="F17" s="44" t="s">
        <v>221</v>
      </c>
      <c r="G17" s="16" t="s">
        <v>31</v>
      </c>
      <c r="H17" s="25" t="s">
        <v>30</v>
      </c>
      <c r="I17" s="17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75" right="0.75" top="1" bottom="1" header="0.5" footer="0.5"/>
  <pageSetup paperSize="9" scale="71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整体支出绩效目标表</vt:lpstr>
      <vt:lpstr>1.宗教工作经费</vt:lpstr>
      <vt:lpstr>2.侨联及新的社会阶层人士工作经费</vt:lpstr>
      <vt:lpstr>3.统战专项工作经费</vt:lpstr>
      <vt:lpstr>4.民族工作经费</vt:lpstr>
      <vt:lpstr>5.少数民族医疗减免经费、少数民族义务教育助学金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碰碰鱼</cp:lastModifiedBy>
  <dcterms:created xsi:type="dcterms:W3CDTF">2021-09-06T17:46:00Z</dcterms:created>
  <cp:lastPrinted>2023-02-07T11:30:00Z</cp:lastPrinted>
  <dcterms:modified xsi:type="dcterms:W3CDTF">2025-05-12T10:42:43Z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8C7061D4E56C457489446B0AEC84D74A_13</vt:lpwstr>
  </property>
  <property fmtid="{D5CDD505-2E9C-101B-9397-08002B2CF9AE}" pid="5" name="KSOReadingLayout">
    <vt:bool>true</vt:bool>
  </property>
</Properties>
</file>