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firstSheet="2" activeTab="4"/>
  </bookViews>
  <sheets>
    <sheet name="整体支出绩效目标表" sheetId="2" r:id="rId1"/>
    <sheet name="2025年上级转移支付装备费及业务费" sheetId="5" r:id="rId2"/>
    <sheet name="2025年全县交通监控设施维护费支出绩效目标表" sheetId="3" r:id="rId3"/>
    <sheet name="2025年城区护栏维护费支出绩效目标表" sheetId="7" r:id="rId4"/>
    <sheet name="2025年非税征收成本安交通安全管理工作经费" sheetId="8" r:id="rId5"/>
  </sheets>
  <definedNames>
    <definedName name="_xlnm.Print_Titles" localSheetId="2">'2025年全县交通监控设施维护费支出绩效目标表'!$5:$5</definedName>
    <definedName name="_xlnm.Print_Titles" localSheetId="1">'2025年上级转移支付装备费及业务费'!$5:$5</definedName>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<sst xmlns="http://schemas.openxmlformats.org/spreadsheetml/2006/main" count="646" uniqueCount="250">
  <si>
    <t>整体绩效目标申报表</t>
  </si>
  <si>
    <t>部门单位名称</t>
  </si>
  <si>
    <t>通道侗族自治县公安局交通管理中心</t>
  </si>
  <si>
    <t>部门（单位）职责</t>
  </si>
  <si>
    <t xml:space="preserve">
(一)、机动车及驾驶员管理工作。根据上级车管部门授权，负责全县机动车注册、过户、变更、抵押、停驶、转箱、改型、改装登记、牌证发放和机动车驾驶人申请受理、考试和制证发证、档案管理工作及对机动车驾驶人提供的年度身体条件证明的审核把关，负责全县非机动车的管理工作;负责校车资格的受理申请和审查核准;
(二)、城区道路交通秩序的管理工作。负责城区道路交通安全管理，指挥、疏导交通，维护交通秩序，确保道路交通安全、有序、畅通;定期分析掌握道路交通安全动态，排查治理道路交通安全隐患。开展日常巡逻，及时发现和查处各类交通违法行为，教育和处罚违法当事人。开展道路交通安全宣传教育，普及交通安全宣传教育，提高广大群众交通安全意识。组织、指导、监督城市道路交通建设及交通安全配套设施建的规划、管理及维护;
(三)、辖区秩序的管理工作。负责辖区内道路交通安全管理，指挥、疏导交通，维护交通秩序，确保道路交通安全、有序、畅通;定期分析掌握道路交通安全动态，排查治理道路交通安全隐患。开展日常巡逻，及时发现和查处各类交通违法行为，重点查处货运汽车、低速载货汽车、三轮车、拖拉机、摩托车等车辆违法载客，无牌无证、报废车辆上路行驶等严重道路交通违法行为，教育和处罚违法当事人;
(四)、道路交通事故处理和救助。责依法依规处理辖区的道路交通事故，包括交通事故受理、立案、现场处置、调查取证、事故认定、责任人的处罚、损害赔偿调解等工作。负责辖区道路交通事故预防调研，认真排查事故多发路段，分析原因、提出治理方案，预防交通事故。负责对交通肇事犯罪嫌疑人的打击处理，组织、指挥交通肇事逃逸案件的查破。协助做好交通事故方面的群众来信来访、接待处理工作，化解交通事故引起的各类矛盾、纠纷，认真细致地做好事故当事人的工作，避免当事人上访、堵路行为，维护社会稳定。提出事故预防和处理工作合理化建议，协助做好预防交通事故的宣传工作，定期提供事故处理方面的有关工作数据。依法筹集、管理和使用救助基金，受理、审核、垫付申请;依法追偿垫付款;其他管理救助基金的职责;
(五)、交通管理信息化。制定公安交警部门的科技应用、规划、计划、研究的推广;道路交通管理各项科技业务信息的收集、研判;负责计算机网络安全管理、办公自动化、计算机信息管理系统的技术保障工作。负责智能交通监控系统的管理和使用;其他科技设备的管理和维护，负责做好大队的科技服务和科技指导工作。
</t>
  </si>
  <si>
    <t>年度总体目标</t>
  </si>
  <si>
    <t>1、广泛收集信息，实行科学决策，正确制定道理交通规则。2、严格交通执法，维护交通秩序。3、开展宣传教育，增强交通参与者的交通安全意识。
4、运用现代管理学，完善管理环节。增强道路交通协调与控制能力。5、预防和查处交通违章、交通肇事，保障道理交通安全、畅通。6、制止违法犯罪活动，维护道路秩序。</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</si>
  <si>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</si>
  <si>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</si>
  <si>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</si>
  <si>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</si>
  <si>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</si>
  <si>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</si>
  <si>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</si>
  <si>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</si>
  <si>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</si>
  <si>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</si>
  <si>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</si>
  <si>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</si>
  <si>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</si>
  <si>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</si>
  <si>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</si>
  <si>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</si>
  <si>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基本支出</t>
  </si>
  <si>
    <t>≤</t>
  </si>
  <si>
    <t>万元</t>
  </si>
  <si>
    <t>考核基本支出的控制情况</t>
  </si>
  <si>
    <t>成本控制在预算范围内，得5分，每超出10%，扣2.5分，扣完为止。</t>
  </si>
  <si>
    <t>项目支出</t>
  </si>
  <si>
    <t>考核项目支出的控制情况</t>
  </si>
  <si>
    <t>社会成本指标</t>
  </si>
  <si>
    <t>社会成本节约率</t>
  </si>
  <si>
    <t>≥</t>
  </si>
  <si>
    <t>%</t>
  </si>
  <si>
    <t>社会成本指标节约率＝(计划成本-实际成本) /计划成本×100%。</t>
  </si>
  <si>
    <t>社会成本节约率为0，得5分，每下降10%，扣2.5分，扣完为止。（如不适用，直接计分）</t>
  </si>
  <si>
    <t>生态环境成本
指标</t>
  </si>
  <si>
    <t>生态环境成本
节约率</t>
  </si>
  <si>
    <t xml:space="preserve">生态环境成本节约率＝(计划成本-实际成本) /计划成本×100%。 </t>
  </si>
  <si>
    <t>生态环境成本节约率为0，得5分，每下降10%，扣2.5分，扣完为止。（如不适用，直接计分）</t>
  </si>
  <si>
    <t>产出指标
(30分)</t>
  </si>
  <si>
    <t>数量指标</t>
  </si>
  <si>
    <t>民警</t>
  </si>
  <si>
    <t>人</t>
  </si>
  <si>
    <t>考核财政供养人员情况</t>
  </si>
  <si>
    <t>财政供养人员控制率21人以内,得1分;每超过1人扣0.2分,扣完为止</t>
  </si>
  <si>
    <t>辅警</t>
  </si>
  <si>
    <t>考核聘用的辅警人员情况</t>
  </si>
  <si>
    <t>辅警控制率78人以内,得1分;每超过1人扣0.2分,扣完为止</t>
  </si>
  <si>
    <t>办案数量</t>
  </si>
  <si>
    <t>起</t>
  </si>
  <si>
    <t>考核办案数量</t>
  </si>
  <si>
    <t>按计划完成得1.5分，否则按实际值/计划值*指标分值计分。</t>
  </si>
  <si>
    <t>购买装备数量</t>
  </si>
  <si>
    <t>件</t>
  </si>
  <si>
    <t>考核购买装备数量</t>
  </si>
  <si>
    <t>电子警察监控维护
数量（摄像头）</t>
  </si>
  <si>
    <t>个</t>
  </si>
  <si>
    <t>考核电子警察监控维护数量（摄像头）</t>
  </si>
  <si>
    <t>巡查电子警察
监控次数</t>
  </si>
  <si>
    <t>次</t>
  </si>
  <si>
    <t>考核巡查电子警察监控次数</t>
  </si>
  <si>
    <t>维护城区道路
护栏长度</t>
  </si>
  <si>
    <t>＝</t>
  </si>
  <si>
    <t>m</t>
  </si>
  <si>
    <t>考核维护城区道路护栏长度</t>
  </si>
  <si>
    <t>受理道路交通
事故数</t>
  </si>
  <si>
    <t>200</t>
  </si>
  <si>
    <t>考核受理道路交通事故数。</t>
  </si>
  <si>
    <t>交通违法查处数</t>
  </si>
  <si>
    <t>考核交通违法查处数。</t>
  </si>
  <si>
    <t>按计划完成得1分，否则按实际值/计划值*指标分值计分。</t>
  </si>
  <si>
    <t>质量指标</t>
  </si>
  <si>
    <t>预算调整率</t>
  </si>
  <si>
    <t>考核预算调整率</t>
  </si>
  <si>
    <t>部门预算总额调整幅度在±10%以内，得1.5分，每增减10%扣0.5分，扣完为止。</t>
  </si>
  <si>
    <t>政府采购执行率</t>
  </si>
  <si>
    <t>考核政府采购执行率</t>
  </si>
  <si>
    <t>政府采购执行率在90%-100%，得1.5分；每超过（降低）10%的波动，扣0.5分，扣完为止。</t>
  </si>
  <si>
    <t>固定资产利用率</t>
  </si>
  <si>
    <t>考核固定资产利用率</t>
  </si>
  <si>
    <t>固定资产利用率≥95%计1分，固定资产利用率小于95%的，得分为实际固定资产利用率/95%*1.5分</t>
  </si>
  <si>
    <t>案件结案率</t>
  </si>
  <si>
    <t>考核案件结案率</t>
  </si>
  <si>
    <t>监控系统在线率</t>
  </si>
  <si>
    <t>考核监控系统在线率</t>
  </si>
  <si>
    <t>执法合规性</t>
  </si>
  <si>
    <t>80</t>
  </si>
  <si>
    <t>考核执法合规性</t>
  </si>
  <si>
    <t>护栏维护验收合格率</t>
  </si>
  <si>
    <t>考核护栏维护验收合格率</t>
  </si>
  <si>
    <t>资金使用的合规性</t>
  </si>
  <si>
    <t>考核资金使用的合规性</t>
  </si>
  <si>
    <t xml:space="preserve">
时效指标</t>
  </si>
  <si>
    <t>工资发放的及时性</t>
  </si>
  <si>
    <t>考核工资发放的及时性</t>
  </si>
  <si>
    <t>案件受理的及时性</t>
  </si>
  <si>
    <t>考核案件受理的及时性</t>
  </si>
  <si>
    <t>交通事故处理的
及时性</t>
  </si>
  <si>
    <t>考核交通事故处理的及时性</t>
  </si>
  <si>
    <t>交通违法检查的
及时性</t>
  </si>
  <si>
    <t>考核交通违法检查的及时性</t>
  </si>
  <si>
    <t>效益指标
(30分)</t>
  </si>
  <si>
    <t>经济效益指标</t>
  </si>
  <si>
    <t>电子警察抓拍违法行为罚没款收入</t>
  </si>
  <si>
    <t>反映部门履职对经济发展所带来的直接或间接影响情况。</t>
  </si>
  <si>
    <t>按计划完成得6分，否则按实际值/计划值*指标分值计分。</t>
  </si>
  <si>
    <t>提高财政资金使用效益、促进经济发展</t>
  </si>
  <si>
    <t>定性</t>
  </si>
  <si>
    <t>效果明显</t>
  </si>
  <si>
    <t>无</t>
  </si>
  <si>
    <t>社会效益效果明显得6分，效果一般3分，效果不明显不得分。</t>
  </si>
  <si>
    <t>社会效益指标</t>
  </si>
  <si>
    <t>保障公共交通安全及人民群众生命财产安全</t>
  </si>
  <si>
    <t>反映部门履职对社会发展所带来的直接或间接影响情况。</t>
  </si>
  <si>
    <t>生态效益指标</t>
  </si>
  <si>
    <t>营造良好的交通
出行环境</t>
  </si>
  <si>
    <t>反映部门履职对生态环境所带来的直接或间接影响情况。</t>
  </si>
  <si>
    <t>可持续影响
指标</t>
  </si>
  <si>
    <t>保障交通持续发展</t>
  </si>
  <si>
    <t>反映部门履职对可持续发展所带来的直接或间接影响情况。</t>
  </si>
  <si>
    <t>满意度指标
(10分）</t>
  </si>
  <si>
    <t>服务对象
满意度指标</t>
  </si>
  <si>
    <t>民辅警满意度</t>
  </si>
  <si>
    <t>反映民辅警对部门履职的满意度</t>
  </si>
  <si>
    <t>满意度在90%及以上，得5分；否则按实际值/计划值*指标分值计分。</t>
  </si>
  <si>
    <t>社会公众满意度</t>
  </si>
  <si>
    <t>反映社会公众对部门履职的满意度</t>
  </si>
  <si>
    <t>项目支出绩效目标表</t>
  </si>
  <si>
    <r>
      <rPr>
        <sz val="10"/>
        <rFont val="宋体"/>
        <charset val="134"/>
      </rPr>
      <t>部门（单位）</t>
    </r>
    <r>
      <rPr>
        <sz val="10"/>
        <rFont val="Times New Roman"/>
        <charset val="134"/>
      </rPr>
      <t xml:space="preserve">    </t>
    </r>
    <r>
      <rPr>
        <sz val="10"/>
        <rFont val="宋体"/>
        <charset val="134"/>
      </rPr>
      <t>名称</t>
    </r>
    <r>
      <rPr>
        <sz val="10"/>
        <rFont val="Times New Roman"/>
        <charset val="134"/>
      </rPr>
      <t xml:space="preserve"> (</t>
    </r>
    <r>
      <rPr>
        <sz val="10"/>
        <rFont val="宋体"/>
        <charset val="134"/>
      </rPr>
      <t>盖章）</t>
    </r>
  </si>
  <si>
    <r>
      <rPr>
        <sz val="10"/>
        <rFont val="宋体"/>
        <charset val="134"/>
      </rPr>
      <t>项目名称</t>
    </r>
  </si>
  <si>
    <r>
      <rPr>
        <sz val="10"/>
        <rFont val="Times New Roman"/>
        <charset val="134"/>
      </rPr>
      <t>2025</t>
    </r>
    <r>
      <rPr>
        <sz val="10"/>
        <rFont val="宋体"/>
        <charset val="134"/>
      </rPr>
      <t>年上级转移支付交警办案费及装备费</t>
    </r>
  </si>
  <si>
    <r>
      <rPr>
        <sz val="10"/>
        <rFont val="宋体"/>
        <charset val="134"/>
      </rPr>
      <t>预算金额（万元）</t>
    </r>
  </si>
  <si>
    <r>
      <rPr>
        <sz val="10"/>
        <color theme="1"/>
        <rFont val="宋体"/>
        <charset val="134"/>
      </rPr>
      <t>项目支出</t>
    </r>
    <r>
      <rPr>
        <sz val="10"/>
        <color theme="1"/>
        <rFont val="Times New Roman"/>
        <charset val="134"/>
      </rPr>
      <t xml:space="preserve">       
</t>
    </r>
    <r>
      <rPr>
        <sz val="10"/>
        <color theme="1"/>
        <rFont val="宋体"/>
        <charset val="134"/>
      </rPr>
      <t>绩效目标</t>
    </r>
  </si>
  <si>
    <r>
      <rPr>
        <sz val="10"/>
        <color theme="1"/>
        <rFont val="Times New Roman"/>
        <charset val="134"/>
      </rPr>
      <t>1.</t>
    </r>
    <r>
      <rPr>
        <sz val="10"/>
        <color theme="1"/>
        <rFont val="宋体"/>
        <charset val="134"/>
      </rPr>
      <t>长期目标：管好用好公安转移支付资金，充分发挥经费使用效益，加大对交警中队及交管股的经费投入，切实解决基层一线实战部门经费供需矛盾，</t>
    </r>
    <r>
      <rPr>
        <sz val="10"/>
        <color theme="1"/>
        <rFont val="Times New Roman"/>
        <charset val="134"/>
      </rPr>
      <t xml:space="preserve">
</t>
    </r>
    <r>
      <rPr>
        <sz val="10"/>
        <color theme="1"/>
        <rFont val="宋体"/>
        <charset val="134"/>
      </rPr>
      <t>提高经费保障水平为工作目标，建立健全公安经费保障机制。</t>
    </r>
    <r>
      <rPr>
        <sz val="10"/>
        <color theme="1"/>
        <rFont val="Times New Roman"/>
        <charset val="134"/>
      </rPr>
      <t xml:space="preserve">
2.</t>
    </r>
    <r>
      <rPr>
        <sz val="10"/>
        <color theme="1"/>
        <rFont val="宋体"/>
        <charset val="134"/>
      </rPr>
      <t>年度目标：加强指挥中心科级创新建设，加强单警装备、防护装备建设，加大对办案部门的支持。</t>
    </r>
  </si>
  <si>
    <r>
      <rPr>
        <sz val="10"/>
        <color theme="1"/>
        <rFont val="宋体"/>
        <charset val="134"/>
      </rPr>
      <t>绩效指标</t>
    </r>
  </si>
  <si>
    <r>
      <rPr>
        <sz val="10"/>
        <color theme="1"/>
        <rFont val="宋体"/>
        <charset val="134"/>
      </rPr>
      <t>一级指标</t>
    </r>
  </si>
  <si>
    <r>
      <rPr>
        <sz val="10"/>
        <color theme="1"/>
        <rFont val="宋体"/>
        <charset val="134"/>
      </rPr>
      <t>二级指标</t>
    </r>
  </si>
  <si>
    <r>
      <rPr>
        <sz val="10"/>
        <color theme="1"/>
        <rFont val="宋体"/>
        <charset val="134"/>
      </rPr>
      <t>三级指标</t>
    </r>
  </si>
  <si>
    <r>
      <rPr>
        <sz val="10"/>
        <color theme="1"/>
        <rFont val="宋体"/>
        <charset val="134"/>
      </rPr>
      <t>指标值</t>
    </r>
  </si>
  <si>
    <r>
      <rPr>
        <sz val="10"/>
        <color theme="1"/>
        <rFont val="宋体"/>
        <charset val="134"/>
      </rPr>
      <t>指标值内容</t>
    </r>
  </si>
  <si>
    <r>
      <rPr>
        <sz val="10"/>
        <color theme="1"/>
        <rFont val="宋体"/>
        <charset val="134"/>
      </rPr>
      <t>评（扣）分标准</t>
    </r>
  </si>
  <si>
    <r>
      <rPr>
        <sz val="10"/>
        <color theme="1"/>
        <rFont val="宋体"/>
        <charset val="134"/>
      </rPr>
      <t>度量单位</t>
    </r>
  </si>
  <si>
    <r>
      <rPr>
        <sz val="10"/>
        <color theme="1"/>
        <rFont val="宋体"/>
        <charset val="134"/>
      </rPr>
      <t>指标值类型</t>
    </r>
  </si>
  <si>
    <r>
      <rPr>
        <sz val="10"/>
        <color theme="1"/>
        <rFont val="宋体"/>
        <charset val="134"/>
      </rPr>
      <t>备注</t>
    </r>
  </si>
  <si>
    <r>
      <rPr>
        <sz val="10"/>
        <color theme="1"/>
        <rFont val="宋体"/>
        <charset val="134"/>
      </rPr>
      <t>成本指标</t>
    </r>
    <r>
      <rPr>
        <sz val="10"/>
        <color theme="1"/>
        <rFont val="Times New Roman"/>
        <charset val="134"/>
      </rPr>
      <t xml:space="preserve">
</t>
    </r>
    <r>
      <rPr>
        <sz val="10"/>
        <color theme="1"/>
        <rFont val="宋体"/>
        <charset val="134"/>
      </rPr>
      <t>（</t>
    </r>
    <r>
      <rPr>
        <sz val="10"/>
        <color theme="1"/>
        <rFont val="Times New Roman"/>
        <charset val="134"/>
      </rPr>
      <t>20</t>
    </r>
    <r>
      <rPr>
        <sz val="10"/>
        <color theme="1"/>
        <rFont val="宋体"/>
        <charset val="134"/>
      </rPr>
      <t>分）</t>
    </r>
  </si>
  <si>
    <r>
      <rPr>
        <sz val="10"/>
        <rFont val="宋体"/>
        <charset val="134"/>
      </rPr>
      <t>经济成本指标</t>
    </r>
  </si>
  <si>
    <t>考核办案成本的控制情况</t>
  </si>
  <si>
    <t>项目成本控制在预算成本范围内，得10分，每超出10%，扣2.5分，扣完为止。</t>
  </si>
  <si>
    <r>
      <rPr>
        <sz val="10"/>
        <rFont val="宋体"/>
        <charset val="134"/>
      </rPr>
      <t>社会成本指标</t>
    </r>
  </si>
  <si>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</si>
  <si>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t>生态环境成本节约率＝(计划成本-实际成本) /计划成本×100%。</t>
  </si>
  <si>
    <r>
      <rPr>
        <sz val="10"/>
        <color theme="1"/>
        <rFont val="宋体"/>
        <charset val="134"/>
      </rPr>
      <t>产出指标  （</t>
    </r>
    <r>
      <rPr>
        <sz val="10"/>
        <color theme="1"/>
        <rFont val="Times New Roman"/>
        <charset val="134"/>
      </rPr>
      <t>30</t>
    </r>
    <r>
      <rPr>
        <sz val="10"/>
        <color theme="1"/>
        <rFont val="宋体"/>
        <charset val="134"/>
      </rPr>
      <t>分）</t>
    </r>
  </si>
  <si>
    <r>
      <rPr>
        <sz val="10"/>
        <rFont val="宋体"/>
        <charset val="134"/>
      </rPr>
      <t>数量指标</t>
    </r>
  </si>
  <si>
    <t>购置装备数量</t>
  </si>
  <si>
    <t>考核购置装备数量</t>
  </si>
  <si>
    <t>按计划完成得5分，否则按实际值/计划值*指标分值计分。</t>
  </si>
  <si>
    <r>
      <rPr>
        <sz val="10"/>
        <rFont val="宋体"/>
        <charset val="134"/>
      </rPr>
      <t>质量指标</t>
    </r>
  </si>
  <si>
    <t>按计划完成得3分，否则按实际值/计划值*指标分值计分。</t>
  </si>
  <si>
    <t>设备验收合格率</t>
  </si>
  <si>
    <t>考核设备验收合格率</t>
  </si>
  <si>
    <t>按计划完成得4分，否则按实际值/计划值*指标分值计分。</t>
  </si>
  <si>
    <r>
      <rPr>
        <sz val="10"/>
        <rFont val="宋体"/>
        <charset val="134"/>
      </rPr>
      <t>时效指标</t>
    </r>
  </si>
  <si>
    <t>案件办理及时性</t>
  </si>
  <si>
    <t>考核案件办理及时性</t>
  </si>
  <si>
    <t>设备购置及时性</t>
  </si>
  <si>
    <t>考核设备购置及时性</t>
  </si>
  <si>
    <r>
      <rPr>
        <sz val="10"/>
        <color theme="1"/>
        <rFont val="宋体"/>
        <charset val="134"/>
      </rPr>
      <t>效益指标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</si>
  <si>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r>
      <rPr>
        <sz val="10"/>
        <color rgb="FF000000"/>
        <rFont val="宋体"/>
        <charset val="134"/>
      </rPr>
      <t>经济效益指标</t>
    </r>
  </si>
  <si>
    <t>提高财政资金的
使用效益</t>
  </si>
  <si>
    <t>项目实施对经济发展所带来的直接或间接影响情况。</t>
  </si>
  <si>
    <t>效果明显得5分，效果一般3分，否则不得分。</t>
  </si>
  <si>
    <r>
      <rPr>
        <sz val="10"/>
        <color rgb="FF000000"/>
        <rFont val="宋体"/>
        <charset val="134"/>
      </rPr>
      <t>社会效益指标</t>
    </r>
  </si>
  <si>
    <t>保障交通安全</t>
  </si>
  <si>
    <t>考核项目实施对社会发展所带来的直接或间接影响情况。</t>
  </si>
  <si>
    <t>效果明显得10分，效果一般5分，否则不得分。</t>
  </si>
  <si>
    <r>
      <rPr>
        <sz val="10"/>
        <color rgb="FF000000"/>
        <rFont val="宋体"/>
        <charset val="134"/>
      </rPr>
      <t>生态效益指标</t>
    </r>
  </si>
  <si>
    <t>改善交通出行环境</t>
  </si>
  <si>
    <t>考核项目实施对生态环境所带来的直接或间接影响情况。</t>
  </si>
  <si>
    <t>效果明显得5分，效果一般3分，否则不得分。（如不适用，直接计分）</t>
  </si>
  <si>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</si>
  <si>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t>考核项目实施对可持续发展所带来的直接或间接影响情况。</t>
  </si>
  <si>
    <t>可持续影响效果明显得10分，效果一般5分，效果不明显不得分。</t>
  </si>
  <si>
    <r>
      <rPr>
        <sz val="10"/>
        <color theme="1"/>
        <rFont val="宋体"/>
        <charset val="134"/>
      </rPr>
      <t>满意度指标</t>
    </r>
    <r>
      <rPr>
        <sz val="10"/>
        <color theme="1"/>
        <rFont val="Times New Roman"/>
        <charset val="134"/>
      </rPr>
      <t xml:space="preserve">
</t>
    </r>
    <r>
      <rPr>
        <sz val="10"/>
        <color theme="1"/>
        <rFont val="宋体"/>
        <charset val="134"/>
      </rPr>
      <t>（</t>
    </r>
    <r>
      <rPr>
        <sz val="10"/>
        <color theme="1"/>
        <rFont val="Times New Roman"/>
        <charset val="134"/>
      </rPr>
      <t>10</t>
    </r>
    <r>
      <rPr>
        <sz val="10"/>
        <color theme="1"/>
        <rFont val="宋体"/>
        <charset val="134"/>
      </rPr>
      <t>分）</t>
    </r>
  </si>
  <si>
    <r>
      <rPr>
        <sz val="10"/>
        <color rgb="FF000000"/>
        <rFont val="宋体"/>
        <charset val="134"/>
      </rPr>
      <t>服务对象</t>
    </r>
    <r>
      <rPr>
        <sz val="10"/>
        <color rgb="FF000000"/>
        <rFont val="Times New Roman"/>
        <charset val="134"/>
      </rPr>
      <t xml:space="preserve">
</t>
    </r>
    <r>
      <rPr>
        <sz val="10"/>
        <color rgb="FF000000"/>
        <rFont val="宋体"/>
        <charset val="134"/>
      </rPr>
      <t>满意度指标</t>
    </r>
  </si>
  <si>
    <t>考核社会公众对项目实施的满意度</t>
  </si>
  <si>
    <t>辅警满意度95%以上得10分，否则按实际值/计划值*指标分值计分。</t>
  </si>
  <si>
    <r>
      <rPr>
        <sz val="10"/>
        <rFont val="Times New Roman"/>
        <charset val="134"/>
      </rPr>
      <t>2025</t>
    </r>
    <r>
      <rPr>
        <sz val="10"/>
        <rFont val="宋体"/>
        <charset val="134"/>
      </rPr>
      <t>年全县交通监控设施维护费</t>
    </r>
  </si>
  <si>
    <r>
      <rPr>
        <sz val="10"/>
        <color theme="1"/>
        <rFont val="宋体"/>
        <charset val="134"/>
      </rPr>
      <t>项目支出</t>
    </r>
    <r>
      <rPr>
        <sz val="10"/>
        <color theme="1"/>
        <rFont val="Times New Roman"/>
        <charset val="134"/>
      </rPr>
      <t xml:space="preserve"> </t>
    </r>
    <r>
      <rPr>
        <sz val="10"/>
        <color theme="1"/>
        <rFont val="宋体"/>
        <charset val="134"/>
      </rPr>
      <t>绩效目标</t>
    </r>
  </si>
  <si>
    <r>
      <rPr>
        <sz val="10"/>
        <color theme="1"/>
        <rFont val="Times New Roman"/>
        <charset val="134"/>
      </rPr>
      <t>1</t>
    </r>
    <r>
      <rPr>
        <sz val="10"/>
        <color theme="1"/>
        <rFont val="宋体"/>
        <charset val="134"/>
      </rPr>
      <t>、长期绩效目标：加强交通违法行为的抓拍及交叉路口的管理，确保交通安全畅通。</t>
    </r>
    <r>
      <rPr>
        <sz val="10"/>
        <color theme="1"/>
        <rFont val="Times New Roman"/>
        <charset val="134"/>
      </rPr>
      <t xml:space="preserve">
2</t>
    </r>
    <r>
      <rPr>
        <sz val="10"/>
        <color theme="1"/>
        <rFont val="宋体"/>
        <charset val="134"/>
      </rPr>
      <t>、年度绩效目标：规范交通秩序，预防交通事故发生，保证人民生命财产安全。</t>
    </r>
  </si>
  <si>
    <t>交通监控设施
维护费</t>
  </si>
  <si>
    <t>考核交通监控设施维护费成本控制情况。</t>
  </si>
  <si>
    <t>项目成本控制在总成本范围内，得10分，每超出10%，扣5分，扣完为止。</t>
  </si>
  <si>
    <r>
      <rPr>
        <sz val="10"/>
        <color theme="1"/>
        <rFont val="宋体"/>
        <charset val="134"/>
      </rPr>
      <t>产出指标  
（</t>
    </r>
    <r>
      <rPr>
        <sz val="10"/>
        <color theme="1"/>
        <rFont val="Times New Roman"/>
        <charset val="134"/>
      </rPr>
      <t>30</t>
    </r>
    <r>
      <rPr>
        <sz val="10"/>
        <color theme="1"/>
        <rFont val="宋体"/>
        <charset val="134"/>
      </rPr>
      <t>分）</t>
    </r>
  </si>
  <si>
    <t>考核电子警察监控（摄像头）维护数量</t>
  </si>
  <si>
    <t>巡查次数</t>
  </si>
  <si>
    <t>考核巡查次数</t>
  </si>
  <si>
    <t>维修覆盖率
（应维修尽维修）</t>
  </si>
  <si>
    <t>考核维修覆盖率（应维修尽维修）</t>
  </si>
  <si>
    <t>设备巡检率</t>
  </si>
  <si>
    <t>考核设备巡检率</t>
  </si>
  <si>
    <t>故障修复的及时性</t>
  </si>
  <si>
    <t>考核故障修复的及时性</t>
  </si>
  <si>
    <t>故障发生的7日内完成修复，计5分；每延迟1天扣1分，扣完为止。</t>
  </si>
  <si>
    <t>工作日</t>
  </si>
  <si>
    <t>资金支付的及时性</t>
  </si>
  <si>
    <t>2025年12月
31日前</t>
  </si>
  <si>
    <t>考核资金支付的及时性</t>
  </si>
  <si>
    <t>资金在2025年12月31日前支付，得5分；每延迟5天扣1分，扣完为止</t>
  </si>
  <si>
    <t>罚没非税收入</t>
  </si>
  <si>
    <t>反映项目实施对经济发展所带来的直接或间接影响情况。</t>
  </si>
  <si>
    <t>减少交通事故
产生的损失</t>
  </si>
  <si>
    <t>效果明显得6分，效果一般3分，否则不得分。</t>
  </si>
  <si>
    <t>保障监控设施的正常运行，降低交通事故的发生率</t>
  </si>
  <si>
    <t>反映项目实施对社会发展所带来的直接或间接影响情况。</t>
  </si>
  <si>
    <t>反映项目实施对生态环境所带来的直接或间接影响情况。</t>
  </si>
  <si>
    <t>反映项目实施对可持续发展所带来的直接或间接影响情况。</t>
  </si>
  <si>
    <t>年</t>
  </si>
  <si>
    <t>反映社会公众对项目实施的满意度</t>
  </si>
  <si>
    <t>满意度95%以上得10分，否则按实际值/计划值*指标分值计分。</t>
  </si>
  <si>
    <r>
      <rPr>
        <sz val="10"/>
        <rFont val="Times New Roman"/>
        <charset val="134"/>
      </rPr>
      <t>2025</t>
    </r>
    <r>
      <rPr>
        <sz val="10"/>
        <rFont val="宋体"/>
        <charset val="134"/>
      </rPr>
      <t>年城区护栏维护费</t>
    </r>
  </si>
  <si>
    <r>
      <rPr>
        <sz val="10"/>
        <color theme="1"/>
        <rFont val="Times New Roman"/>
        <charset val="134"/>
      </rPr>
      <t>1</t>
    </r>
    <r>
      <rPr>
        <sz val="10"/>
        <color theme="1"/>
        <rFont val="宋体"/>
        <charset val="134"/>
      </rPr>
      <t>、长期目标：维护城区道路护栏，维护道路基础设施，保障人民群众的生命财产安全。</t>
    </r>
    <r>
      <rPr>
        <sz val="10"/>
        <color theme="1"/>
        <rFont val="Times New Roman"/>
        <charset val="134"/>
      </rPr>
      <t xml:space="preserve">
2</t>
    </r>
    <r>
      <rPr>
        <sz val="10"/>
        <color theme="1"/>
        <rFont val="宋体"/>
        <charset val="134"/>
      </rPr>
      <t>、年度目标：维护好城区道路护栏，及时更换损坏的护栏，提高护栏的正常使用率。</t>
    </r>
  </si>
  <si>
    <t>城区护栏维护费</t>
  </si>
  <si>
    <t>考核城区护栏维护费得成本控制情况。</t>
  </si>
  <si>
    <r>
      <rPr>
        <sz val="10"/>
        <color theme="1"/>
        <rFont val="宋体"/>
        <charset val="134"/>
      </rPr>
      <t>产出指标
（</t>
    </r>
    <r>
      <rPr>
        <sz val="10"/>
        <color theme="1"/>
        <rFont val="Times New Roman"/>
        <charset val="134"/>
      </rPr>
      <t>30</t>
    </r>
    <r>
      <rPr>
        <sz val="10"/>
        <color theme="1"/>
        <rFont val="宋体"/>
        <charset val="134"/>
      </rPr>
      <t>分）</t>
    </r>
  </si>
  <si>
    <t>按计划完成得10分，否则按实际值/计划值*指标分值计分。</t>
  </si>
  <si>
    <t>米</t>
  </si>
  <si>
    <t>护栏维护验收
合格率</t>
  </si>
  <si>
    <t>护栏维护的及时性</t>
  </si>
  <si>
    <t>考核护栏维护的及时性</t>
  </si>
  <si>
    <t>护栏损坏的7个工作日内维修好，计10分；每延迟1天扣2分，扣完为止。</t>
  </si>
  <si>
    <t>促进经济发展</t>
  </si>
  <si>
    <t>效果明显得7.5分，效果一般4分，否则不得分。</t>
  </si>
  <si>
    <t>确保路域环境
整洁美观</t>
  </si>
  <si>
    <t>行业形象和政府
公信力不断提升</t>
  </si>
  <si>
    <t>反映社会公众对项目实施的满意度。</t>
  </si>
  <si>
    <r>
      <rPr>
        <sz val="10"/>
        <rFont val="Times New Roman"/>
        <charset val="134"/>
      </rPr>
      <t>2025</t>
    </r>
    <r>
      <rPr>
        <sz val="10"/>
        <rFont val="宋体"/>
        <charset val="134"/>
      </rPr>
      <t>年非税征收成本安交通安全管理工作经费</t>
    </r>
  </si>
  <si>
    <r>
      <rPr>
        <sz val="10"/>
        <color theme="1"/>
        <rFont val="宋体"/>
        <charset val="134"/>
      </rPr>
      <t xml:space="preserve">项目支出
</t>
    </r>
    <r>
      <rPr>
        <sz val="10"/>
        <color theme="1"/>
        <rFont val="Times New Roman"/>
        <charset val="134"/>
      </rPr>
      <t xml:space="preserve"> </t>
    </r>
    <r>
      <rPr>
        <sz val="10"/>
        <color theme="1"/>
        <rFont val="宋体"/>
        <charset val="134"/>
      </rPr>
      <t>绩效目标</t>
    </r>
  </si>
  <si>
    <r>
      <rPr>
        <sz val="10"/>
        <color theme="1"/>
        <rFont val="Times New Roman"/>
        <charset val="134"/>
      </rPr>
      <t>1</t>
    </r>
    <r>
      <rPr>
        <sz val="10"/>
        <color theme="1"/>
        <rFont val="宋体"/>
        <charset val="134"/>
      </rPr>
      <t>、长期绩效目标：确保交通安全畅通。</t>
    </r>
    <r>
      <rPr>
        <sz val="10"/>
        <color theme="1"/>
        <rFont val="Times New Roman"/>
        <charset val="134"/>
      </rPr>
      <t>2</t>
    </r>
    <r>
      <rPr>
        <sz val="10"/>
        <color theme="1"/>
        <rFont val="宋体"/>
        <charset val="134"/>
      </rPr>
      <t>、年度绩效目标：规范交通秩序，预防交通事故发生，保证人民生命财产安全。</t>
    </r>
  </si>
  <si>
    <t>交通安全管理
工作经费</t>
  </si>
  <si>
    <t>产出指标
  （40分）</t>
  </si>
  <si>
    <t>民辅警数量</t>
  </si>
  <si>
    <t>保障民辅警日常工作运行</t>
  </si>
  <si>
    <t>受理道路交通事故数</t>
  </si>
  <si>
    <t>执法的合规性</t>
  </si>
  <si>
    <t>考核执法合规性情况</t>
  </si>
  <si>
    <t>时效指标</t>
  </si>
  <si>
    <t>资金在2025年12月31日前支付，得10分；每延迟5天扣1分，扣完为止</t>
  </si>
  <si>
    <t>减少交通事故产生的损失</t>
  </si>
  <si>
    <t>保障中心正常运行，加强交通安全宣传，降低交通事故的发生率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</si>
</sst>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8">
    <font>
      <sz val="10"/>
      <color rgb="FF000000"/>
      <name val="Times New Roman"/>
      <charset val="204"/>
    </font>
    <font>
      <sz val="20"/>
      <name val="黑体"/>
      <charset val="134"/>
    </font>
    <font>
      <sz val="10"/>
      <name val="Times New Roman"/>
      <charset val="134"/>
    </font>
    <font>
      <sz val="10"/>
      <name val="宋体"/>
      <charset val="134"/>
    </font>
    <font>
      <sz val="10"/>
      <color theme="1"/>
      <name val="宋体"/>
      <charset val="134"/>
    </font>
    <font>
      <sz val="10"/>
      <color theme="1"/>
      <name val="Times New Roman"/>
      <charset val="134"/>
    </font>
    <font>
      <sz val="10"/>
      <color rgb="FF000000"/>
      <name val="宋体"/>
      <charset val="134"/>
    </font>
    <font>
      <sz val="10"/>
      <color indexed="8"/>
      <name val="宋体"/>
      <charset val="134"/>
    </font>
    <font>
      <sz val="10"/>
      <color rgb="FF000000"/>
      <name val="Times New Roman"/>
      <charset val="134"/>
    </font>
    <font>
      <sz val="12"/>
      <name val="Times New Roman"/>
      <charset val="134"/>
    </font>
    <font>
      <sz val="11"/>
      <color theme="1"/>
      <name val="Times New Roman"/>
      <charset val="134"/>
    </font>
    <font>
      <sz val="11"/>
      <name val="Times New Roman"/>
      <charset val="134"/>
    </font>
    <font>
      <sz val="9"/>
      <name val="宋体"/>
      <charset val="134"/>
    </font>
    <font>
      <sz val="11"/>
      <color indexed="8"/>
      <name val="宋体"/>
      <charset val="134"/>
    </font>
    <font>
      <sz val="11"/>
      <color indexed="8"/>
      <name val="宋体"/>
      <charset val="134"/>
      <scheme val="minor"/>
    </font>
    <font>
      <sz val="20"/>
      <name val="Calibri"/>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pplyFill="0">
      <alignment vertical="center"/>
    </xf>
  </cellStyleXfs>
  <cellXfs count="88">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6" fillId="0" borderId="1" xfId="49"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6" fillId="0" borderId="1" xfId="49"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1" xfId="49"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4" fontId="3"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9" fillId="0" borderId="0" xfId="0" applyFont="1" applyFill="1" applyBorder="1" applyAlignment="1">
      <alignment vertical="center"/>
    </xf>
    <xf numFmtId="0" fontId="2" fillId="0" borderId="0" xfId="0" applyFont="1" applyFill="1" applyBorder="1" applyAlignment="1">
      <alignment vertical="center"/>
    </xf>
    <xf numFmtId="0" fontId="5" fillId="0" borderId="0" xfId="0" applyFont="1" applyFill="1" applyBorder="1" applyAlignment="1">
      <alignment vertical="center" wrapText="1"/>
    </xf>
    <xf numFmtId="0" fontId="10" fillId="0" borderId="0" xfId="0" applyFont="1" applyFill="1" applyBorder="1" applyAlignment="1">
      <alignment vertical="center" wrapText="1"/>
    </xf>
    <xf numFmtId="0" fontId="11" fillId="0" borderId="0" xfId="0" applyFont="1" applyFill="1" applyBorder="1" applyAlignment="1">
      <alignment vertical="center" wrapText="1"/>
    </xf>
    <xf numFmtId="0" fontId="10" fillId="0" borderId="0" xfId="0" applyFont="1" applyFill="1" applyBorder="1" applyAlignment="1">
      <alignment horizontal="left" vertical="center" wrapText="1"/>
    </xf>
    <xf numFmtId="49" fontId="10" fillId="0" borderId="0" xfId="0" applyNumberFormat="1"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2" fillId="0" borderId="1" xfId="0" applyFont="1" applyFill="1" applyBorder="1" applyAlignment="1">
      <alignment vertical="center" wrapText="1"/>
    </xf>
    <xf numFmtId="0" fontId="12" fillId="0" borderId="0" xfId="0" applyFont="1" applyFill="1" applyBorder="1" applyAlignment="1">
      <alignment vertical="center"/>
    </xf>
    <xf numFmtId="0" fontId="13" fillId="0" borderId="0" xfId="0" applyFont="1" applyFill="1" applyBorder="1" applyAlignment="1">
      <alignment horizontal="center" vertical="center"/>
    </xf>
    <xf numFmtId="0" fontId="14" fillId="0" borderId="0" xfId="0" applyFont="1" applyFill="1" applyBorder="1" applyAlignment="1">
      <alignment vertical="center"/>
    </xf>
    <xf numFmtId="0" fontId="14" fillId="0" borderId="0" xfId="0" applyFont="1" applyFill="1" applyBorder="1" applyAlignment="1">
      <alignment horizontal="center" vertical="center" wrapText="1"/>
    </xf>
    <xf numFmtId="176" fontId="14" fillId="0" borderId="0" xfId="0" applyNumberFormat="1" applyFont="1" applyFill="1" applyBorder="1" applyAlignment="1">
      <alignment horizontal="center" vertical="center" wrapText="1"/>
    </xf>
    <xf numFmtId="176" fontId="14"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0" fontId="14" fillId="0" borderId="0" xfId="0" applyFont="1" applyFill="1" applyBorder="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justify" vertical="center" wrapText="1"/>
    </xf>
    <xf numFmtId="0" fontId="7" fillId="0" borderId="4" xfId="0" applyFont="1" applyFill="1" applyBorder="1" applyAlignment="1">
      <alignment horizontal="justify" vertical="center" wrapText="1"/>
    </xf>
    <xf numFmtId="177" fontId="3" fillId="0" borderId="1"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xf>
    <xf numFmtId="0" fontId="7" fillId="0" borderId="5" xfId="0" applyFont="1" applyFill="1" applyBorder="1" applyAlignment="1">
      <alignment horizontal="center" vertical="center" wrapText="1"/>
    </xf>
    <xf numFmtId="0" fontId="3" fillId="0" borderId="1" xfId="0" applyFont="1" applyFill="1" applyBorder="1" applyAlignment="1">
      <alignment horizontal="center" vertical="center"/>
    </xf>
    <xf numFmtId="177" fontId="3" fillId="0" borderId="1" xfId="49"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5" xfId="0" applyFont="1" applyFill="1" applyBorder="1" applyAlignment="1">
      <alignment horizontal="center" vertical="top" wrapText="1"/>
    </xf>
    <xf numFmtId="0" fontId="7" fillId="0" borderId="6" xfId="0" applyFont="1" applyFill="1" applyBorder="1" applyAlignment="1">
      <alignment horizontal="center" vertical="top" wrapText="1"/>
    </xf>
    <xf numFmtId="0" fontId="7" fillId="0" borderId="7" xfId="0" applyFont="1" applyFill="1" applyBorder="1" applyAlignment="1">
      <alignment horizontal="center" vertical="top" wrapText="1"/>
    </xf>
    <xf numFmtId="0" fontId="15" fillId="0" borderId="0" xfId="0" applyNumberFormat="1" applyFont="1" applyFill="1" applyBorder="1" applyAlignment="1"/>
    <xf numFmtId="0" fontId="16" fillId="0" borderId="0" xfId="0" applyFont="1" applyFill="1" applyBorder="1" applyAlignment="1">
      <alignment vertical="center"/>
    </xf>
    <xf numFmtId="0" fontId="7" fillId="0" borderId="2" xfId="0" applyFont="1" applyFill="1" applyBorder="1" applyAlignment="1">
      <alignment horizontal="justify" vertical="center" wrapText="1"/>
    </xf>
    <xf numFmtId="0" fontId="3" fillId="0" borderId="0" xfId="0" applyFont="1" applyFill="1" applyBorder="1" applyAlignment="1">
      <alignment vertical="center"/>
    </xf>
    <xf numFmtId="0" fontId="7" fillId="0" borderId="0" xfId="0" applyFont="1" applyFill="1" applyBorder="1" applyAlignment="1">
      <alignment horizontal="center" vertical="center"/>
    </xf>
    <xf numFmtId="0" fontId="6" fillId="0" borderId="1" xfId="0" applyFont="1" applyFill="1" applyBorder="1" applyAlignment="1">
      <alignment horizontal="justify" vertical="center" wrapText="1"/>
    </xf>
    <xf numFmtId="0" fontId="14"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0"/>
  <sheetViews>
    <sheetView topLeftCell="A3" workbookViewId="0">
      <selection activeCell="F41" sqref="F41:F50"/>
    </sheetView>
  </sheetViews>
  <sheetFormatPr defaultColWidth="12" defaultRowHeight="13.5"/>
  <cols>
    <col min="1" max="1" width="11.3333333333333" style="58" customWidth="1"/>
    <col min="2" max="2" width="12.1111111111111" style="59" customWidth="1"/>
    <col min="3" max="3" width="15.2222222222222" style="58" customWidth="1"/>
    <col min="4" max="4" width="20.5" style="60" customWidth="1"/>
    <col min="5" max="5" width="13" style="61" customWidth="1"/>
    <col min="6" max="6" width="10.3333333333333" style="58" customWidth="1"/>
    <col min="7" max="7" width="10.8333333333333" style="62" customWidth="1"/>
    <col min="8" max="8" width="39.2222222222222" style="63" customWidth="1"/>
    <col min="9" max="9" width="48" style="62" customWidth="1"/>
    <col min="10" max="10" width="16.8333333333333" style="58" customWidth="1"/>
    <col min="11" max="16384" width="12" style="58"/>
  </cols>
  <sheetData>
    <row r="1" ht="42" customHeight="1" spans="1:11">
      <c r="A1" s="64" t="s">
        <v>0</v>
      </c>
      <c r="B1" s="65"/>
      <c r="C1" s="65"/>
      <c r="D1" s="64"/>
      <c r="E1" s="65"/>
      <c r="F1" s="65"/>
      <c r="G1" s="65"/>
      <c r="H1" s="65"/>
      <c r="I1" s="65"/>
      <c r="J1" s="65"/>
      <c r="K1" s="81"/>
    </row>
    <row r="2" ht="30" customHeight="1" spans="1:11">
      <c r="A2" s="66" t="s">
        <v>1</v>
      </c>
      <c r="B2" s="66"/>
      <c r="C2" s="20" t="s">
        <v>2</v>
      </c>
      <c r="D2" s="20"/>
      <c r="E2" s="20"/>
      <c r="F2" s="20"/>
      <c r="G2" s="20"/>
      <c r="H2" s="20"/>
      <c r="I2" s="20"/>
      <c r="J2" s="20"/>
      <c r="K2" s="82"/>
    </row>
    <row r="3" ht="216" customHeight="1" spans="1:11">
      <c r="A3" s="67" t="s">
        <v>3</v>
      </c>
      <c r="B3" s="68"/>
      <c r="C3" s="69" t="s">
        <v>4</v>
      </c>
      <c r="D3" s="70"/>
      <c r="E3" s="70"/>
      <c r="F3" s="70"/>
      <c r="G3" s="70"/>
      <c r="H3" s="70"/>
      <c r="I3" s="70"/>
      <c r="J3" s="83"/>
      <c r="K3" s="82"/>
    </row>
    <row r="4" ht="50.1" customHeight="1" spans="1:11">
      <c r="A4" s="66" t="s">
        <v>5</v>
      </c>
      <c r="B4" s="66"/>
      <c r="C4" s="21" t="s">
        <v>6</v>
      </c>
      <c r="D4" s="21"/>
      <c r="E4" s="21"/>
      <c r="F4" s="21"/>
      <c r="G4" s="21"/>
      <c r="H4" s="21"/>
      <c r="I4" s="21"/>
      <c r="J4" s="21"/>
      <c r="K4" s="82"/>
    </row>
    <row r="5" s="56" customFormat="1" ht="27.95" customHeight="1" spans="1:11">
      <c r="A5" s="5" t="s">
        <v>7</v>
      </c>
      <c r="B5" s="5"/>
      <c r="C5" s="5" t="s">
        <v>8</v>
      </c>
      <c r="D5" s="5"/>
      <c r="E5" s="5"/>
      <c r="F5" s="5"/>
      <c r="G5" s="5"/>
      <c r="H5" s="71">
        <f>H6+H7</f>
        <v>1226.38</v>
      </c>
      <c r="I5" s="71"/>
      <c r="J5" s="71"/>
      <c r="K5" s="84"/>
    </row>
    <row r="6" s="56" customFormat="1" ht="27.95" customHeight="1" spans="1:11">
      <c r="A6" s="5"/>
      <c r="B6" s="5"/>
      <c r="C6" s="5" t="s">
        <v>9</v>
      </c>
      <c r="D6" s="5"/>
      <c r="E6" s="5"/>
      <c r="F6" s="5"/>
      <c r="G6" s="5"/>
      <c r="H6" s="71">
        <v>826.38</v>
      </c>
      <c r="I6" s="71"/>
      <c r="J6" s="71"/>
      <c r="K6" s="84"/>
    </row>
    <row r="7" s="56" customFormat="1" ht="27.95" customHeight="1" spans="1:11">
      <c r="A7" s="5"/>
      <c r="B7" s="5"/>
      <c r="C7" s="5" t="s">
        <v>10</v>
      </c>
      <c r="D7" s="5"/>
      <c r="E7" s="5"/>
      <c r="F7" s="5"/>
      <c r="G7" s="5"/>
      <c r="H7" s="71">
        <v>400</v>
      </c>
      <c r="I7" s="71"/>
      <c r="J7" s="71"/>
      <c r="K7" s="84"/>
    </row>
    <row r="8" s="57" customFormat="1" ht="32.1" customHeight="1" spans="1:11">
      <c r="A8" s="66" t="s">
        <v>11</v>
      </c>
      <c r="B8" s="66" t="s">
        <v>12</v>
      </c>
      <c r="C8" s="20" t="s">
        <v>13</v>
      </c>
      <c r="D8" s="20" t="s">
        <v>14</v>
      </c>
      <c r="E8" s="72" t="s">
        <v>15</v>
      </c>
      <c r="F8" s="72" t="s">
        <v>16</v>
      </c>
      <c r="G8" s="66" t="s">
        <v>17</v>
      </c>
      <c r="H8" s="20" t="s">
        <v>18</v>
      </c>
      <c r="I8" s="66" t="s">
        <v>19</v>
      </c>
      <c r="J8" s="66" t="s">
        <v>20</v>
      </c>
      <c r="K8" s="85"/>
    </row>
    <row r="9" ht="32.1" customHeight="1" spans="1:11">
      <c r="A9" s="66"/>
      <c r="B9" s="20" t="s">
        <v>21</v>
      </c>
      <c r="C9" s="73" t="s">
        <v>22</v>
      </c>
      <c r="D9" s="20" t="s">
        <v>23</v>
      </c>
      <c r="E9" s="74" t="s">
        <v>24</v>
      </c>
      <c r="F9" s="75">
        <v>826.38</v>
      </c>
      <c r="G9" s="66" t="s">
        <v>25</v>
      </c>
      <c r="H9" s="21" t="s">
        <v>26</v>
      </c>
      <c r="I9" s="16" t="s">
        <v>27</v>
      </c>
      <c r="J9" s="21"/>
      <c r="K9" s="82"/>
    </row>
    <row r="10" ht="32.1" customHeight="1" spans="1:11">
      <c r="A10" s="66"/>
      <c r="B10" s="20"/>
      <c r="C10" s="76"/>
      <c r="D10" s="20" t="s">
        <v>28</v>
      </c>
      <c r="E10" s="74" t="s">
        <v>24</v>
      </c>
      <c r="F10" s="75">
        <f>H7</f>
        <v>400</v>
      </c>
      <c r="G10" s="66" t="s">
        <v>25</v>
      </c>
      <c r="H10" s="21" t="s">
        <v>29</v>
      </c>
      <c r="I10" s="16" t="s">
        <v>27</v>
      </c>
      <c r="J10" s="21"/>
      <c r="K10" s="82"/>
    </row>
    <row r="11" ht="32.1" customHeight="1" spans="1:11">
      <c r="A11" s="66"/>
      <c r="B11" s="66"/>
      <c r="C11" s="20" t="s">
        <v>30</v>
      </c>
      <c r="D11" s="20" t="s">
        <v>31</v>
      </c>
      <c r="E11" s="72" t="s">
        <v>32</v>
      </c>
      <c r="F11" s="24">
        <v>0</v>
      </c>
      <c r="G11" s="66" t="s">
        <v>33</v>
      </c>
      <c r="H11" s="21" t="s">
        <v>34</v>
      </c>
      <c r="I11" s="16" t="s">
        <v>35</v>
      </c>
      <c r="J11" s="16"/>
      <c r="K11" s="82"/>
    </row>
    <row r="12" ht="32.1" customHeight="1" spans="1:11">
      <c r="A12" s="66"/>
      <c r="B12" s="66"/>
      <c r="C12" s="20" t="s">
        <v>36</v>
      </c>
      <c r="D12" s="20" t="s">
        <v>37</v>
      </c>
      <c r="E12" s="72" t="s">
        <v>32</v>
      </c>
      <c r="F12" s="24">
        <v>0</v>
      </c>
      <c r="G12" s="66" t="s">
        <v>33</v>
      </c>
      <c r="H12" s="21" t="s">
        <v>38</v>
      </c>
      <c r="I12" s="16" t="s">
        <v>39</v>
      </c>
      <c r="J12" s="16"/>
      <c r="K12" s="82"/>
    </row>
    <row r="13" ht="32.1" customHeight="1" spans="1:11">
      <c r="A13" s="66"/>
      <c r="B13" s="20" t="s">
        <v>40</v>
      </c>
      <c r="C13" s="73" t="s">
        <v>41</v>
      </c>
      <c r="D13" s="20" t="s">
        <v>42</v>
      </c>
      <c r="E13" s="74" t="s">
        <v>24</v>
      </c>
      <c r="F13" s="24">
        <v>21</v>
      </c>
      <c r="G13" s="66" t="s">
        <v>43</v>
      </c>
      <c r="H13" s="21" t="s">
        <v>44</v>
      </c>
      <c r="I13" s="16" t="s">
        <v>45</v>
      </c>
      <c r="J13" s="16"/>
      <c r="K13" s="82"/>
    </row>
    <row r="14" ht="32.1" customHeight="1" spans="1:11">
      <c r="A14" s="66"/>
      <c r="B14" s="20"/>
      <c r="C14" s="77"/>
      <c r="D14" s="20" t="s">
        <v>46</v>
      </c>
      <c r="E14" s="74" t="s">
        <v>24</v>
      </c>
      <c r="F14" s="24">
        <v>78</v>
      </c>
      <c r="G14" s="66" t="s">
        <v>43</v>
      </c>
      <c r="H14" s="21" t="s">
        <v>47</v>
      </c>
      <c r="I14" s="16" t="s">
        <v>48</v>
      </c>
      <c r="J14" s="16"/>
      <c r="K14" s="82"/>
    </row>
    <row r="15" ht="32.1" customHeight="1" spans="1:11">
      <c r="A15" s="66"/>
      <c r="B15" s="20"/>
      <c r="C15" s="77"/>
      <c r="D15" s="20" t="s">
        <v>49</v>
      </c>
      <c r="E15" s="72" t="s">
        <v>32</v>
      </c>
      <c r="F15" s="24">
        <v>60</v>
      </c>
      <c r="G15" s="72" t="s">
        <v>50</v>
      </c>
      <c r="H15" s="21" t="s">
        <v>51</v>
      </c>
      <c r="I15" s="19" t="s">
        <v>52</v>
      </c>
      <c r="J15" s="16"/>
      <c r="K15" s="82"/>
    </row>
    <row r="16" ht="32.1" customHeight="1" spans="1:11">
      <c r="A16" s="66"/>
      <c r="B16" s="20"/>
      <c r="C16" s="77"/>
      <c r="D16" s="20" t="s">
        <v>53</v>
      </c>
      <c r="E16" s="72" t="s">
        <v>32</v>
      </c>
      <c r="F16" s="24">
        <v>100</v>
      </c>
      <c r="G16" s="72" t="s">
        <v>54</v>
      </c>
      <c r="H16" s="21" t="s">
        <v>55</v>
      </c>
      <c r="I16" s="19" t="s">
        <v>52</v>
      </c>
      <c r="J16" s="16"/>
      <c r="K16" s="82"/>
    </row>
    <row r="17" ht="32.1" customHeight="1" spans="1:11">
      <c r="A17" s="66"/>
      <c r="B17" s="20"/>
      <c r="C17" s="77"/>
      <c r="D17" s="5" t="s">
        <v>56</v>
      </c>
      <c r="E17" s="72" t="s">
        <v>32</v>
      </c>
      <c r="F17" s="24">
        <v>298</v>
      </c>
      <c r="G17" s="72" t="s">
        <v>57</v>
      </c>
      <c r="H17" s="16" t="s">
        <v>58</v>
      </c>
      <c r="I17" s="19" t="s">
        <v>52</v>
      </c>
      <c r="J17" s="16"/>
      <c r="K17" s="82"/>
    </row>
    <row r="18" ht="32.1" customHeight="1" spans="1:11">
      <c r="A18" s="66"/>
      <c r="B18" s="20"/>
      <c r="C18" s="77"/>
      <c r="D18" s="5" t="s">
        <v>59</v>
      </c>
      <c r="E18" s="72" t="s">
        <v>32</v>
      </c>
      <c r="F18" s="24">
        <v>52</v>
      </c>
      <c r="G18" s="72" t="s">
        <v>60</v>
      </c>
      <c r="H18" s="16" t="s">
        <v>61</v>
      </c>
      <c r="I18" s="19" t="s">
        <v>52</v>
      </c>
      <c r="J18" s="16"/>
      <c r="K18" s="82"/>
    </row>
    <row r="19" ht="32.1" customHeight="1" spans="1:11">
      <c r="A19" s="66"/>
      <c r="B19" s="20"/>
      <c r="C19" s="77"/>
      <c r="D19" s="38" t="s">
        <v>62</v>
      </c>
      <c r="E19" s="24" t="s">
        <v>63</v>
      </c>
      <c r="F19" s="24">
        <v>260</v>
      </c>
      <c r="G19" s="66" t="s">
        <v>64</v>
      </c>
      <c r="H19" s="39" t="s">
        <v>65</v>
      </c>
      <c r="I19" s="19" t="s">
        <v>52</v>
      </c>
      <c r="J19" s="16"/>
      <c r="K19" s="82"/>
    </row>
    <row r="20" ht="32.1" customHeight="1" spans="1:11">
      <c r="A20" s="66"/>
      <c r="B20" s="20"/>
      <c r="C20" s="77"/>
      <c r="D20" s="20" t="s">
        <v>66</v>
      </c>
      <c r="E20" s="72" t="s">
        <v>32</v>
      </c>
      <c r="F20" s="24" t="s">
        <v>67</v>
      </c>
      <c r="G20" s="24" t="s">
        <v>50</v>
      </c>
      <c r="H20" s="21" t="s">
        <v>68</v>
      </c>
      <c r="I20" s="19" t="s">
        <v>52</v>
      </c>
      <c r="J20" s="16"/>
      <c r="K20" s="82"/>
    </row>
    <row r="21" ht="32.1" customHeight="1" spans="1:11">
      <c r="A21" s="66"/>
      <c r="B21" s="20"/>
      <c r="C21" s="76"/>
      <c r="D21" s="20" t="s">
        <v>69</v>
      </c>
      <c r="E21" s="72" t="s">
        <v>32</v>
      </c>
      <c r="F21" s="24">
        <v>500</v>
      </c>
      <c r="G21" s="24" t="s">
        <v>50</v>
      </c>
      <c r="H21" s="21" t="s">
        <v>70</v>
      </c>
      <c r="I21" s="19" t="s">
        <v>71</v>
      </c>
      <c r="J21" s="16"/>
      <c r="K21" s="82"/>
    </row>
    <row r="22" ht="32.1" customHeight="1" spans="1:11">
      <c r="A22" s="66"/>
      <c r="B22" s="20"/>
      <c r="C22" s="77" t="s">
        <v>72</v>
      </c>
      <c r="D22" s="20" t="s">
        <v>73</v>
      </c>
      <c r="E22" s="74" t="s">
        <v>24</v>
      </c>
      <c r="F22" s="24">
        <v>10</v>
      </c>
      <c r="G22" s="24" t="s">
        <v>33</v>
      </c>
      <c r="H22" s="21" t="s">
        <v>74</v>
      </c>
      <c r="I22" s="86" t="s">
        <v>75</v>
      </c>
      <c r="J22" s="16"/>
      <c r="K22" s="82"/>
    </row>
    <row r="23" ht="32.1" customHeight="1" spans="1:11">
      <c r="A23" s="66"/>
      <c r="B23" s="20"/>
      <c r="C23" s="77"/>
      <c r="D23" s="20" t="s">
        <v>76</v>
      </c>
      <c r="E23" s="24" t="s">
        <v>63</v>
      </c>
      <c r="F23" s="24">
        <v>100</v>
      </c>
      <c r="G23" s="24" t="s">
        <v>33</v>
      </c>
      <c r="H23" s="21" t="s">
        <v>77</v>
      </c>
      <c r="I23" s="86" t="s">
        <v>78</v>
      </c>
      <c r="J23" s="16"/>
      <c r="K23" s="82"/>
    </row>
    <row r="24" ht="32.1" customHeight="1" spans="1:11">
      <c r="A24" s="66"/>
      <c r="B24" s="20"/>
      <c r="C24" s="77"/>
      <c r="D24" s="20" t="s">
        <v>79</v>
      </c>
      <c r="E24" s="74" t="s">
        <v>32</v>
      </c>
      <c r="F24" s="24">
        <v>95</v>
      </c>
      <c r="G24" s="24" t="s">
        <v>33</v>
      </c>
      <c r="H24" s="21" t="s">
        <v>80</v>
      </c>
      <c r="I24" s="21" t="s">
        <v>81</v>
      </c>
      <c r="J24" s="16"/>
      <c r="K24" s="82"/>
    </row>
    <row r="25" ht="32.1" customHeight="1" spans="1:11">
      <c r="A25" s="66"/>
      <c r="B25" s="20"/>
      <c r="C25" s="77"/>
      <c r="D25" s="20" t="s">
        <v>82</v>
      </c>
      <c r="E25" s="24" t="s">
        <v>63</v>
      </c>
      <c r="F25" s="24">
        <v>100</v>
      </c>
      <c r="G25" s="24" t="s">
        <v>33</v>
      </c>
      <c r="H25" s="21" t="s">
        <v>83</v>
      </c>
      <c r="I25" s="19" t="s">
        <v>52</v>
      </c>
      <c r="J25" s="16"/>
      <c r="K25" s="82"/>
    </row>
    <row r="26" ht="32.1" customHeight="1" spans="1:11">
      <c r="A26" s="66"/>
      <c r="B26" s="20"/>
      <c r="C26" s="77"/>
      <c r="D26" s="20" t="s">
        <v>84</v>
      </c>
      <c r="E26" s="74" t="s">
        <v>32</v>
      </c>
      <c r="F26" s="24">
        <v>85</v>
      </c>
      <c r="G26" s="24" t="s">
        <v>33</v>
      </c>
      <c r="H26" s="21" t="s">
        <v>85</v>
      </c>
      <c r="I26" s="19" t="s">
        <v>52</v>
      </c>
      <c r="J26" s="16"/>
      <c r="K26" s="82"/>
    </row>
    <row r="27" ht="32.1" customHeight="1" spans="1:11">
      <c r="A27" s="66"/>
      <c r="B27" s="20"/>
      <c r="C27" s="77"/>
      <c r="D27" s="20" t="s">
        <v>86</v>
      </c>
      <c r="E27" s="72" t="s">
        <v>32</v>
      </c>
      <c r="F27" s="24" t="s">
        <v>87</v>
      </c>
      <c r="G27" s="66" t="s">
        <v>33</v>
      </c>
      <c r="H27" s="21" t="s">
        <v>88</v>
      </c>
      <c r="I27" s="19" t="s">
        <v>52</v>
      </c>
      <c r="J27" s="16"/>
      <c r="K27" s="82"/>
    </row>
    <row r="28" ht="32.1" customHeight="1" spans="1:11">
      <c r="A28" s="66"/>
      <c r="B28" s="20"/>
      <c r="C28" s="77"/>
      <c r="D28" s="20" t="s">
        <v>89</v>
      </c>
      <c r="E28" s="24" t="s">
        <v>63</v>
      </c>
      <c r="F28" s="24">
        <v>100</v>
      </c>
      <c r="G28" s="24" t="s">
        <v>33</v>
      </c>
      <c r="H28" s="21" t="s">
        <v>90</v>
      </c>
      <c r="I28" s="19" t="s">
        <v>52</v>
      </c>
      <c r="J28" s="21"/>
      <c r="K28" s="82"/>
    </row>
    <row r="29" ht="32.1" customHeight="1" spans="1:11">
      <c r="A29" s="66"/>
      <c r="B29" s="20"/>
      <c r="C29" s="76"/>
      <c r="D29" s="20" t="s">
        <v>91</v>
      </c>
      <c r="E29" s="24" t="s">
        <v>63</v>
      </c>
      <c r="F29" s="24">
        <v>100</v>
      </c>
      <c r="G29" s="24" t="s">
        <v>33</v>
      </c>
      <c r="H29" s="21" t="s">
        <v>92</v>
      </c>
      <c r="I29" s="19" t="s">
        <v>52</v>
      </c>
      <c r="J29" s="21"/>
      <c r="K29" s="82"/>
    </row>
    <row r="30" ht="32.1" customHeight="1" spans="1:11">
      <c r="A30" s="66"/>
      <c r="B30" s="20"/>
      <c r="C30" s="78" t="s">
        <v>93</v>
      </c>
      <c r="D30" s="20" t="s">
        <v>94</v>
      </c>
      <c r="E30" s="24" t="s">
        <v>63</v>
      </c>
      <c r="F30" s="24">
        <v>100</v>
      </c>
      <c r="G30" s="24" t="s">
        <v>33</v>
      </c>
      <c r="H30" s="21" t="s">
        <v>95</v>
      </c>
      <c r="I30" s="19" t="s">
        <v>52</v>
      </c>
      <c r="J30" s="21"/>
      <c r="K30" s="82"/>
    </row>
    <row r="31" ht="32.1" customHeight="1" spans="1:11">
      <c r="A31" s="66"/>
      <c r="B31" s="20"/>
      <c r="C31" s="79"/>
      <c r="D31" s="20" t="s">
        <v>96</v>
      </c>
      <c r="E31" s="24" t="s">
        <v>63</v>
      </c>
      <c r="F31" s="24">
        <v>100</v>
      </c>
      <c r="G31" s="24" t="s">
        <v>33</v>
      </c>
      <c r="H31" s="21" t="s">
        <v>97</v>
      </c>
      <c r="I31" s="19" t="s">
        <v>52</v>
      </c>
      <c r="J31" s="21"/>
      <c r="K31" s="82"/>
    </row>
    <row r="32" ht="32.1" customHeight="1" spans="1:11">
      <c r="A32" s="66"/>
      <c r="B32" s="20"/>
      <c r="C32" s="79"/>
      <c r="D32" s="20" t="s">
        <v>98</v>
      </c>
      <c r="E32" s="24" t="s">
        <v>63</v>
      </c>
      <c r="F32" s="24">
        <v>100</v>
      </c>
      <c r="G32" s="24" t="s">
        <v>33</v>
      </c>
      <c r="H32" s="21" t="s">
        <v>99</v>
      </c>
      <c r="I32" s="19" t="s">
        <v>52</v>
      </c>
      <c r="J32" s="21"/>
      <c r="K32" s="82"/>
    </row>
    <row r="33" ht="32.1" customHeight="1" spans="1:11">
      <c r="A33" s="66"/>
      <c r="B33" s="20"/>
      <c r="C33" s="80"/>
      <c r="D33" s="20" t="s">
        <v>100</v>
      </c>
      <c r="E33" s="24" t="s">
        <v>63</v>
      </c>
      <c r="F33" s="24">
        <v>100</v>
      </c>
      <c r="G33" s="24" t="s">
        <v>33</v>
      </c>
      <c r="H33" s="21" t="s">
        <v>101</v>
      </c>
      <c r="I33" s="19" t="s">
        <v>52</v>
      </c>
      <c r="J33" s="21"/>
      <c r="K33" s="82"/>
    </row>
    <row r="34" ht="32.1" customHeight="1" spans="1:11">
      <c r="A34" s="66"/>
      <c r="B34" s="20" t="s">
        <v>102</v>
      </c>
      <c r="C34" s="73" t="s">
        <v>103</v>
      </c>
      <c r="D34" s="20" t="s">
        <v>104</v>
      </c>
      <c r="E34" s="17" t="s">
        <v>32</v>
      </c>
      <c r="F34" s="17">
        <v>20</v>
      </c>
      <c r="G34" s="17" t="s">
        <v>25</v>
      </c>
      <c r="H34" s="14" t="s">
        <v>105</v>
      </c>
      <c r="I34" s="19" t="s">
        <v>106</v>
      </c>
      <c r="J34" s="21"/>
      <c r="K34" s="82"/>
    </row>
    <row r="35" ht="32.1" customHeight="1" spans="1:11">
      <c r="A35" s="66"/>
      <c r="B35" s="20"/>
      <c r="C35" s="76"/>
      <c r="D35" s="20" t="s">
        <v>107</v>
      </c>
      <c r="E35" s="17" t="s">
        <v>108</v>
      </c>
      <c r="F35" s="17" t="s">
        <v>109</v>
      </c>
      <c r="G35" s="17" t="s">
        <v>110</v>
      </c>
      <c r="H35" s="14" t="s">
        <v>105</v>
      </c>
      <c r="I35" s="21" t="s">
        <v>111</v>
      </c>
      <c r="J35" s="21"/>
      <c r="K35" s="82"/>
    </row>
    <row r="36" ht="54" customHeight="1" spans="1:11">
      <c r="A36" s="66"/>
      <c r="B36" s="66"/>
      <c r="C36" s="20" t="s">
        <v>112</v>
      </c>
      <c r="D36" s="20" t="s">
        <v>113</v>
      </c>
      <c r="E36" s="17" t="s">
        <v>108</v>
      </c>
      <c r="F36" s="17" t="s">
        <v>109</v>
      </c>
      <c r="G36" s="17" t="s">
        <v>110</v>
      </c>
      <c r="H36" s="14" t="s">
        <v>114</v>
      </c>
      <c r="I36" s="21" t="s">
        <v>111</v>
      </c>
      <c r="J36" s="21"/>
      <c r="K36" s="82"/>
    </row>
    <row r="37" ht="32.1" customHeight="1" spans="1:11">
      <c r="A37" s="66"/>
      <c r="B37" s="66"/>
      <c r="C37" s="20" t="s">
        <v>115</v>
      </c>
      <c r="D37" s="20" t="s">
        <v>116</v>
      </c>
      <c r="E37" s="17" t="s">
        <v>108</v>
      </c>
      <c r="F37" s="17" t="s">
        <v>109</v>
      </c>
      <c r="G37" s="17" t="s">
        <v>110</v>
      </c>
      <c r="H37" s="19" t="s">
        <v>117</v>
      </c>
      <c r="I37" s="21" t="s">
        <v>111</v>
      </c>
      <c r="J37" s="21"/>
      <c r="K37" s="82"/>
    </row>
    <row r="38" ht="32.1" customHeight="1" spans="1:11">
      <c r="A38" s="66"/>
      <c r="B38" s="66"/>
      <c r="C38" s="20" t="s">
        <v>118</v>
      </c>
      <c r="D38" s="5" t="s">
        <v>119</v>
      </c>
      <c r="E38" s="17" t="s">
        <v>108</v>
      </c>
      <c r="F38" s="17" t="s">
        <v>109</v>
      </c>
      <c r="G38" s="17" t="s">
        <v>110</v>
      </c>
      <c r="H38" s="19" t="s">
        <v>120</v>
      </c>
      <c r="I38" s="21" t="s">
        <v>111</v>
      </c>
      <c r="J38" s="21"/>
      <c r="K38" s="82"/>
    </row>
    <row r="39" ht="32.1" customHeight="1" spans="1:11">
      <c r="A39" s="66"/>
      <c r="B39" s="20" t="s">
        <v>121</v>
      </c>
      <c r="C39" s="73" t="s">
        <v>122</v>
      </c>
      <c r="D39" s="20" t="s">
        <v>123</v>
      </c>
      <c r="E39" s="17" t="s">
        <v>32</v>
      </c>
      <c r="F39" s="17">
        <v>90</v>
      </c>
      <c r="G39" s="24" t="s">
        <v>33</v>
      </c>
      <c r="H39" s="21" t="s">
        <v>124</v>
      </c>
      <c r="I39" s="29" t="s">
        <v>125</v>
      </c>
      <c r="J39" s="16"/>
      <c r="K39" s="82"/>
    </row>
    <row r="40" ht="33" customHeight="1" spans="1:10">
      <c r="A40" s="66"/>
      <c r="B40" s="20"/>
      <c r="C40" s="76"/>
      <c r="D40" s="20" t="s">
        <v>126</v>
      </c>
      <c r="E40" s="17" t="s">
        <v>32</v>
      </c>
      <c r="F40" s="17">
        <v>90</v>
      </c>
      <c r="G40" s="24" t="s">
        <v>33</v>
      </c>
      <c r="H40" s="21" t="s">
        <v>127</v>
      </c>
      <c r="I40" s="29" t="s">
        <v>125</v>
      </c>
      <c r="J40" s="87"/>
    </row>
  </sheetData>
  <sheetProtection objects="1" scenarios="1"/>
  <mergeCells count="25">
    <mergeCell ref="A1:J1"/>
    <mergeCell ref="A2:B2"/>
    <mergeCell ref="C2:J2"/>
    <mergeCell ref="A3:B3"/>
    <mergeCell ref="C3:J3"/>
    <mergeCell ref="A4:B4"/>
    <mergeCell ref="C4:J4"/>
    <mergeCell ref="C5:G5"/>
    <mergeCell ref="H5:J5"/>
    <mergeCell ref="C6:G6"/>
    <mergeCell ref="H6:J6"/>
    <mergeCell ref="C7:G7"/>
    <mergeCell ref="H7:J7"/>
    <mergeCell ref="A8:A40"/>
    <mergeCell ref="B9:B12"/>
    <mergeCell ref="B13:B33"/>
    <mergeCell ref="B34:B38"/>
    <mergeCell ref="B39:B40"/>
    <mergeCell ref="C9:C10"/>
    <mergeCell ref="C13:C21"/>
    <mergeCell ref="C22:C29"/>
    <mergeCell ref="C30:C33"/>
    <mergeCell ref="C34:C35"/>
    <mergeCell ref="C39:C40"/>
    <mergeCell ref="A5:B7"/>
  </mergeCells>
  <printOptions horizontalCentered="1"/>
  <pageMargins left="0.590277777777778" right="0.590277777777778" top="0.904861111111111" bottom="0.786805555555556" header="0.393055555555556" footer="0.393055555555556"/>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showGridLines="0" workbookViewId="0">
      <selection activeCell="A4" sqref="A4:I4"/>
    </sheetView>
  </sheetViews>
  <sheetFormatPr defaultColWidth="9.33333333333333" defaultRowHeight="12.75"/>
  <cols>
    <col min="1" max="1" width="14.3333333333333" customWidth="1"/>
    <col min="2" max="2" width="18" customWidth="1"/>
    <col min="3" max="3" width="18.4444444444444" customWidth="1"/>
    <col min="4" max="4" width="12.1666666666667" customWidth="1"/>
    <col min="5" max="5" width="42.1666666666667" customWidth="1"/>
    <col min="6" max="6" width="44.6666666666667" customWidth="1"/>
    <col min="7" max="7" width="11.6666666666667" customWidth="1"/>
    <col min="8" max="8" width="13.1666666666667" customWidth="1"/>
    <col min="9" max="9" width="12.3333333333333" customWidth="1"/>
  </cols>
  <sheetData>
    <row r="1" ht="45" customHeight="1" spans="1:9">
      <c r="A1" s="1" t="s">
        <v>128</v>
      </c>
      <c r="B1" s="1"/>
      <c r="C1" s="2"/>
      <c r="D1" s="1"/>
      <c r="E1" s="2"/>
      <c r="F1" s="1"/>
      <c r="G1" s="1"/>
      <c r="H1" s="3"/>
      <c r="I1" s="1"/>
    </row>
    <row r="2" ht="46" customHeight="1" spans="1:9">
      <c r="A2" s="4" t="s">
        <v>129</v>
      </c>
      <c r="B2" s="5" t="s">
        <v>2</v>
      </c>
      <c r="C2" s="52"/>
      <c r="D2" s="4"/>
      <c r="E2" s="6" t="s">
        <v>130</v>
      </c>
      <c r="F2" s="53" t="s">
        <v>131</v>
      </c>
      <c r="G2" s="8" t="s">
        <v>132</v>
      </c>
      <c r="H2" s="54"/>
      <c r="I2" s="32">
        <v>84</v>
      </c>
    </row>
    <row r="3" ht="66.95" customHeight="1" spans="1:9">
      <c r="A3" s="9" t="s">
        <v>133</v>
      </c>
      <c r="B3" s="10" t="s">
        <v>134</v>
      </c>
      <c r="C3" s="10"/>
      <c r="D3" s="10"/>
      <c r="E3" s="10"/>
      <c r="F3" s="10"/>
      <c r="G3" s="10"/>
      <c r="H3" s="11"/>
      <c r="I3" s="10"/>
    </row>
    <row r="4" ht="33" customHeight="1" spans="1:9">
      <c r="A4" s="35" t="s">
        <v>135</v>
      </c>
      <c r="B4" s="36"/>
      <c r="C4" s="36"/>
      <c r="D4" s="36"/>
      <c r="E4" s="36"/>
      <c r="F4" s="36"/>
      <c r="G4" s="36"/>
      <c r="H4" s="36"/>
      <c r="I4" s="44"/>
    </row>
    <row r="5" ht="35" customHeight="1" spans="1:9">
      <c r="A5" s="10" t="s">
        <v>136</v>
      </c>
      <c r="B5" s="10" t="s">
        <v>137</v>
      </c>
      <c r="C5" s="10" t="s">
        <v>138</v>
      </c>
      <c r="D5" s="10" t="s">
        <v>139</v>
      </c>
      <c r="E5" s="10" t="s">
        <v>140</v>
      </c>
      <c r="F5" s="10" t="s">
        <v>141</v>
      </c>
      <c r="G5" s="10" t="s">
        <v>142</v>
      </c>
      <c r="H5" s="11" t="s">
        <v>143</v>
      </c>
      <c r="I5" s="10" t="s">
        <v>144</v>
      </c>
    </row>
    <row r="6" ht="38" customHeight="1" spans="1:9">
      <c r="A6" s="10" t="s">
        <v>145</v>
      </c>
      <c r="B6" s="37" t="s">
        <v>146</v>
      </c>
      <c r="C6" s="9" t="str">
        <f>F2</f>
        <v>2025年上级转移支付交警办案费及装备费</v>
      </c>
      <c r="D6" s="9">
        <f>I2</f>
        <v>84</v>
      </c>
      <c r="E6" s="29" t="s">
        <v>147</v>
      </c>
      <c r="F6" s="14" t="s">
        <v>148</v>
      </c>
      <c r="G6" s="9" t="s">
        <v>25</v>
      </c>
      <c r="H6" s="15" t="s">
        <v>24</v>
      </c>
      <c r="I6" s="10"/>
    </row>
    <row r="7" ht="33" customHeight="1" spans="1:9">
      <c r="A7" s="10"/>
      <c r="B7" s="37" t="s">
        <v>149</v>
      </c>
      <c r="C7" s="38" t="s">
        <v>31</v>
      </c>
      <c r="D7" s="9">
        <v>0</v>
      </c>
      <c r="E7" s="16" t="s">
        <v>34</v>
      </c>
      <c r="F7" s="16" t="s">
        <v>35</v>
      </c>
      <c r="G7" s="9" t="s">
        <v>33</v>
      </c>
      <c r="H7" s="15" t="s">
        <v>32</v>
      </c>
      <c r="I7" s="34"/>
    </row>
    <row r="8" ht="33" customHeight="1" spans="1:9">
      <c r="A8" s="10"/>
      <c r="B8" s="17" t="s">
        <v>150</v>
      </c>
      <c r="C8" s="5" t="s">
        <v>37</v>
      </c>
      <c r="D8" s="9">
        <v>0</v>
      </c>
      <c r="E8" s="16" t="s">
        <v>151</v>
      </c>
      <c r="F8" s="16" t="s">
        <v>39</v>
      </c>
      <c r="G8" s="9" t="s">
        <v>33</v>
      </c>
      <c r="H8" s="15" t="s">
        <v>32</v>
      </c>
      <c r="I8" s="34"/>
    </row>
    <row r="9" ht="33" customHeight="1" spans="1:9">
      <c r="A9" s="40" t="s">
        <v>152</v>
      </c>
      <c r="B9" s="37" t="s">
        <v>153</v>
      </c>
      <c r="C9" s="38" t="s">
        <v>154</v>
      </c>
      <c r="D9" s="18">
        <v>100</v>
      </c>
      <c r="E9" s="39" t="s">
        <v>155</v>
      </c>
      <c r="F9" s="19" t="s">
        <v>156</v>
      </c>
      <c r="G9" s="9" t="s">
        <v>54</v>
      </c>
      <c r="H9" s="24" t="s">
        <v>63</v>
      </c>
      <c r="I9" s="10"/>
    </row>
    <row r="10" ht="33" customHeight="1" spans="1:9">
      <c r="A10" s="41"/>
      <c r="B10" s="42"/>
      <c r="C10" s="38" t="s">
        <v>49</v>
      </c>
      <c r="D10" s="18">
        <v>60</v>
      </c>
      <c r="E10" s="39" t="s">
        <v>51</v>
      </c>
      <c r="F10" s="19" t="s">
        <v>156</v>
      </c>
      <c r="G10" s="9" t="s">
        <v>50</v>
      </c>
      <c r="H10" s="24" t="s">
        <v>63</v>
      </c>
      <c r="I10" s="10"/>
    </row>
    <row r="11" ht="33" customHeight="1" spans="1:9">
      <c r="A11" s="41"/>
      <c r="B11" s="4" t="s">
        <v>157</v>
      </c>
      <c r="C11" s="38" t="s">
        <v>82</v>
      </c>
      <c r="D11" s="18">
        <v>100</v>
      </c>
      <c r="E11" s="39" t="s">
        <v>83</v>
      </c>
      <c r="F11" s="19" t="s">
        <v>158</v>
      </c>
      <c r="G11" s="9" t="s">
        <v>33</v>
      </c>
      <c r="H11" s="24" t="s">
        <v>63</v>
      </c>
      <c r="I11" s="10"/>
    </row>
    <row r="12" ht="33" customHeight="1" spans="1:9">
      <c r="A12" s="41"/>
      <c r="B12" s="4"/>
      <c r="C12" s="38" t="s">
        <v>159</v>
      </c>
      <c r="D12" s="18">
        <v>100</v>
      </c>
      <c r="E12" s="39" t="s">
        <v>160</v>
      </c>
      <c r="F12" s="19" t="s">
        <v>158</v>
      </c>
      <c r="G12" s="9" t="s">
        <v>33</v>
      </c>
      <c r="H12" s="24" t="s">
        <v>63</v>
      </c>
      <c r="I12" s="10"/>
    </row>
    <row r="13" ht="33" customHeight="1" spans="1:9">
      <c r="A13" s="41"/>
      <c r="B13" s="4"/>
      <c r="C13" s="38" t="s">
        <v>91</v>
      </c>
      <c r="D13" s="18">
        <v>100</v>
      </c>
      <c r="E13" s="39" t="s">
        <v>92</v>
      </c>
      <c r="F13" s="19" t="s">
        <v>161</v>
      </c>
      <c r="G13" s="9" t="s">
        <v>33</v>
      </c>
      <c r="H13" s="24" t="s">
        <v>63</v>
      </c>
      <c r="I13" s="10"/>
    </row>
    <row r="14" ht="33" customHeight="1" spans="1:9">
      <c r="A14" s="41"/>
      <c r="B14" s="4" t="s">
        <v>162</v>
      </c>
      <c r="C14" s="38" t="s">
        <v>163</v>
      </c>
      <c r="D14" s="18">
        <v>100</v>
      </c>
      <c r="E14" s="39" t="s">
        <v>164</v>
      </c>
      <c r="F14" s="19" t="s">
        <v>156</v>
      </c>
      <c r="G14" s="9" t="s">
        <v>33</v>
      </c>
      <c r="H14" s="24" t="s">
        <v>63</v>
      </c>
      <c r="I14" s="10"/>
    </row>
    <row r="15" ht="33" customHeight="1" spans="1:9">
      <c r="A15" s="43"/>
      <c r="B15" s="55"/>
      <c r="C15" s="5" t="s">
        <v>165</v>
      </c>
      <c r="D15" s="18">
        <v>100</v>
      </c>
      <c r="E15" s="16" t="s">
        <v>166</v>
      </c>
      <c r="F15" s="19" t="s">
        <v>156</v>
      </c>
      <c r="G15" s="9" t="s">
        <v>33</v>
      </c>
      <c r="H15" s="24" t="s">
        <v>63</v>
      </c>
      <c r="I15" s="34"/>
    </row>
    <row r="16" ht="33" customHeight="1" spans="1:9">
      <c r="A16" s="10" t="s">
        <v>167</v>
      </c>
      <c r="B16" s="28" t="s">
        <v>168</v>
      </c>
      <c r="C16" s="9" t="s">
        <v>169</v>
      </c>
      <c r="D16" s="9" t="s">
        <v>109</v>
      </c>
      <c r="E16" s="29" t="s">
        <v>170</v>
      </c>
      <c r="F16" s="16" t="s">
        <v>171</v>
      </c>
      <c r="G16" s="9" t="s">
        <v>110</v>
      </c>
      <c r="H16" s="15" t="s">
        <v>108</v>
      </c>
      <c r="I16" s="10"/>
    </row>
    <row r="17" ht="33" customHeight="1" spans="1:9">
      <c r="A17" s="12"/>
      <c r="B17" s="28" t="s">
        <v>172</v>
      </c>
      <c r="C17" s="5" t="s">
        <v>173</v>
      </c>
      <c r="D17" s="9" t="s">
        <v>109</v>
      </c>
      <c r="E17" s="14" t="s">
        <v>174</v>
      </c>
      <c r="F17" s="14" t="s">
        <v>175</v>
      </c>
      <c r="G17" s="9" t="s">
        <v>110</v>
      </c>
      <c r="H17" s="30" t="s">
        <v>108</v>
      </c>
      <c r="I17" s="4"/>
    </row>
    <row r="18" ht="33" customHeight="1" spans="1:9">
      <c r="A18" s="10"/>
      <c r="B18" s="28" t="s">
        <v>176</v>
      </c>
      <c r="C18" s="31" t="s">
        <v>177</v>
      </c>
      <c r="D18" s="9" t="s">
        <v>109</v>
      </c>
      <c r="E18" s="14" t="s">
        <v>178</v>
      </c>
      <c r="F18" s="16" t="s">
        <v>179</v>
      </c>
      <c r="G18" s="9" t="s">
        <v>110</v>
      </c>
      <c r="H18" s="30" t="s">
        <v>108</v>
      </c>
      <c r="I18" s="10"/>
    </row>
    <row r="19" ht="33" customHeight="1" spans="1:9">
      <c r="A19" s="10"/>
      <c r="B19" s="17" t="s">
        <v>180</v>
      </c>
      <c r="C19" s="5" t="s">
        <v>119</v>
      </c>
      <c r="D19" s="9" t="s">
        <v>109</v>
      </c>
      <c r="E19" s="14" t="s">
        <v>181</v>
      </c>
      <c r="F19" s="16" t="s">
        <v>182</v>
      </c>
      <c r="G19" s="9" t="s">
        <v>110</v>
      </c>
      <c r="H19" s="30" t="s">
        <v>108</v>
      </c>
      <c r="I19" s="10"/>
    </row>
    <row r="20" ht="33" customHeight="1" spans="1:9">
      <c r="A20" s="10" t="s">
        <v>183</v>
      </c>
      <c r="B20" s="17" t="s">
        <v>184</v>
      </c>
      <c r="C20" s="9" t="s">
        <v>126</v>
      </c>
      <c r="D20" s="9">
        <v>95</v>
      </c>
      <c r="E20" s="29" t="s">
        <v>185</v>
      </c>
      <c r="F20" s="16" t="s">
        <v>186</v>
      </c>
      <c r="G20" s="9" t="s">
        <v>33</v>
      </c>
      <c r="H20" s="15" t="s">
        <v>32</v>
      </c>
      <c r="I20" s="10"/>
    </row>
  </sheetData>
  <mergeCells count="11">
    <mergeCell ref="A1:I1"/>
    <mergeCell ref="B2:D2"/>
    <mergeCell ref="G2:H2"/>
    <mergeCell ref="B3:I3"/>
    <mergeCell ref="A4:I4"/>
    <mergeCell ref="A6:A8"/>
    <mergeCell ref="A9:A15"/>
    <mergeCell ref="A16:A19"/>
    <mergeCell ref="B9:B10"/>
    <mergeCell ref="B11:B13"/>
    <mergeCell ref="B14:B15"/>
  </mergeCells>
  <pageMargins left="0.590277777777778" right="0.590277777777778" top="0.904861111111111" bottom="0.786805555555556" header="0.393055555555556" footer="0.393055555555556"/>
  <pageSetup paperSize="9" scale="80"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
  <sheetViews>
    <sheetView workbookViewId="0">
      <selection activeCell="A4" sqref="A4:I4"/>
    </sheetView>
  </sheetViews>
  <sheetFormatPr defaultColWidth="12" defaultRowHeight="15"/>
  <cols>
    <col min="1" max="2" width="14.8333333333333" style="48" customWidth="1"/>
    <col min="3" max="3" width="21.1111111111111" style="48" customWidth="1"/>
    <col min="4" max="4" width="12.8333333333333" style="49" customWidth="1"/>
    <col min="5" max="5" width="43.8333333333333" style="50" customWidth="1"/>
    <col min="6" max="6" width="44" style="48" customWidth="1"/>
    <col min="7" max="7" width="9.88888888888889" style="48" customWidth="1"/>
    <col min="8" max="8" width="12.8333333333333" style="51" customWidth="1"/>
    <col min="9" max="9" width="10.8333333333333" style="48" customWidth="1"/>
    <col min="10" max="10" width="12" style="48"/>
    <col min="11" max="11" width="4.66666666666667" style="48" customWidth="1"/>
    <col min="12" max="18" width="12" style="48" customWidth="1"/>
    <col min="19" max="16384" width="12" style="48"/>
  </cols>
  <sheetData>
    <row r="1" s="45" customFormat="1" ht="42" customHeight="1" spans="1:9">
      <c r="A1" s="1" t="s">
        <v>128</v>
      </c>
      <c r="B1" s="1"/>
      <c r="C1" s="1"/>
      <c r="D1" s="1"/>
      <c r="E1" s="2"/>
      <c r="F1" s="1"/>
      <c r="G1" s="1"/>
      <c r="H1" s="3"/>
      <c r="I1" s="1"/>
    </row>
    <row r="2" s="46" customFormat="1" ht="35.1" customHeight="1" spans="1:9">
      <c r="A2" s="5" t="s">
        <v>129</v>
      </c>
      <c r="B2" s="5" t="s">
        <v>2</v>
      </c>
      <c r="C2" s="4"/>
      <c r="D2" s="4"/>
      <c r="E2" s="6" t="s">
        <v>130</v>
      </c>
      <c r="F2" s="7" t="s">
        <v>187</v>
      </c>
      <c r="G2" s="8" t="s">
        <v>132</v>
      </c>
      <c r="H2" s="7"/>
      <c r="I2" s="32">
        <v>8</v>
      </c>
    </row>
    <row r="3" s="47" customFormat="1" ht="50.1" customHeight="1" spans="1:9">
      <c r="A3" s="9" t="s">
        <v>188</v>
      </c>
      <c r="B3" s="10" t="s">
        <v>189</v>
      </c>
      <c r="C3" s="10"/>
      <c r="D3" s="4"/>
      <c r="E3" s="10"/>
      <c r="F3" s="10"/>
      <c r="G3" s="10"/>
      <c r="H3" s="11"/>
      <c r="I3" s="10"/>
    </row>
    <row r="4" s="47" customFormat="1" ht="35.1" customHeight="1" spans="1:9">
      <c r="A4" s="35" t="s">
        <v>135</v>
      </c>
      <c r="B4" s="36"/>
      <c r="C4" s="36"/>
      <c r="D4" s="36"/>
      <c r="E4" s="36"/>
      <c r="F4" s="36"/>
      <c r="G4" s="36"/>
      <c r="H4" s="36"/>
      <c r="I4" s="44"/>
    </row>
    <row r="5" s="47" customFormat="1" ht="35.1" customHeight="1" spans="1:9">
      <c r="A5" s="10" t="s">
        <v>136</v>
      </c>
      <c r="B5" s="10" t="s">
        <v>137</v>
      </c>
      <c r="C5" s="10" t="s">
        <v>138</v>
      </c>
      <c r="D5" s="5" t="s">
        <v>16</v>
      </c>
      <c r="E5" s="10" t="s">
        <v>140</v>
      </c>
      <c r="F5" s="10" t="s">
        <v>141</v>
      </c>
      <c r="G5" s="10" t="s">
        <v>142</v>
      </c>
      <c r="H5" s="11" t="s">
        <v>143</v>
      </c>
      <c r="I5" s="10" t="s">
        <v>144</v>
      </c>
    </row>
    <row r="6" s="47" customFormat="1" ht="35.1" customHeight="1" spans="1:9">
      <c r="A6" s="10" t="s">
        <v>145</v>
      </c>
      <c r="B6" s="4" t="s">
        <v>146</v>
      </c>
      <c r="C6" s="9" t="s">
        <v>190</v>
      </c>
      <c r="D6" s="5">
        <f>I2</f>
        <v>8</v>
      </c>
      <c r="E6" s="14" t="s">
        <v>191</v>
      </c>
      <c r="F6" s="14" t="s">
        <v>192</v>
      </c>
      <c r="G6" s="9" t="s">
        <v>25</v>
      </c>
      <c r="H6" s="15" t="s">
        <v>24</v>
      </c>
      <c r="I6" s="10"/>
    </row>
    <row r="7" s="47" customFormat="1" ht="35.1" customHeight="1" spans="1:9">
      <c r="A7" s="10"/>
      <c r="B7" s="4" t="s">
        <v>149</v>
      </c>
      <c r="C7" s="5" t="s">
        <v>31</v>
      </c>
      <c r="D7" s="5">
        <v>0</v>
      </c>
      <c r="E7" s="16" t="s">
        <v>34</v>
      </c>
      <c r="F7" s="16" t="s">
        <v>35</v>
      </c>
      <c r="G7" s="9" t="s">
        <v>33</v>
      </c>
      <c r="H7" s="15" t="s">
        <v>32</v>
      </c>
      <c r="I7" s="34"/>
    </row>
    <row r="8" s="47" customFormat="1" ht="35.1" customHeight="1" spans="1:9">
      <c r="A8" s="10"/>
      <c r="B8" s="17" t="s">
        <v>150</v>
      </c>
      <c r="C8" s="5" t="s">
        <v>37</v>
      </c>
      <c r="D8" s="5">
        <v>0</v>
      </c>
      <c r="E8" s="16" t="s">
        <v>151</v>
      </c>
      <c r="F8" s="16" t="s">
        <v>39</v>
      </c>
      <c r="G8" s="9" t="s">
        <v>33</v>
      </c>
      <c r="H8" s="15" t="s">
        <v>32</v>
      </c>
      <c r="I8" s="34"/>
    </row>
    <row r="9" s="47" customFormat="1" ht="35.1" customHeight="1" spans="1:9">
      <c r="A9" s="9" t="s">
        <v>193</v>
      </c>
      <c r="B9" s="4" t="s">
        <v>153</v>
      </c>
      <c r="C9" s="5" t="s">
        <v>56</v>
      </c>
      <c r="D9" s="18">
        <v>298</v>
      </c>
      <c r="E9" s="16" t="s">
        <v>194</v>
      </c>
      <c r="F9" s="19" t="s">
        <v>161</v>
      </c>
      <c r="G9" s="9" t="s">
        <v>57</v>
      </c>
      <c r="H9" s="15" t="s">
        <v>32</v>
      </c>
      <c r="I9" s="10"/>
    </row>
    <row r="10" s="47" customFormat="1" ht="35.1" customHeight="1" spans="1:9">
      <c r="A10" s="10"/>
      <c r="B10" s="4"/>
      <c r="C10" s="5" t="s">
        <v>195</v>
      </c>
      <c r="D10" s="18">
        <v>52</v>
      </c>
      <c r="E10" s="16" t="s">
        <v>196</v>
      </c>
      <c r="F10" s="19" t="s">
        <v>158</v>
      </c>
      <c r="G10" s="9" t="s">
        <v>60</v>
      </c>
      <c r="H10" s="24" t="s">
        <v>63</v>
      </c>
      <c r="I10" s="10"/>
    </row>
    <row r="11" s="47" customFormat="1" ht="35.1" customHeight="1" spans="1:9">
      <c r="A11" s="10"/>
      <c r="B11" s="4"/>
      <c r="C11" s="5" t="s">
        <v>197</v>
      </c>
      <c r="D11" s="18">
        <v>100</v>
      </c>
      <c r="E11" s="16" t="s">
        <v>198</v>
      </c>
      <c r="F11" s="19" t="s">
        <v>158</v>
      </c>
      <c r="G11" s="22" t="s">
        <v>33</v>
      </c>
      <c r="H11" s="24" t="s">
        <v>63</v>
      </c>
      <c r="I11" s="10"/>
    </row>
    <row r="12" s="47" customFormat="1" ht="35.1" customHeight="1" spans="1:9">
      <c r="A12" s="10"/>
      <c r="B12" s="4" t="s">
        <v>157</v>
      </c>
      <c r="C12" s="5" t="s">
        <v>199</v>
      </c>
      <c r="D12" s="23">
        <v>90</v>
      </c>
      <c r="E12" s="16" t="s">
        <v>200</v>
      </c>
      <c r="F12" s="19" t="s">
        <v>161</v>
      </c>
      <c r="G12" s="22" t="s">
        <v>33</v>
      </c>
      <c r="H12" s="15" t="s">
        <v>32</v>
      </c>
      <c r="I12" s="10"/>
    </row>
    <row r="13" s="47" customFormat="1" ht="35.1" customHeight="1" spans="1:9">
      <c r="A13" s="10"/>
      <c r="B13" s="4"/>
      <c r="C13" s="5" t="s">
        <v>84</v>
      </c>
      <c r="D13" s="23">
        <v>85</v>
      </c>
      <c r="E13" s="16" t="s">
        <v>85</v>
      </c>
      <c r="F13" s="19" t="s">
        <v>158</v>
      </c>
      <c r="G13" s="22" t="s">
        <v>33</v>
      </c>
      <c r="H13" s="15" t="s">
        <v>32</v>
      </c>
      <c r="I13" s="10"/>
    </row>
    <row r="14" s="47" customFormat="1" ht="35.1" customHeight="1" spans="1:9">
      <c r="A14" s="10"/>
      <c r="B14" s="4"/>
      <c r="C14" s="5" t="s">
        <v>91</v>
      </c>
      <c r="D14" s="23">
        <v>100</v>
      </c>
      <c r="E14" s="16" t="s">
        <v>92</v>
      </c>
      <c r="F14" s="19" t="s">
        <v>158</v>
      </c>
      <c r="G14" s="22" t="s">
        <v>33</v>
      </c>
      <c r="H14" s="24" t="s">
        <v>63</v>
      </c>
      <c r="I14" s="10"/>
    </row>
    <row r="15" s="47" customFormat="1" ht="35.1" customHeight="1" spans="1:9">
      <c r="A15" s="10"/>
      <c r="B15" s="4" t="s">
        <v>162</v>
      </c>
      <c r="C15" s="5" t="s">
        <v>201</v>
      </c>
      <c r="D15" s="23">
        <v>7</v>
      </c>
      <c r="E15" s="16" t="s">
        <v>202</v>
      </c>
      <c r="F15" s="19" t="s">
        <v>203</v>
      </c>
      <c r="G15" s="26" t="s">
        <v>204</v>
      </c>
      <c r="H15" s="27" t="s">
        <v>24</v>
      </c>
      <c r="I15" s="10"/>
    </row>
    <row r="16" s="47" customFormat="1" ht="35.1" customHeight="1" spans="1:9">
      <c r="A16" s="10"/>
      <c r="B16" s="4"/>
      <c r="C16" s="5" t="s">
        <v>205</v>
      </c>
      <c r="D16" s="18" t="s">
        <v>206</v>
      </c>
      <c r="E16" s="16" t="s">
        <v>207</v>
      </c>
      <c r="F16" s="16" t="s">
        <v>208</v>
      </c>
      <c r="G16" s="26" t="s">
        <v>110</v>
      </c>
      <c r="H16" s="27" t="s">
        <v>108</v>
      </c>
      <c r="I16" s="34"/>
    </row>
    <row r="17" s="47" customFormat="1" ht="35.1" customHeight="1" spans="1:9">
      <c r="A17" s="10" t="s">
        <v>167</v>
      </c>
      <c r="B17" s="28" t="s">
        <v>168</v>
      </c>
      <c r="C17" s="9" t="s">
        <v>209</v>
      </c>
      <c r="D17" s="5">
        <v>20</v>
      </c>
      <c r="E17" s="29" t="s">
        <v>210</v>
      </c>
      <c r="F17" s="19" t="s">
        <v>106</v>
      </c>
      <c r="G17" s="9" t="s">
        <v>25</v>
      </c>
      <c r="H17" s="15" t="s">
        <v>32</v>
      </c>
      <c r="I17" s="10"/>
    </row>
    <row r="18" s="47" customFormat="1" ht="35.1" customHeight="1" spans="1:9">
      <c r="A18" s="10"/>
      <c r="B18" s="28"/>
      <c r="C18" s="9" t="s">
        <v>211</v>
      </c>
      <c r="D18" s="5" t="s">
        <v>109</v>
      </c>
      <c r="E18" s="29" t="s">
        <v>210</v>
      </c>
      <c r="F18" s="14" t="s">
        <v>212</v>
      </c>
      <c r="G18" s="9" t="s">
        <v>110</v>
      </c>
      <c r="H18" s="30" t="s">
        <v>108</v>
      </c>
      <c r="I18" s="10"/>
    </row>
    <row r="19" s="47" customFormat="1" ht="39" customHeight="1" spans="1:9">
      <c r="A19" s="10"/>
      <c r="B19" s="28" t="s">
        <v>172</v>
      </c>
      <c r="C19" s="5" t="s">
        <v>213</v>
      </c>
      <c r="D19" s="5" t="s">
        <v>109</v>
      </c>
      <c r="E19" s="14" t="s">
        <v>214</v>
      </c>
      <c r="F19" s="14" t="s">
        <v>212</v>
      </c>
      <c r="G19" s="9" t="s">
        <v>110</v>
      </c>
      <c r="H19" s="30" t="s">
        <v>108</v>
      </c>
      <c r="I19" s="4"/>
    </row>
    <row r="20" s="47" customFormat="1" ht="35.1" customHeight="1" spans="1:9">
      <c r="A20" s="10"/>
      <c r="B20" s="28" t="s">
        <v>176</v>
      </c>
      <c r="C20" s="31" t="s">
        <v>177</v>
      </c>
      <c r="D20" s="5" t="s">
        <v>109</v>
      </c>
      <c r="E20" s="14" t="s">
        <v>215</v>
      </c>
      <c r="F20" s="14" t="s">
        <v>212</v>
      </c>
      <c r="G20" s="9" t="s">
        <v>110</v>
      </c>
      <c r="H20" s="30" t="s">
        <v>108</v>
      </c>
      <c r="I20" s="10"/>
    </row>
    <row r="21" s="47" customFormat="1" ht="35.1" customHeight="1" spans="1:9">
      <c r="A21" s="10"/>
      <c r="B21" s="17" t="s">
        <v>180</v>
      </c>
      <c r="C21" s="5" t="s">
        <v>119</v>
      </c>
      <c r="D21" s="5" t="s">
        <v>109</v>
      </c>
      <c r="E21" s="14" t="s">
        <v>216</v>
      </c>
      <c r="F21" s="14" t="s">
        <v>212</v>
      </c>
      <c r="G21" s="9" t="s">
        <v>217</v>
      </c>
      <c r="H21" s="15" t="s">
        <v>32</v>
      </c>
      <c r="I21" s="10"/>
    </row>
    <row r="22" s="47" customFormat="1" ht="35.1" customHeight="1" spans="1:9">
      <c r="A22" s="10" t="s">
        <v>183</v>
      </c>
      <c r="B22" s="17" t="s">
        <v>184</v>
      </c>
      <c r="C22" s="9" t="s">
        <v>126</v>
      </c>
      <c r="D22" s="5">
        <v>95</v>
      </c>
      <c r="E22" s="29" t="s">
        <v>218</v>
      </c>
      <c r="F22" s="29" t="s">
        <v>219</v>
      </c>
      <c r="G22" s="9" t="s">
        <v>33</v>
      </c>
      <c r="H22" s="15" t="s">
        <v>32</v>
      </c>
      <c r="I22" s="10"/>
    </row>
  </sheetData>
  <mergeCells count="12">
    <mergeCell ref="A1:I1"/>
    <mergeCell ref="B2:D2"/>
    <mergeCell ref="G2:H2"/>
    <mergeCell ref="B3:I3"/>
    <mergeCell ref="A4:I4"/>
    <mergeCell ref="A6:A8"/>
    <mergeCell ref="A9:A16"/>
    <mergeCell ref="A17:A21"/>
    <mergeCell ref="B9:B11"/>
    <mergeCell ref="B12:B14"/>
    <mergeCell ref="B15:B16"/>
    <mergeCell ref="B17:B18"/>
  </mergeCells>
  <printOptions horizontalCentered="1"/>
  <pageMargins left="0.590277777777778" right="0.590277777777778" top="0.904861111111111" bottom="0.786805555555556" header="0.393055555555556" footer="0.393055555555556"/>
  <pageSetup paperSize="9" scale="81"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opLeftCell="A6" workbookViewId="0">
      <selection activeCell="A4" sqref="A4:I4"/>
    </sheetView>
  </sheetViews>
  <sheetFormatPr defaultColWidth="9.33333333333333" defaultRowHeight="12.75"/>
  <cols>
    <col min="1" max="1" width="14.5" customWidth="1"/>
    <col min="2" max="2" width="14.1666666666667" customWidth="1"/>
    <col min="3" max="3" width="19" customWidth="1"/>
    <col min="4" max="4" width="10.7777777777778" customWidth="1"/>
    <col min="5" max="5" width="34.5" customWidth="1"/>
    <col min="6" max="6" width="45.6666666666667" customWidth="1"/>
    <col min="7" max="7" width="11.6666666666667" customWidth="1"/>
    <col min="8" max="8" width="12.8333333333333" customWidth="1"/>
    <col min="9" max="9" width="20.1666666666667" customWidth="1"/>
  </cols>
  <sheetData>
    <row r="1" ht="45" customHeight="1" spans="1:9">
      <c r="A1" s="1" t="s">
        <v>128</v>
      </c>
      <c r="B1" s="1"/>
      <c r="C1" s="1"/>
      <c r="D1" s="1"/>
      <c r="E1" s="2"/>
      <c r="F1" s="1"/>
      <c r="G1" s="1"/>
      <c r="H1" s="3"/>
      <c r="I1" s="1"/>
    </row>
    <row r="2" ht="36" customHeight="1" spans="1:9">
      <c r="A2" s="4" t="s">
        <v>129</v>
      </c>
      <c r="B2" s="5" t="s">
        <v>2</v>
      </c>
      <c r="C2" s="4"/>
      <c r="D2" s="4"/>
      <c r="E2" s="6" t="s">
        <v>130</v>
      </c>
      <c r="F2" s="7" t="s">
        <v>220</v>
      </c>
      <c r="G2" s="8" t="s">
        <v>132</v>
      </c>
      <c r="H2" s="7"/>
      <c r="I2" s="32">
        <v>8</v>
      </c>
    </row>
    <row r="3" ht="39.95" customHeight="1" spans="1:9">
      <c r="A3" s="9" t="s">
        <v>133</v>
      </c>
      <c r="B3" s="10" t="s">
        <v>221</v>
      </c>
      <c r="C3" s="10"/>
      <c r="D3" s="10"/>
      <c r="E3" s="10"/>
      <c r="F3" s="10"/>
      <c r="G3" s="10"/>
      <c r="H3" s="11"/>
      <c r="I3" s="10"/>
    </row>
    <row r="4" ht="33" customHeight="1" spans="1:9">
      <c r="A4" s="35" t="s">
        <v>135</v>
      </c>
      <c r="B4" s="36"/>
      <c r="C4" s="36"/>
      <c r="D4" s="36"/>
      <c r="E4" s="36"/>
      <c r="F4" s="36"/>
      <c r="G4" s="36"/>
      <c r="H4" s="36"/>
      <c r="I4" s="44"/>
    </row>
    <row r="5" ht="30.95" customHeight="1" spans="1:9">
      <c r="A5" s="10" t="s">
        <v>136</v>
      </c>
      <c r="B5" s="10" t="s">
        <v>137</v>
      </c>
      <c r="C5" s="10" t="s">
        <v>138</v>
      </c>
      <c r="D5" s="10" t="s">
        <v>139</v>
      </c>
      <c r="E5" s="10" t="s">
        <v>140</v>
      </c>
      <c r="F5" s="10" t="s">
        <v>141</v>
      </c>
      <c r="G5" s="10" t="s">
        <v>142</v>
      </c>
      <c r="H5" s="11" t="s">
        <v>143</v>
      </c>
      <c r="I5" s="10" t="s">
        <v>144</v>
      </c>
    </row>
    <row r="6" ht="33" customHeight="1" spans="1:9">
      <c r="A6" s="10" t="s">
        <v>145</v>
      </c>
      <c r="B6" s="37" t="s">
        <v>146</v>
      </c>
      <c r="C6" s="9" t="s">
        <v>222</v>
      </c>
      <c r="D6" s="9">
        <f>I2</f>
        <v>8</v>
      </c>
      <c r="E6" s="14" t="s">
        <v>223</v>
      </c>
      <c r="F6" s="14" t="s">
        <v>192</v>
      </c>
      <c r="G6" s="9" t="s">
        <v>25</v>
      </c>
      <c r="H6" s="15" t="s">
        <v>24</v>
      </c>
      <c r="I6" s="10"/>
    </row>
    <row r="7" ht="33" customHeight="1" spans="1:9">
      <c r="A7" s="10"/>
      <c r="B7" s="37" t="s">
        <v>149</v>
      </c>
      <c r="C7" s="38" t="s">
        <v>31</v>
      </c>
      <c r="D7" s="9">
        <v>0</v>
      </c>
      <c r="E7" s="39" t="s">
        <v>34</v>
      </c>
      <c r="F7" s="39" t="s">
        <v>35</v>
      </c>
      <c r="G7" s="9" t="s">
        <v>33</v>
      </c>
      <c r="H7" s="15" t="s">
        <v>32</v>
      </c>
      <c r="I7" s="34"/>
    </row>
    <row r="8" ht="33" customHeight="1" spans="1:9">
      <c r="A8" s="10"/>
      <c r="B8" s="17" t="s">
        <v>150</v>
      </c>
      <c r="C8" s="5" t="s">
        <v>37</v>
      </c>
      <c r="D8" s="9">
        <v>0</v>
      </c>
      <c r="E8" s="16" t="s">
        <v>151</v>
      </c>
      <c r="F8" s="16" t="s">
        <v>39</v>
      </c>
      <c r="G8" s="9" t="s">
        <v>33</v>
      </c>
      <c r="H8" s="15" t="s">
        <v>32</v>
      </c>
      <c r="I8" s="34"/>
    </row>
    <row r="9" ht="33" customHeight="1" spans="1:9">
      <c r="A9" s="40" t="s">
        <v>224</v>
      </c>
      <c r="B9" s="37" t="s">
        <v>153</v>
      </c>
      <c r="C9" s="38" t="s">
        <v>62</v>
      </c>
      <c r="D9" s="18">
        <v>260</v>
      </c>
      <c r="E9" s="39" t="s">
        <v>65</v>
      </c>
      <c r="F9" s="19" t="s">
        <v>225</v>
      </c>
      <c r="G9" s="24" t="s">
        <v>226</v>
      </c>
      <c r="H9" s="24" t="s">
        <v>32</v>
      </c>
      <c r="I9" s="10"/>
    </row>
    <row r="10" ht="33" customHeight="1" spans="1:9">
      <c r="A10" s="41"/>
      <c r="B10" s="37" t="s">
        <v>157</v>
      </c>
      <c r="C10" s="38" t="s">
        <v>227</v>
      </c>
      <c r="D10" s="18">
        <v>95</v>
      </c>
      <c r="E10" s="39" t="s">
        <v>90</v>
      </c>
      <c r="F10" s="19" t="s">
        <v>156</v>
      </c>
      <c r="G10" s="24" t="s">
        <v>33</v>
      </c>
      <c r="H10" s="24" t="s">
        <v>32</v>
      </c>
      <c r="I10" s="10"/>
    </row>
    <row r="11" ht="33" customHeight="1" spans="1:9">
      <c r="A11" s="41"/>
      <c r="B11" s="42"/>
      <c r="C11" s="38" t="s">
        <v>91</v>
      </c>
      <c r="D11" s="18">
        <v>100</v>
      </c>
      <c r="E11" s="39" t="s">
        <v>92</v>
      </c>
      <c r="F11" s="19" t="s">
        <v>156</v>
      </c>
      <c r="G11" s="24" t="s">
        <v>33</v>
      </c>
      <c r="H11" s="24" t="s">
        <v>63</v>
      </c>
      <c r="I11" s="10"/>
    </row>
    <row r="12" ht="33" customHeight="1" spans="1:9">
      <c r="A12" s="43"/>
      <c r="B12" s="37" t="s">
        <v>162</v>
      </c>
      <c r="C12" s="38" t="s">
        <v>228</v>
      </c>
      <c r="D12" s="23">
        <v>7</v>
      </c>
      <c r="E12" s="39" t="s">
        <v>229</v>
      </c>
      <c r="F12" s="19" t="s">
        <v>230</v>
      </c>
      <c r="G12" s="22" t="s">
        <v>204</v>
      </c>
      <c r="H12" s="15" t="s">
        <v>24</v>
      </c>
      <c r="I12" s="34"/>
    </row>
    <row r="13" ht="33" customHeight="1" spans="1:9">
      <c r="A13" s="10" t="s">
        <v>167</v>
      </c>
      <c r="B13" s="28" t="s">
        <v>168</v>
      </c>
      <c r="C13" s="9" t="s">
        <v>231</v>
      </c>
      <c r="D13" s="9" t="s">
        <v>109</v>
      </c>
      <c r="E13" s="29" t="s">
        <v>210</v>
      </c>
      <c r="F13" s="39" t="s">
        <v>232</v>
      </c>
      <c r="G13" s="9" t="s">
        <v>110</v>
      </c>
      <c r="H13" s="15" t="s">
        <v>108</v>
      </c>
      <c r="I13" s="10"/>
    </row>
    <row r="14" ht="33" customHeight="1" spans="1:9">
      <c r="A14" s="12"/>
      <c r="B14" s="28" t="s">
        <v>172</v>
      </c>
      <c r="C14" s="5" t="s">
        <v>173</v>
      </c>
      <c r="D14" s="9" t="s">
        <v>109</v>
      </c>
      <c r="E14" s="14" t="s">
        <v>214</v>
      </c>
      <c r="F14" s="39" t="s">
        <v>232</v>
      </c>
      <c r="G14" s="9" t="s">
        <v>110</v>
      </c>
      <c r="H14" s="30" t="s">
        <v>108</v>
      </c>
      <c r="I14" s="4"/>
    </row>
    <row r="15" ht="33" customHeight="1" spans="1:9">
      <c r="A15" s="10"/>
      <c r="B15" s="28" t="s">
        <v>176</v>
      </c>
      <c r="C15" s="31" t="s">
        <v>233</v>
      </c>
      <c r="D15" s="9" t="s">
        <v>109</v>
      </c>
      <c r="E15" s="14" t="s">
        <v>215</v>
      </c>
      <c r="F15" s="39" t="s">
        <v>232</v>
      </c>
      <c r="G15" s="9" t="s">
        <v>110</v>
      </c>
      <c r="H15" s="30" t="s">
        <v>108</v>
      </c>
      <c r="I15" s="10"/>
    </row>
    <row r="16" ht="33" customHeight="1" spans="1:9">
      <c r="A16" s="10"/>
      <c r="B16" s="17" t="s">
        <v>180</v>
      </c>
      <c r="C16" s="5" t="s">
        <v>234</v>
      </c>
      <c r="D16" s="9" t="s">
        <v>109</v>
      </c>
      <c r="E16" s="14" t="s">
        <v>216</v>
      </c>
      <c r="F16" s="39" t="s">
        <v>232</v>
      </c>
      <c r="G16" s="9" t="s">
        <v>110</v>
      </c>
      <c r="H16" s="30" t="s">
        <v>108</v>
      </c>
      <c r="I16" s="10"/>
    </row>
    <row r="17" ht="33" customHeight="1" spans="1:9">
      <c r="A17" s="10" t="s">
        <v>183</v>
      </c>
      <c r="B17" s="17" t="s">
        <v>184</v>
      </c>
      <c r="C17" s="9" t="s">
        <v>126</v>
      </c>
      <c r="D17" s="9">
        <v>95</v>
      </c>
      <c r="E17" s="29" t="s">
        <v>235</v>
      </c>
      <c r="F17" s="29" t="s">
        <v>219</v>
      </c>
      <c r="G17" s="9" t="s">
        <v>33</v>
      </c>
      <c r="H17" s="15" t="s">
        <v>32</v>
      </c>
      <c r="I17" s="10"/>
    </row>
  </sheetData>
  <mergeCells count="9">
    <mergeCell ref="A1:I1"/>
    <mergeCell ref="B2:D2"/>
    <mergeCell ref="G2:H2"/>
    <mergeCell ref="B3:I3"/>
    <mergeCell ref="A4:I4"/>
    <mergeCell ref="A6:A8"/>
    <mergeCell ref="A9:A12"/>
    <mergeCell ref="A13:A16"/>
    <mergeCell ref="B10:B11"/>
  </mergeCells>
  <pageMargins left="0.590277777777778" right="0.590277777777778" top="0.904861111111111" bottom="0.786805555555556" header="0.393055555555556" footer="0.393055555555556"/>
  <pageSetup paperSize="9" scale="81"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A4" sqref="A4:I4"/>
    </sheetView>
  </sheetViews>
  <sheetFormatPr defaultColWidth="9.33333333333333" defaultRowHeight="12.75"/>
  <cols>
    <col min="1" max="1" width="16.1666666666667" customWidth="1"/>
    <col min="2" max="2" width="16.8333333333333" customWidth="1"/>
    <col min="3" max="3" width="26.5" customWidth="1"/>
    <col min="4" max="4" width="13.3333333333333" customWidth="1"/>
    <col min="5" max="5" width="39.3333333333333" customWidth="1"/>
    <col min="6" max="6" width="47" customWidth="1"/>
    <col min="7" max="7" width="11.1666666666667" customWidth="1"/>
    <col min="8" max="8" width="12.3333333333333" customWidth="1"/>
    <col min="9" max="9" width="10.5" customWidth="1"/>
  </cols>
  <sheetData>
    <row r="1" ht="42" customHeight="1" spans="1:9">
      <c r="A1" s="1" t="s">
        <v>128</v>
      </c>
      <c r="B1" s="1"/>
      <c r="C1" s="1"/>
      <c r="D1" s="1"/>
      <c r="E1" s="2"/>
      <c r="F1" s="1"/>
      <c r="G1" s="1"/>
      <c r="H1" s="3"/>
      <c r="I1" s="1"/>
    </row>
    <row r="2" ht="38" customHeight="1" spans="1:9">
      <c r="A2" s="4" t="s">
        <v>129</v>
      </c>
      <c r="B2" s="5" t="s">
        <v>2</v>
      </c>
      <c r="C2" s="4"/>
      <c r="D2" s="4"/>
      <c r="E2" s="6" t="s">
        <v>130</v>
      </c>
      <c r="F2" s="7" t="s">
        <v>236</v>
      </c>
      <c r="G2" s="8" t="s">
        <v>132</v>
      </c>
      <c r="H2" s="7"/>
      <c r="I2" s="32">
        <v>300</v>
      </c>
    </row>
    <row r="3" ht="31" customHeight="1" spans="1:9">
      <c r="A3" s="9" t="s">
        <v>237</v>
      </c>
      <c r="B3" s="10" t="s">
        <v>238</v>
      </c>
      <c r="C3" s="10"/>
      <c r="D3" s="10"/>
      <c r="E3" s="10"/>
      <c r="F3" s="10"/>
      <c r="G3" s="10"/>
      <c r="H3" s="11"/>
      <c r="I3" s="10"/>
    </row>
    <row r="4" ht="29" customHeight="1" spans="1:9">
      <c r="A4" s="12" t="s">
        <v>135</v>
      </c>
      <c r="B4" s="13"/>
      <c r="C4" s="13"/>
      <c r="D4" s="13"/>
      <c r="E4" s="13"/>
      <c r="F4" s="13"/>
      <c r="G4" s="13"/>
      <c r="H4" s="13"/>
      <c r="I4" s="33"/>
    </row>
    <row r="5" ht="31" customHeight="1" spans="1:9">
      <c r="A5" s="10" t="s">
        <v>136</v>
      </c>
      <c r="B5" s="10" t="s">
        <v>137</v>
      </c>
      <c r="C5" s="10" t="s">
        <v>138</v>
      </c>
      <c r="D5" s="10" t="s">
        <v>139</v>
      </c>
      <c r="E5" s="10" t="s">
        <v>140</v>
      </c>
      <c r="F5" s="10" t="s">
        <v>141</v>
      </c>
      <c r="G5" s="10" t="s">
        <v>142</v>
      </c>
      <c r="H5" s="11" t="s">
        <v>143</v>
      </c>
      <c r="I5" s="10" t="s">
        <v>144</v>
      </c>
    </row>
    <row r="6" ht="29" customHeight="1" spans="1:9">
      <c r="A6" s="10" t="s">
        <v>145</v>
      </c>
      <c r="B6" s="4" t="s">
        <v>146</v>
      </c>
      <c r="C6" s="9" t="s">
        <v>239</v>
      </c>
      <c r="D6" s="9">
        <f>I2</f>
        <v>300</v>
      </c>
      <c r="E6" s="14" t="s">
        <v>191</v>
      </c>
      <c r="F6" s="14" t="s">
        <v>192</v>
      </c>
      <c r="G6" s="9" t="s">
        <v>25</v>
      </c>
      <c r="H6" s="15" t="s">
        <v>24</v>
      </c>
      <c r="I6" s="10"/>
    </row>
    <row r="7" ht="29" customHeight="1" spans="1:9">
      <c r="A7" s="10"/>
      <c r="B7" s="4" t="s">
        <v>149</v>
      </c>
      <c r="C7" s="5" t="s">
        <v>31</v>
      </c>
      <c r="D7" s="9">
        <v>0</v>
      </c>
      <c r="E7" s="16" t="s">
        <v>34</v>
      </c>
      <c r="F7" s="16" t="s">
        <v>35</v>
      </c>
      <c r="G7" s="9" t="s">
        <v>33</v>
      </c>
      <c r="H7" s="15" t="s">
        <v>32</v>
      </c>
      <c r="I7" s="34"/>
    </row>
    <row r="8" ht="29" customHeight="1" spans="1:9">
      <c r="A8" s="10"/>
      <c r="B8" s="17" t="s">
        <v>150</v>
      </c>
      <c r="C8" s="5" t="s">
        <v>37</v>
      </c>
      <c r="D8" s="9">
        <v>0</v>
      </c>
      <c r="E8" s="16" t="s">
        <v>151</v>
      </c>
      <c r="F8" s="16" t="s">
        <v>39</v>
      </c>
      <c r="G8" s="9" t="s">
        <v>33</v>
      </c>
      <c r="H8" s="15" t="s">
        <v>32</v>
      </c>
      <c r="I8" s="34"/>
    </row>
    <row r="9" ht="29" customHeight="1" spans="1:9">
      <c r="A9" s="9" t="s">
        <v>240</v>
      </c>
      <c r="B9" s="4" t="s">
        <v>153</v>
      </c>
      <c r="C9" s="5" t="s">
        <v>241</v>
      </c>
      <c r="D9" s="18">
        <v>99</v>
      </c>
      <c r="E9" s="16" t="s">
        <v>242</v>
      </c>
      <c r="F9" s="19" t="s">
        <v>161</v>
      </c>
      <c r="G9" s="9" t="s">
        <v>43</v>
      </c>
      <c r="H9" s="15" t="s">
        <v>32</v>
      </c>
      <c r="I9" s="10"/>
    </row>
    <row r="10" ht="29" customHeight="1" spans="1:9">
      <c r="A10" s="10"/>
      <c r="B10" s="4"/>
      <c r="C10" s="20" t="s">
        <v>243</v>
      </c>
      <c r="D10" s="18">
        <v>200</v>
      </c>
      <c r="E10" s="21" t="s">
        <v>68</v>
      </c>
      <c r="F10" s="19" t="s">
        <v>161</v>
      </c>
      <c r="G10" s="9" t="s">
        <v>50</v>
      </c>
      <c r="H10" s="15" t="s">
        <v>32</v>
      </c>
      <c r="I10" s="10"/>
    </row>
    <row r="11" ht="29" customHeight="1" spans="1:9">
      <c r="A11" s="10"/>
      <c r="B11" s="4"/>
      <c r="C11" s="20" t="s">
        <v>69</v>
      </c>
      <c r="D11" s="18">
        <v>500</v>
      </c>
      <c r="E11" s="21" t="s">
        <v>70</v>
      </c>
      <c r="F11" s="19" t="s">
        <v>161</v>
      </c>
      <c r="G11" s="22" t="s">
        <v>50</v>
      </c>
      <c r="H11" s="15" t="s">
        <v>32</v>
      </c>
      <c r="I11" s="10"/>
    </row>
    <row r="12" ht="29" customHeight="1" spans="1:9">
      <c r="A12" s="10"/>
      <c r="B12" s="4" t="s">
        <v>157</v>
      </c>
      <c r="C12" s="5" t="s">
        <v>244</v>
      </c>
      <c r="D12" s="23">
        <v>80</v>
      </c>
      <c r="E12" s="16" t="s">
        <v>245</v>
      </c>
      <c r="F12" s="19" t="s">
        <v>161</v>
      </c>
      <c r="G12" s="22" t="s">
        <v>33</v>
      </c>
      <c r="H12" s="15" t="s">
        <v>32</v>
      </c>
      <c r="I12" s="10"/>
    </row>
    <row r="13" ht="29" customHeight="1" spans="1:9">
      <c r="A13" s="10"/>
      <c r="B13" s="4"/>
      <c r="C13" s="5" t="s">
        <v>91</v>
      </c>
      <c r="D13" s="23">
        <v>100</v>
      </c>
      <c r="E13" s="16" t="s">
        <v>92</v>
      </c>
      <c r="F13" s="19" t="s">
        <v>161</v>
      </c>
      <c r="G13" s="22" t="s">
        <v>33</v>
      </c>
      <c r="H13" s="24" t="s">
        <v>63</v>
      </c>
      <c r="I13" s="10"/>
    </row>
    <row r="14" ht="29" customHeight="1" spans="1:9">
      <c r="A14" s="10"/>
      <c r="B14" s="5" t="s">
        <v>246</v>
      </c>
      <c r="C14" s="5" t="s">
        <v>205</v>
      </c>
      <c r="D14" s="25" t="s">
        <v>206</v>
      </c>
      <c r="E14" s="16" t="s">
        <v>207</v>
      </c>
      <c r="F14" s="16" t="s">
        <v>247</v>
      </c>
      <c r="G14" s="26" t="s">
        <v>110</v>
      </c>
      <c r="H14" s="27" t="s">
        <v>108</v>
      </c>
      <c r="I14" s="34"/>
    </row>
    <row r="15" ht="29" customHeight="1" spans="1:9">
      <c r="A15" s="10" t="s">
        <v>167</v>
      </c>
      <c r="B15" s="28" t="s">
        <v>168</v>
      </c>
      <c r="C15" s="9" t="s">
        <v>209</v>
      </c>
      <c r="D15" s="9">
        <v>20</v>
      </c>
      <c r="E15" s="29" t="s">
        <v>210</v>
      </c>
      <c r="F15" s="19" t="s">
        <v>106</v>
      </c>
      <c r="G15" s="9" t="s">
        <v>25</v>
      </c>
      <c r="H15" s="15" t="s">
        <v>32</v>
      </c>
      <c r="I15" s="10"/>
    </row>
    <row r="16" ht="29" customHeight="1" spans="1:9">
      <c r="A16" s="10"/>
      <c r="B16" s="28"/>
      <c r="C16" s="9" t="s">
        <v>248</v>
      </c>
      <c r="D16" s="9" t="s">
        <v>109</v>
      </c>
      <c r="E16" s="29" t="s">
        <v>210</v>
      </c>
      <c r="F16" s="14" t="s">
        <v>212</v>
      </c>
      <c r="G16" s="9" t="s">
        <v>110</v>
      </c>
      <c r="H16" s="30" t="s">
        <v>108</v>
      </c>
      <c r="I16" s="10"/>
    </row>
    <row r="17" ht="36" spans="1:9">
      <c r="A17" s="10"/>
      <c r="B17" s="28" t="s">
        <v>172</v>
      </c>
      <c r="C17" s="5" t="s">
        <v>249</v>
      </c>
      <c r="D17" s="9" t="s">
        <v>109</v>
      </c>
      <c r="E17" s="14" t="s">
        <v>214</v>
      </c>
      <c r="F17" s="14" t="s">
        <v>212</v>
      </c>
      <c r="G17" s="9" t="s">
        <v>110</v>
      </c>
      <c r="H17" s="30" t="s">
        <v>108</v>
      </c>
      <c r="I17" s="4"/>
    </row>
    <row r="18" ht="29" customHeight="1" spans="1:9">
      <c r="A18" s="10"/>
      <c r="B18" s="28" t="s">
        <v>176</v>
      </c>
      <c r="C18" s="31" t="s">
        <v>177</v>
      </c>
      <c r="D18" s="9" t="s">
        <v>109</v>
      </c>
      <c r="E18" s="14" t="s">
        <v>215</v>
      </c>
      <c r="F18" s="14" t="s">
        <v>212</v>
      </c>
      <c r="G18" s="9" t="s">
        <v>110</v>
      </c>
      <c r="H18" s="30" t="s">
        <v>108</v>
      </c>
      <c r="I18" s="10"/>
    </row>
    <row r="19" ht="29" customHeight="1" spans="1:9">
      <c r="A19" s="10"/>
      <c r="B19" s="17" t="s">
        <v>180</v>
      </c>
      <c r="C19" s="5" t="s">
        <v>119</v>
      </c>
      <c r="D19" s="9" t="s">
        <v>109</v>
      </c>
      <c r="E19" s="14" t="s">
        <v>216</v>
      </c>
      <c r="F19" s="14" t="s">
        <v>212</v>
      </c>
      <c r="G19" s="9" t="s">
        <v>217</v>
      </c>
      <c r="H19" s="15" t="s">
        <v>32</v>
      </c>
      <c r="I19" s="10"/>
    </row>
    <row r="20" ht="29" customHeight="1" spans="1:9">
      <c r="A20" s="10" t="s">
        <v>183</v>
      </c>
      <c r="B20" s="17" t="s">
        <v>184</v>
      </c>
      <c r="C20" s="9" t="s">
        <v>126</v>
      </c>
      <c r="D20" s="9">
        <v>95</v>
      </c>
      <c r="E20" s="29" t="s">
        <v>218</v>
      </c>
      <c r="F20" s="29" t="s">
        <v>219</v>
      </c>
      <c r="G20" s="9" t="s">
        <v>33</v>
      </c>
      <c r="H20" s="15" t="s">
        <v>32</v>
      </c>
      <c r="I20" s="10"/>
    </row>
  </sheetData>
  <mergeCells count="11">
    <mergeCell ref="A1:I1"/>
    <mergeCell ref="B2:D2"/>
    <mergeCell ref="G2:H2"/>
    <mergeCell ref="B3:I3"/>
    <mergeCell ref="A4:I4"/>
    <mergeCell ref="A6:A8"/>
    <mergeCell ref="A9:A14"/>
    <mergeCell ref="A15:A19"/>
    <mergeCell ref="B9:B11"/>
    <mergeCell ref="B12:B13"/>
    <mergeCell ref="B15:B16"/>
  </mergeCells>
  <printOptions horizontalCentered="1"/>
  <pageMargins left="0.590277777777778" right="0.590277777777778" top="0.904861111111111" bottom="0.786805555555556" header="0.393055555555556" footer="0.393055555555556"/>
  <pageSetup paperSize="9" scale="77"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5" master="" otherUserPermission="visible"/>
  <rangeList sheetStid="3" master="" otherUserPermission="visible"/>
  <rangeList sheetStid="7"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整体支出绩效目标表</vt:lpstr>
      <vt:lpstr>2025年上级转移支付装备费及业务费</vt:lpstr>
      <vt:lpstr>2025年全县交通监控设施维护费支出绩效目标表</vt:lpstr>
      <vt:lpstr>2025年城区护栏维护费支出绩效目标表</vt:lpstr>
      <vt:lpstr>2025年非税征收成本安交通安全管理工作经费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碰碰鱼</cp:lastModifiedBy>
  <dcterms:created xsi:type="dcterms:W3CDTF">2021-09-06T17:46:00Z</dcterms:created>
  <cp:lastPrinted>2024-12-30T09:06:00Z</cp:lastPrinted>
  <dcterms:modified xsi:type="dcterms:W3CDTF">2025-05-12T11:06:13Z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774FD40874EE4F76A84247FE806E7F01_13</vt:lpwstr>
  </property>
  <property fmtid="{D5CDD505-2E9C-101B-9397-08002B2CF9AE}" pid="5" name="KSOReadingLayout">
    <vt:bool>false</vt:bool>
  </property>
</Properties>
</file>