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关工委经费" sheetId="1" r:id="rId1"/>
    <sheet name="老年大学经费" sheetId="2" r:id="rId2"/>
    <sheet name="老年诗词书画协会经费" sheetId="3" r:id="rId3"/>
    <sheet name="老科协协老组织工作经费" sheetId="5" r:id="rId4"/>
  </sheets>
  <definedNames>
    <definedName name="_xlnm.Print_Titles" localSheetId="0">关工委经费!$5:$5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<sst xmlns="http://schemas.openxmlformats.org/spreadsheetml/2006/main" count="432" uniqueCount="153">
  <si>
    <t>项目支出绩效目标表</t>
  </si>
  <si>
    <t>填报单位</t>
  </si>
  <si>
    <t>通道侗族自治县老科协</t>
  </si>
  <si>
    <t>项目名称</t>
  </si>
  <si>
    <t>关工委经费</t>
  </si>
  <si>
    <t>预算金额（万元）</t>
  </si>
  <si>
    <t>项目支出
绩效目标</t>
  </si>
  <si>
    <t>关心下一代工作正常开展</t>
  </si>
  <si>
    <t>分解指标</t>
  </si>
  <si>
    <t>一级指标</t>
  </si>
  <si>
    <t>二级指标</t>
  </si>
  <si>
    <t>三级指标</t>
  </si>
  <si>
    <t>指标值</t>
  </si>
  <si>
    <t>指标值内容</t>
  </si>
  <si>
    <t>评（扣分标准）</t>
  </si>
  <si>
    <t>度量单位</t>
  </si>
  <si>
    <t>指标值类型</t>
  </si>
  <si>
    <t>备注</t>
  </si>
  <si>
    <t>成本指标
（20分）</t>
  </si>
  <si>
    <t>经济成本指标</t>
  </si>
  <si>
    <t>考核项目成本控制情况。</t>
  </si>
  <si>
    <t>项目成本控制在总成本范围内，得10分，每超出10%，扣0.5分，扣完为止。</t>
  </si>
  <si>
    <t>万元</t>
  </si>
  <si>
    <t>≤</t>
  </si>
  <si>
    <t>社会成本指标</t>
  </si>
  <si>
    <t>社会成本节约率</t>
  </si>
  <si>
    <t>社会成本指标节约率＝(计划成本-实际成本) /计划成本×100%。</t>
  </si>
  <si>
    <t>社会成本节约率为0，得5分，每下降1%，扣0.5分，扣完为止。（如不适用，直接计分）</t>
  </si>
  <si>
    <t>%</t>
  </si>
  <si>
    <t>≥</t>
  </si>
  <si>
    <t>生态环境成本
指标</t>
  </si>
  <si>
    <t>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</si>
  <si>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</si>
  <si>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</si>
  <si>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产出指标
（30分）</t>
  </si>
  <si>
    <t>数量指标</t>
  </si>
  <si>
    <t>开展红色教育主题活动和
关爱明天、普法先行活动</t>
  </si>
  <si>
    <t>考核开展红色教育主题活动和关爱明天、普法先行活动次数</t>
  </si>
  <si>
    <t>项目按计划完成得2分，每减少1次扣0.5分，扣完为止。</t>
  </si>
  <si>
    <t>次</t>
  </si>
  <si>
    <t>开展留守儿童管理教育活动</t>
  </si>
  <si>
    <t>考核开展留守儿童管理教育活动次数</t>
  </si>
  <si>
    <t>开展专题调研</t>
  </si>
  <si>
    <t>考核开展专题调研次数</t>
  </si>
  <si>
    <t>项目按计划完成得2分，否则不得分。</t>
  </si>
  <si>
    <t>开展关心关爱工作的
平时督查</t>
  </si>
  <si>
    <t>考核开展关心关爱工作的平时督查次数</t>
  </si>
  <si>
    <t>项目按计划完成得2分，每减少1次扣0.2分，扣完为止。</t>
  </si>
  <si>
    <t>开展防溺水、防性侵等
安全工作宣传</t>
  </si>
  <si>
    <t>考核开展防溺水、防性侵等安全工作宣传次数</t>
  </si>
  <si>
    <t>开展春风化雨特别
关爱行动</t>
  </si>
  <si>
    <t>考核开展春风化雨特别关爱行动次数</t>
  </si>
  <si>
    <t>组织、引导“五老”
队伍服务</t>
  </si>
  <si>
    <t>考核组织、引导“五老”队伍服务工作大局，如乡村振兴、社会治理、文明创建等活动次数</t>
  </si>
  <si>
    <t>开展扶困助学活动</t>
  </si>
  <si>
    <t>考核开展扶困助学活动次数</t>
  </si>
  <si>
    <t>参加上级会议</t>
  </si>
  <si>
    <t>考核参加上级会议次数</t>
  </si>
  <si>
    <t>参加上级举办的业务和
理论知识培训</t>
  </si>
  <si>
    <t>考核参加上级举办的业务和理论知识培训期数</t>
  </si>
  <si>
    <t>项目按计划完成得2分，每减少1期扣1分，扣完为止。</t>
  </si>
  <si>
    <t>期</t>
  </si>
  <si>
    <t>=</t>
  </si>
  <si>
    <t>质量指标</t>
  </si>
  <si>
    <t>资金使用合规性</t>
  </si>
  <si>
    <t>考核项目资金使用合规情况。</t>
  </si>
  <si>
    <t>合规性100%得5分，每下降1%扣0.5分，扣完为止。</t>
  </si>
  <si>
    <t>时效指标</t>
  </si>
  <si>
    <t>项目完成时间</t>
  </si>
  <si>
    <t>2025年12月
31日前</t>
  </si>
  <si>
    <t>考核项目完成时间</t>
  </si>
  <si>
    <t>项目在2025年12月31日前完成得5分，每推迟10天扣0.1分，扣完为止。</t>
  </si>
  <si>
    <t>无</t>
  </si>
  <si>
    <t>定性</t>
  </si>
  <si>
    <t>效益指标
（30分）</t>
  </si>
  <si>
    <t>经济效益指标</t>
  </si>
  <si>
    <t>发挥专项资金使用效益</t>
  </si>
  <si>
    <t>效果明显</t>
  </si>
  <si>
    <t>考核项目实施对经济发展所带来的直接或间接影响情况。</t>
  </si>
  <si>
    <t>效果明显得10分，效果一般5分，否则不得分。</t>
  </si>
  <si>
    <t>社会效益指标</t>
  </si>
  <si>
    <t>提升青少年的思想道德素质
及法律意识，减少青少年犯罪</t>
  </si>
  <si>
    <t>考核项目实施对社会发展所带来的直接或间接影响情况。</t>
  </si>
  <si>
    <t>可持续影响
指标</t>
  </si>
  <si>
    <t>推进青少年思想道德建设，
助推社会主义精神文明建设</t>
  </si>
  <si>
    <t>考核项目实施对可持续发展所带来的直接或间接影响情况。</t>
  </si>
  <si>
    <t>满意度指标（10分）</t>
  </si>
  <si>
    <t>服务对象
满意度指标</t>
  </si>
  <si>
    <t>服务对象满意度</t>
  </si>
  <si>
    <t>考核服务对象满意度。</t>
  </si>
  <si>
    <t>满意度达95%得10分，每下降1%，扣0.5分，扣完为止。</t>
  </si>
  <si>
    <t>老年大学经费</t>
  </si>
  <si>
    <t>保障老年大学开展好教学工作及各项活动。</t>
  </si>
  <si>
    <t>项目成本控制在总成本范围内，得10分，每超出1%，扣0.5分，扣完为止。</t>
  </si>
  <si>
    <t>生态环境成本
节约率</t>
  </si>
  <si>
    <t>送诗词进校园</t>
  </si>
  <si>
    <t>考核完成送诗词进校园次数。</t>
  </si>
  <si>
    <t>大型文艺汇演活动</t>
  </si>
  <si>
    <t>考核完成大型文艺汇演活动次数。</t>
  </si>
  <si>
    <t>指导乡镇老年
学校工作</t>
  </si>
  <si>
    <t>考核完成指导乡镇老年学校工作次数。</t>
  </si>
  <si>
    <t>送戏下乡</t>
  </si>
  <si>
    <t>考核完成送戏下乡场次。</t>
  </si>
  <si>
    <t>项目按计划完成得2分，每减少1场次扣0.2分，扣完为止。</t>
  </si>
  <si>
    <t>场次</t>
  </si>
  <si>
    <t>对外交流活动</t>
  </si>
  <si>
    <t>考核完成对外交流活动次数。</t>
  </si>
  <si>
    <t>项目按计划完成得2分，每减少1场次扣0.5分，扣完为止。</t>
  </si>
  <si>
    <t>完成100%得10分，每下降1%扣0.5分，扣完为止。</t>
  </si>
  <si>
    <t>老年大学教学活动</t>
  </si>
  <si>
    <t>考核老年大学正常教学活动时间。</t>
  </si>
  <si>
    <t>项目按计划完成得10分，否则酌情扣分。</t>
  </si>
  <si>
    <t>月</t>
  </si>
  <si>
    <t>发挥专项资金
使用效益</t>
  </si>
  <si>
    <t>项目实施对经济发展所带来的直接或间接影响情况。</t>
  </si>
  <si>
    <t>提升老年大学影响力，
丰富老年人生活</t>
  </si>
  <si>
    <t>完善教务教学长效
管理制度建设</t>
  </si>
  <si>
    <t>老年诗词书画协会经费</t>
  </si>
  <si>
    <t>老年诗词书画协会书画展、采风活动正常开展。</t>
  </si>
  <si>
    <t>校刊《万佛燕语》</t>
  </si>
  <si>
    <t>考核完成校刊《万佛燕语》期数。</t>
  </si>
  <si>
    <t>项目按计划完成得4分，每减少1期扣2分，扣完为止。</t>
  </si>
  <si>
    <t>诗词书画墙报</t>
  </si>
  <si>
    <t>考核完成诗词书画墙报期数。</t>
  </si>
  <si>
    <t>采风活动</t>
  </si>
  <si>
    <t>考核完成采风活动次数。</t>
  </si>
  <si>
    <t>项目按计划完成得4分，每减少1次扣1分，扣完为止。</t>
  </si>
  <si>
    <t>资金合规性</t>
  </si>
  <si>
    <t>项目在2025年12月31日前完成得10分，每推迟10天扣1分，扣完为止。</t>
  </si>
  <si>
    <t>保障老年诗词书画协会工作正常开展，丰富老年人生活</t>
  </si>
  <si>
    <t>推动老年人诗词书画活动可持续发展</t>
  </si>
  <si>
    <t>2025年项目支出绩效目标表</t>
  </si>
  <si>
    <t>老科协协老组织工作经费</t>
  </si>
  <si>
    <t>完成老科协协老组织工作</t>
  </si>
  <si>
    <t>项目成本</t>
  </si>
  <si>
    <t>五新四城和三农问题
调查报告</t>
  </si>
  <si>
    <t>考核完成五新四城和三农问题调查报告数量</t>
  </si>
  <si>
    <t>篇</t>
  </si>
  <si>
    <t>开展好医疗义诊、
科普活动村镇数</t>
  </si>
  <si>
    <t>考核开展好医疗义诊、科普活动村镇数</t>
  </si>
  <si>
    <t>项目按计划完成得2分，每减少1个扣0.2分，扣完为止。</t>
  </si>
  <si>
    <t>个</t>
  </si>
  <si>
    <t>开展国学知识讲座</t>
  </si>
  <si>
    <t>考核开展国学知识讲座次数</t>
  </si>
  <si>
    <t>发展市级新示范基地</t>
  </si>
  <si>
    <t>考核完成发展市级新示范基地数</t>
  </si>
  <si>
    <t>创建省级“百岁健康”
示范村</t>
  </si>
  <si>
    <t>考核创建省级“百岁健康”示范村数量</t>
  </si>
  <si>
    <t>项目按计划完成得2分，每减少1个扣1分，扣完为止。</t>
  </si>
  <si>
    <t>2025年12月31日前</t>
  </si>
  <si>
    <t>提高工作效率，保障
老组织正常运行秩序</t>
  </si>
  <si>
    <t>推动老科协工作
可持续发展</t>
  </si>
  <si>
    <t>满意度指标
（10分）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</si>
</sst>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20"/>
      <name val="黑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 applyFill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opLeftCell="A6" workbookViewId="0">
      <selection activeCell="E22" sqref="E22"/>
    </sheetView>
  </sheetViews>
  <sheetFormatPr defaultColWidth="9" defaultRowHeight="13.5"/>
  <cols>
    <col min="1" max="1" width="10.5" style="4" customWidth="1"/>
    <col min="2" max="2" width="13.25" style="4" customWidth="1"/>
    <col min="3" max="3" width="22.375" style="4" customWidth="1"/>
    <col min="4" max="4" width="10.25" style="4" customWidth="1"/>
    <col min="5" max="5" width="32" style="5" customWidth="1"/>
    <col min="6" max="6" width="37.625" style="4" customWidth="1"/>
    <col min="7" max="7" width="10.125" style="6" customWidth="1"/>
    <col min="8" max="8" width="10.125" style="7" customWidth="1"/>
    <col min="9" max="9" width="10.125" style="6" customWidth="1"/>
    <col min="10" max="10" width="9" style="4"/>
    <col min="11" max="11" width="3.5" style="4" customWidth="1"/>
    <col min="12" max="18" width="9" style="4" hidden="1" customWidth="1"/>
    <col min="19" max="16384" width="9" style="4"/>
  </cols>
  <sheetData>
    <row r="1" s="1" customFormat="1" ht="42" customHeight="1" spans="1:9">
      <c r="A1" s="8" t="s">
        <v>0</v>
      </c>
      <c r="B1" s="8"/>
      <c r="C1" s="8"/>
      <c r="D1" s="8"/>
      <c r="E1" s="9"/>
      <c r="F1" s="8"/>
      <c r="G1" s="8"/>
      <c r="H1" s="10"/>
      <c r="I1" s="8"/>
    </row>
    <row r="2" s="2" customFormat="1" ht="35" customHeight="1" spans="1:9">
      <c r="A2" s="11" t="s">
        <v>1</v>
      </c>
      <c r="B2" s="11" t="s">
        <v>2</v>
      </c>
      <c r="C2" s="11"/>
      <c r="D2" s="11" t="s">
        <v>3</v>
      </c>
      <c r="E2" s="12"/>
      <c r="F2" s="13" t="s">
        <v>4</v>
      </c>
      <c r="G2" s="14" t="s">
        <v>5</v>
      </c>
      <c r="H2" s="15"/>
      <c r="I2" s="36">
        <v>14</v>
      </c>
    </row>
    <row r="3" s="3" customFormat="1" ht="35" customHeight="1" spans="1:9">
      <c r="A3" s="16" t="s">
        <v>6</v>
      </c>
      <c r="B3" s="16" t="s">
        <v>7</v>
      </c>
      <c r="C3" s="16"/>
      <c r="D3" s="16"/>
      <c r="E3" s="16"/>
      <c r="F3" s="16"/>
      <c r="G3" s="16"/>
      <c r="H3" s="18"/>
      <c r="I3" s="16"/>
    </row>
    <row r="4" s="3" customFormat="1" ht="30" customHeight="1" spans="1:9">
      <c r="A4" s="16" t="s">
        <v>8</v>
      </c>
      <c r="B4" s="16"/>
      <c r="C4" s="16"/>
      <c r="D4" s="16"/>
      <c r="E4" s="17"/>
      <c r="F4" s="16"/>
      <c r="G4" s="16"/>
      <c r="H4" s="18"/>
      <c r="I4" s="16"/>
    </row>
    <row r="5" s="3" customFormat="1" ht="25" customHeight="1" spans="1:9">
      <c r="A5" s="16" t="s">
        <v>9</v>
      </c>
      <c r="B5" s="16" t="s">
        <v>10</v>
      </c>
      <c r="C5" s="16" t="s">
        <v>11</v>
      </c>
      <c r="D5" s="16" t="s">
        <v>12</v>
      </c>
      <c r="E5" s="16" t="s">
        <v>13</v>
      </c>
      <c r="F5" s="16" t="s">
        <v>14</v>
      </c>
      <c r="G5" s="16" t="s">
        <v>15</v>
      </c>
      <c r="H5" s="18" t="s">
        <v>16</v>
      </c>
      <c r="I5" s="16" t="s">
        <v>17</v>
      </c>
    </row>
    <row r="6" s="3" customFormat="1" ht="30" customHeight="1" spans="1:9">
      <c r="A6" s="16" t="s">
        <v>18</v>
      </c>
      <c r="B6" s="19" t="s">
        <v>19</v>
      </c>
      <c r="C6" s="16" t="str">
        <f>F2</f>
        <v>关工委经费</v>
      </c>
      <c r="D6" s="16">
        <f>I2</f>
        <v>14</v>
      </c>
      <c r="E6" s="20" t="s">
        <v>20</v>
      </c>
      <c r="F6" s="20" t="s">
        <v>21</v>
      </c>
      <c r="G6" s="16" t="s">
        <v>22</v>
      </c>
      <c r="H6" s="18" t="s">
        <v>23</v>
      </c>
      <c r="I6" s="16"/>
    </row>
    <row r="7" s="3" customFormat="1" ht="30" customHeight="1" spans="1:9">
      <c r="A7" s="16"/>
      <c r="B7" s="19" t="s">
        <v>24</v>
      </c>
      <c r="C7" s="19" t="s">
        <v>25</v>
      </c>
      <c r="D7" s="42">
        <v>0</v>
      </c>
      <c r="E7" s="20" t="s">
        <v>26</v>
      </c>
      <c r="F7" s="27" t="s">
        <v>27</v>
      </c>
      <c r="G7" s="21" t="s">
        <v>28</v>
      </c>
      <c r="H7" s="18" t="s">
        <v>29</v>
      </c>
      <c r="I7" s="32"/>
    </row>
    <row r="8" s="3" customFormat="1" ht="30" customHeight="1" spans="1:9">
      <c r="A8" s="16"/>
      <c r="B8" s="23" t="s">
        <v>30</v>
      </c>
      <c r="C8" s="19" t="s">
        <v>31</v>
      </c>
      <c r="D8" s="42">
        <v>0</v>
      </c>
      <c r="E8" s="20" t="s">
        <v>32</v>
      </c>
      <c r="F8" s="27" t="s">
        <v>33</v>
      </c>
      <c r="G8" s="21" t="s">
        <v>28</v>
      </c>
      <c r="H8" s="18" t="s">
        <v>29</v>
      </c>
      <c r="I8" s="32"/>
    </row>
    <row r="9" s="3" customFormat="1" ht="30" customHeight="1" spans="1:9">
      <c r="A9" s="25" t="s">
        <v>34</v>
      </c>
      <c r="B9" s="19" t="s">
        <v>35</v>
      </c>
      <c r="C9" s="19" t="s">
        <v>36</v>
      </c>
      <c r="D9" s="42">
        <v>4</v>
      </c>
      <c r="E9" s="20" t="s">
        <v>37</v>
      </c>
      <c r="F9" s="27" t="s">
        <v>38</v>
      </c>
      <c r="G9" s="21" t="s">
        <v>39</v>
      </c>
      <c r="H9" s="18" t="s">
        <v>29</v>
      </c>
      <c r="I9" s="32"/>
    </row>
    <row r="10" s="3" customFormat="1" ht="30" customHeight="1" spans="1:9">
      <c r="A10" s="29"/>
      <c r="B10" s="30"/>
      <c r="C10" s="19" t="s">
        <v>40</v>
      </c>
      <c r="D10" s="42">
        <v>6</v>
      </c>
      <c r="E10" s="20" t="s">
        <v>41</v>
      </c>
      <c r="F10" s="27" t="s">
        <v>38</v>
      </c>
      <c r="G10" s="21" t="s">
        <v>39</v>
      </c>
      <c r="H10" s="18" t="s">
        <v>29</v>
      </c>
      <c r="I10" s="32"/>
    </row>
    <row r="11" s="3" customFormat="1" ht="30" customHeight="1" spans="1:9">
      <c r="A11" s="29"/>
      <c r="B11" s="30"/>
      <c r="C11" s="19" t="s">
        <v>42</v>
      </c>
      <c r="D11" s="42">
        <v>1</v>
      </c>
      <c r="E11" s="20" t="s">
        <v>43</v>
      </c>
      <c r="F11" s="27" t="s">
        <v>44</v>
      </c>
      <c r="G11" s="21" t="s">
        <v>39</v>
      </c>
      <c r="H11" s="18" t="s">
        <v>29</v>
      </c>
      <c r="I11" s="32"/>
    </row>
    <row r="12" s="3" customFormat="1" ht="30" customHeight="1" spans="1:9">
      <c r="A12" s="29"/>
      <c r="B12" s="30"/>
      <c r="C12" s="19" t="s">
        <v>45</v>
      </c>
      <c r="D12" s="42">
        <v>20</v>
      </c>
      <c r="E12" s="20" t="s">
        <v>46</v>
      </c>
      <c r="F12" s="27" t="s">
        <v>47</v>
      </c>
      <c r="G12" s="21" t="s">
        <v>39</v>
      </c>
      <c r="H12" s="18" t="s">
        <v>29</v>
      </c>
      <c r="I12" s="32"/>
    </row>
    <row r="13" s="3" customFormat="1" ht="30" customHeight="1" spans="1:9">
      <c r="A13" s="29"/>
      <c r="B13" s="30"/>
      <c r="C13" s="40" t="s">
        <v>48</v>
      </c>
      <c r="D13" s="16">
        <v>5</v>
      </c>
      <c r="E13" s="20" t="s">
        <v>49</v>
      </c>
      <c r="F13" s="27" t="s">
        <v>38</v>
      </c>
      <c r="G13" s="21" t="s">
        <v>39</v>
      </c>
      <c r="H13" s="18" t="s">
        <v>29</v>
      </c>
      <c r="I13" s="32"/>
    </row>
    <row r="14" s="3" customFormat="1" ht="30" customHeight="1" spans="1:9">
      <c r="A14" s="29"/>
      <c r="B14" s="30"/>
      <c r="C14" s="19" t="s">
        <v>50</v>
      </c>
      <c r="D14" s="42">
        <v>6</v>
      </c>
      <c r="E14" s="20" t="s">
        <v>51</v>
      </c>
      <c r="F14" s="27" t="s">
        <v>38</v>
      </c>
      <c r="G14" s="21" t="s">
        <v>39</v>
      </c>
      <c r="H14" s="18" t="s">
        <v>29</v>
      </c>
      <c r="I14" s="32"/>
    </row>
    <row r="15" s="3" customFormat="1" ht="36" spans="1:9">
      <c r="A15" s="29"/>
      <c r="B15" s="30"/>
      <c r="C15" s="19" t="s">
        <v>52</v>
      </c>
      <c r="D15" s="42">
        <v>20</v>
      </c>
      <c r="E15" s="20" t="s">
        <v>53</v>
      </c>
      <c r="F15" s="27" t="s">
        <v>47</v>
      </c>
      <c r="G15" s="21" t="s">
        <v>39</v>
      </c>
      <c r="H15" s="18" t="s">
        <v>29</v>
      </c>
      <c r="I15" s="32"/>
    </row>
    <row r="16" s="3" customFormat="1" ht="30" customHeight="1" spans="1:9">
      <c r="A16" s="29"/>
      <c r="B16" s="30"/>
      <c r="C16" s="23" t="s">
        <v>54</v>
      </c>
      <c r="D16" s="42">
        <v>8</v>
      </c>
      <c r="E16" s="20" t="s">
        <v>55</v>
      </c>
      <c r="F16" s="27" t="s">
        <v>38</v>
      </c>
      <c r="G16" s="21" t="s">
        <v>39</v>
      </c>
      <c r="H16" s="18" t="s">
        <v>29</v>
      </c>
      <c r="I16" s="32"/>
    </row>
    <row r="17" s="3" customFormat="1" ht="30" customHeight="1" spans="1:9">
      <c r="A17" s="29"/>
      <c r="B17" s="30"/>
      <c r="C17" s="23" t="s">
        <v>56</v>
      </c>
      <c r="D17" s="42">
        <v>6</v>
      </c>
      <c r="E17" s="20" t="s">
        <v>57</v>
      </c>
      <c r="F17" s="27" t="s">
        <v>38</v>
      </c>
      <c r="G17" s="21" t="s">
        <v>39</v>
      </c>
      <c r="H17" s="18" t="s">
        <v>29</v>
      </c>
      <c r="I17" s="32"/>
    </row>
    <row r="18" s="3" customFormat="1" ht="30" customHeight="1" spans="1:9">
      <c r="A18" s="29"/>
      <c r="B18" s="30"/>
      <c r="C18" s="21" t="s">
        <v>58</v>
      </c>
      <c r="D18" s="16">
        <v>2</v>
      </c>
      <c r="E18" s="20" t="s">
        <v>59</v>
      </c>
      <c r="F18" s="27" t="s">
        <v>60</v>
      </c>
      <c r="G18" s="28" t="s">
        <v>61</v>
      </c>
      <c r="H18" s="28" t="s">
        <v>62</v>
      </c>
      <c r="I18" s="16"/>
    </row>
    <row r="19" s="3" customFormat="1" ht="30" customHeight="1" spans="1:9">
      <c r="A19" s="29"/>
      <c r="B19" s="19" t="s">
        <v>63</v>
      </c>
      <c r="C19" s="16" t="s">
        <v>64</v>
      </c>
      <c r="D19" s="16">
        <v>100</v>
      </c>
      <c r="E19" s="26" t="s">
        <v>65</v>
      </c>
      <c r="F19" s="24" t="s">
        <v>66</v>
      </c>
      <c r="G19" s="28" t="s">
        <v>28</v>
      </c>
      <c r="H19" s="28" t="s">
        <v>62</v>
      </c>
      <c r="I19" s="16"/>
    </row>
    <row r="20" s="3" customFormat="1" ht="30" customHeight="1" spans="1:9">
      <c r="A20" s="31"/>
      <c r="B20" s="19" t="s">
        <v>67</v>
      </c>
      <c r="C20" s="32" t="s">
        <v>68</v>
      </c>
      <c r="D20" s="32" t="s">
        <v>69</v>
      </c>
      <c r="E20" s="20" t="s">
        <v>70</v>
      </c>
      <c r="F20" s="22" t="s">
        <v>71</v>
      </c>
      <c r="G20" s="16" t="s">
        <v>72</v>
      </c>
      <c r="H20" s="18" t="s">
        <v>73</v>
      </c>
      <c r="I20" s="32"/>
    </row>
    <row r="21" s="3" customFormat="1" ht="30" customHeight="1" spans="1:9">
      <c r="A21" s="16" t="s">
        <v>74</v>
      </c>
      <c r="B21" s="32" t="s">
        <v>75</v>
      </c>
      <c r="C21" s="16" t="s">
        <v>76</v>
      </c>
      <c r="D21" s="16" t="s">
        <v>77</v>
      </c>
      <c r="E21" s="17" t="s">
        <v>78</v>
      </c>
      <c r="F21" s="20" t="s">
        <v>79</v>
      </c>
      <c r="G21" s="16" t="s">
        <v>72</v>
      </c>
      <c r="H21" s="18" t="s">
        <v>73</v>
      </c>
      <c r="I21" s="16"/>
    </row>
    <row r="22" s="3" customFormat="1" ht="38" customHeight="1" spans="1:9">
      <c r="A22" s="33"/>
      <c r="B22" s="32" t="s">
        <v>80</v>
      </c>
      <c r="C22" s="16" t="s">
        <v>81</v>
      </c>
      <c r="D22" s="23" t="s">
        <v>77</v>
      </c>
      <c r="E22" s="24" t="s">
        <v>82</v>
      </c>
      <c r="F22" s="20" t="s">
        <v>79</v>
      </c>
      <c r="G22" s="21" t="s">
        <v>72</v>
      </c>
      <c r="H22" s="34" t="s">
        <v>73</v>
      </c>
      <c r="I22" s="23"/>
    </row>
    <row r="23" s="3" customFormat="1" ht="38" customHeight="1" spans="1:9">
      <c r="A23" s="16"/>
      <c r="B23" s="19" t="s">
        <v>83</v>
      </c>
      <c r="C23" s="23" t="s">
        <v>84</v>
      </c>
      <c r="D23" s="23" t="s">
        <v>77</v>
      </c>
      <c r="E23" s="20" t="s">
        <v>85</v>
      </c>
      <c r="F23" s="20" t="s">
        <v>79</v>
      </c>
      <c r="G23" s="16" t="s">
        <v>72</v>
      </c>
      <c r="H23" s="34" t="s">
        <v>73</v>
      </c>
      <c r="I23" s="16"/>
    </row>
    <row r="24" s="3" customFormat="1" ht="30" customHeight="1" spans="1:9">
      <c r="A24" s="16" t="s">
        <v>86</v>
      </c>
      <c r="B24" s="16" t="s">
        <v>87</v>
      </c>
      <c r="C24" s="16" t="s">
        <v>88</v>
      </c>
      <c r="D24" s="35">
        <v>95</v>
      </c>
      <c r="E24" s="17" t="s">
        <v>89</v>
      </c>
      <c r="F24" s="24" t="s">
        <v>90</v>
      </c>
      <c r="G24" s="28" t="s">
        <v>28</v>
      </c>
      <c r="H24" s="28" t="s">
        <v>29</v>
      </c>
      <c r="I24" s="16"/>
    </row>
  </sheetData>
  <mergeCells count="10">
    <mergeCell ref="A1:I1"/>
    <mergeCell ref="B2:C2"/>
    <mergeCell ref="D2:E2"/>
    <mergeCell ref="G2:H2"/>
    <mergeCell ref="B3:I3"/>
    <mergeCell ref="A4:H4"/>
    <mergeCell ref="A6:A8"/>
    <mergeCell ref="A9:A20"/>
    <mergeCell ref="A21:A23"/>
    <mergeCell ref="B9:B18"/>
  </mergeCells>
  <printOptions horizontalCentered="1"/>
  <pageMargins left="0.590277777777778" right="0.590277777777778" top="0.904861111111111" bottom="0.786805555555556" header="0.393055555555556" footer="0.393055555555556"/>
  <pageSetup paperSize="9" scale="8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workbookViewId="0">
      <selection activeCell="A4" sqref="A4:I4"/>
    </sheetView>
  </sheetViews>
  <sheetFormatPr defaultColWidth="9" defaultRowHeight="13.5"/>
  <cols>
    <col min="1" max="1" width="10.25" style="4" customWidth="1"/>
    <col min="2" max="2" width="12.875" style="4" customWidth="1"/>
    <col min="3" max="3" width="18.125" style="4" customWidth="1"/>
    <col min="4" max="4" width="9" style="4" customWidth="1"/>
    <col min="5" max="5" width="33.25" style="5" customWidth="1"/>
    <col min="6" max="6" width="37.25" style="4" customWidth="1"/>
    <col min="7" max="7" width="9.5" style="6" customWidth="1"/>
    <col min="8" max="8" width="10.5" style="7" customWidth="1"/>
    <col min="9" max="9" width="9.5" style="6" customWidth="1"/>
    <col min="10" max="16384" width="9" style="4"/>
  </cols>
  <sheetData>
    <row r="1" s="1" customFormat="1" ht="35" customHeight="1" spans="1:9">
      <c r="A1" s="8" t="s">
        <v>0</v>
      </c>
      <c r="B1" s="8"/>
      <c r="C1" s="8"/>
      <c r="D1" s="8"/>
      <c r="E1" s="9"/>
      <c r="F1" s="8"/>
      <c r="G1" s="8"/>
      <c r="H1" s="10"/>
      <c r="I1" s="8"/>
    </row>
    <row r="2" s="2" customFormat="1" ht="35" customHeight="1" spans="1:9">
      <c r="A2" s="11" t="s">
        <v>1</v>
      </c>
      <c r="B2" s="11" t="str">
        <f>关工委经费!B2</f>
        <v>通道侗族自治县老科协</v>
      </c>
      <c r="C2" s="11"/>
      <c r="D2" s="11" t="s">
        <v>3</v>
      </c>
      <c r="E2" s="12"/>
      <c r="F2" s="13" t="s">
        <v>91</v>
      </c>
      <c r="G2" s="14" t="s">
        <v>5</v>
      </c>
      <c r="H2" s="15"/>
      <c r="I2" s="36">
        <v>14</v>
      </c>
    </row>
    <row r="3" s="3" customFormat="1" ht="35" customHeight="1" spans="1:9">
      <c r="A3" s="16" t="s">
        <v>6</v>
      </c>
      <c r="B3" s="16" t="s">
        <v>92</v>
      </c>
      <c r="C3" s="16"/>
      <c r="D3" s="16"/>
      <c r="E3" s="16"/>
      <c r="F3" s="16"/>
      <c r="G3" s="16"/>
      <c r="H3" s="18"/>
      <c r="I3" s="16"/>
    </row>
    <row r="4" s="3" customFormat="1" ht="33" customHeight="1" spans="1:9">
      <c r="A4" s="38" t="s">
        <v>8</v>
      </c>
      <c r="B4" s="39"/>
      <c r="C4" s="39"/>
      <c r="D4" s="39"/>
      <c r="E4" s="39"/>
      <c r="F4" s="39"/>
      <c r="G4" s="39"/>
      <c r="H4" s="39"/>
      <c r="I4" s="41"/>
    </row>
    <row r="5" s="3" customFormat="1" ht="27" customHeight="1" spans="1:9">
      <c r="A5" s="16" t="s">
        <v>9</v>
      </c>
      <c r="B5" s="16" t="s">
        <v>10</v>
      </c>
      <c r="C5" s="16" t="s">
        <v>11</v>
      </c>
      <c r="D5" s="16" t="s">
        <v>12</v>
      </c>
      <c r="E5" s="16" t="s">
        <v>13</v>
      </c>
      <c r="F5" s="16" t="s">
        <v>14</v>
      </c>
      <c r="G5" s="16" t="s">
        <v>15</v>
      </c>
      <c r="H5" s="18" t="s">
        <v>16</v>
      </c>
      <c r="I5" s="16" t="s">
        <v>17</v>
      </c>
    </row>
    <row r="6" s="3" customFormat="1" ht="28" customHeight="1" spans="1:9">
      <c r="A6" s="16" t="s">
        <v>18</v>
      </c>
      <c r="B6" s="19" t="s">
        <v>19</v>
      </c>
      <c r="C6" s="16" t="str">
        <f>F2</f>
        <v>老年大学经费</v>
      </c>
      <c r="D6" s="16">
        <f>I2</f>
        <v>14</v>
      </c>
      <c r="E6" s="20" t="s">
        <v>20</v>
      </c>
      <c r="F6" s="20" t="s">
        <v>93</v>
      </c>
      <c r="G6" s="21" t="s">
        <v>22</v>
      </c>
      <c r="H6" s="18" t="s">
        <v>23</v>
      </c>
      <c r="I6" s="16"/>
    </row>
    <row r="7" s="3" customFormat="1" ht="28" customHeight="1" spans="1:9">
      <c r="A7" s="16"/>
      <c r="B7" s="19" t="s">
        <v>24</v>
      </c>
      <c r="C7" s="19" t="s">
        <v>25</v>
      </c>
      <c r="D7" s="16">
        <v>0</v>
      </c>
      <c r="E7" s="22" t="s">
        <v>26</v>
      </c>
      <c r="F7" s="22" t="s">
        <v>27</v>
      </c>
      <c r="G7" s="16" t="s">
        <v>28</v>
      </c>
      <c r="H7" s="18" t="s">
        <v>29</v>
      </c>
      <c r="I7" s="32"/>
    </row>
    <row r="8" s="3" customFormat="1" ht="28" customHeight="1" spans="1:9">
      <c r="A8" s="16"/>
      <c r="B8" s="23" t="s">
        <v>30</v>
      </c>
      <c r="C8" s="23" t="s">
        <v>94</v>
      </c>
      <c r="D8" s="16">
        <v>0</v>
      </c>
      <c r="E8" s="24" t="s">
        <v>32</v>
      </c>
      <c r="F8" s="24" t="s">
        <v>33</v>
      </c>
      <c r="G8" s="16" t="s">
        <v>28</v>
      </c>
      <c r="H8" s="18" t="s">
        <v>29</v>
      </c>
      <c r="I8" s="32"/>
    </row>
    <row r="9" s="3" customFormat="1" ht="28" customHeight="1" spans="1:9">
      <c r="A9" s="25" t="s">
        <v>34</v>
      </c>
      <c r="B9" s="19" t="s">
        <v>35</v>
      </c>
      <c r="C9" s="40" t="s">
        <v>95</v>
      </c>
      <c r="D9" s="16">
        <v>4</v>
      </c>
      <c r="E9" s="20" t="s">
        <v>96</v>
      </c>
      <c r="F9" s="27" t="s">
        <v>38</v>
      </c>
      <c r="G9" s="28" t="s">
        <v>39</v>
      </c>
      <c r="H9" s="18" t="s">
        <v>29</v>
      </c>
      <c r="I9" s="16"/>
    </row>
    <row r="10" s="3" customFormat="1" ht="28" customHeight="1" spans="1:9">
      <c r="A10" s="29"/>
      <c r="B10" s="30"/>
      <c r="C10" s="25" t="s">
        <v>97</v>
      </c>
      <c r="D10" s="16">
        <v>1</v>
      </c>
      <c r="E10" s="20" t="s">
        <v>98</v>
      </c>
      <c r="F10" s="27" t="s">
        <v>44</v>
      </c>
      <c r="G10" s="28" t="s">
        <v>39</v>
      </c>
      <c r="H10" s="18" t="s">
        <v>29</v>
      </c>
      <c r="I10" s="16"/>
    </row>
    <row r="11" s="3" customFormat="1" ht="28" customHeight="1" spans="1:9">
      <c r="A11" s="29"/>
      <c r="B11" s="30"/>
      <c r="C11" s="25" t="s">
        <v>99</v>
      </c>
      <c r="D11" s="16">
        <v>12</v>
      </c>
      <c r="E11" s="20" t="s">
        <v>100</v>
      </c>
      <c r="F11" s="27" t="s">
        <v>47</v>
      </c>
      <c r="G11" s="28" t="s">
        <v>39</v>
      </c>
      <c r="H11" s="18" t="s">
        <v>29</v>
      </c>
      <c r="I11" s="16"/>
    </row>
    <row r="12" s="3" customFormat="1" ht="28" customHeight="1" spans="1:9">
      <c r="A12" s="29"/>
      <c r="B12" s="30"/>
      <c r="C12" s="25" t="s">
        <v>101</v>
      </c>
      <c r="D12" s="16">
        <v>20</v>
      </c>
      <c r="E12" s="20" t="s">
        <v>102</v>
      </c>
      <c r="F12" s="27" t="s">
        <v>103</v>
      </c>
      <c r="G12" s="28" t="s">
        <v>104</v>
      </c>
      <c r="H12" s="18" t="s">
        <v>29</v>
      </c>
      <c r="I12" s="16"/>
    </row>
    <row r="13" s="3" customFormat="1" ht="28" customHeight="1" spans="1:9">
      <c r="A13" s="29"/>
      <c r="B13" s="30"/>
      <c r="C13" s="25" t="s">
        <v>105</v>
      </c>
      <c r="D13" s="16">
        <v>5</v>
      </c>
      <c r="E13" s="20" t="s">
        <v>106</v>
      </c>
      <c r="F13" s="27" t="s">
        <v>107</v>
      </c>
      <c r="G13" s="28" t="s">
        <v>104</v>
      </c>
      <c r="H13" s="18" t="s">
        <v>29</v>
      </c>
      <c r="I13" s="16"/>
    </row>
    <row r="14" s="3" customFormat="1" ht="28" customHeight="1" spans="1:9">
      <c r="A14" s="29"/>
      <c r="B14" s="19" t="s">
        <v>63</v>
      </c>
      <c r="C14" s="16" t="s">
        <v>64</v>
      </c>
      <c r="D14" s="16">
        <v>100</v>
      </c>
      <c r="E14" s="26" t="s">
        <v>65</v>
      </c>
      <c r="F14" s="24" t="s">
        <v>108</v>
      </c>
      <c r="G14" s="28" t="s">
        <v>28</v>
      </c>
      <c r="H14" s="28" t="s">
        <v>62</v>
      </c>
      <c r="I14" s="16"/>
    </row>
    <row r="15" s="3" customFormat="1" ht="28" customHeight="1" spans="1:9">
      <c r="A15" s="31"/>
      <c r="B15" s="19" t="s">
        <v>67</v>
      </c>
      <c r="C15" s="32" t="s">
        <v>109</v>
      </c>
      <c r="D15" s="32">
        <v>8</v>
      </c>
      <c r="E15" s="20" t="s">
        <v>110</v>
      </c>
      <c r="F15" s="22" t="s">
        <v>111</v>
      </c>
      <c r="G15" s="16" t="s">
        <v>112</v>
      </c>
      <c r="H15" s="28" t="s">
        <v>62</v>
      </c>
      <c r="I15" s="32"/>
    </row>
    <row r="16" s="3" customFormat="1" ht="28" customHeight="1" spans="1:9">
      <c r="A16" s="16" t="s">
        <v>74</v>
      </c>
      <c r="B16" s="32" t="s">
        <v>75</v>
      </c>
      <c r="C16" s="16" t="s">
        <v>113</v>
      </c>
      <c r="D16" s="16" t="s">
        <v>77</v>
      </c>
      <c r="E16" s="17" t="s">
        <v>114</v>
      </c>
      <c r="F16" s="20" t="s">
        <v>79</v>
      </c>
      <c r="G16" s="16" t="s">
        <v>72</v>
      </c>
      <c r="H16" s="18" t="s">
        <v>73</v>
      </c>
      <c r="I16" s="16"/>
    </row>
    <row r="17" s="3" customFormat="1" ht="28" customHeight="1" spans="1:9">
      <c r="A17" s="33"/>
      <c r="B17" s="32" t="s">
        <v>80</v>
      </c>
      <c r="C17" s="23" t="s">
        <v>115</v>
      </c>
      <c r="D17" s="23" t="s">
        <v>77</v>
      </c>
      <c r="E17" s="24" t="s">
        <v>82</v>
      </c>
      <c r="F17" s="20" t="s">
        <v>79</v>
      </c>
      <c r="G17" s="21" t="s">
        <v>72</v>
      </c>
      <c r="H17" s="34" t="s">
        <v>73</v>
      </c>
      <c r="I17" s="23"/>
    </row>
    <row r="18" s="3" customFormat="1" ht="28" customHeight="1" spans="1:9">
      <c r="A18" s="16"/>
      <c r="B18" s="19" t="s">
        <v>83</v>
      </c>
      <c r="C18" s="23" t="s">
        <v>116</v>
      </c>
      <c r="D18" s="16" t="s">
        <v>77</v>
      </c>
      <c r="E18" s="20" t="s">
        <v>85</v>
      </c>
      <c r="F18" s="20" t="s">
        <v>79</v>
      </c>
      <c r="G18" s="16" t="s">
        <v>72</v>
      </c>
      <c r="H18" s="34" t="s">
        <v>73</v>
      </c>
      <c r="I18" s="16"/>
    </row>
    <row r="19" s="3" customFormat="1" ht="28" customHeight="1" spans="1:9">
      <c r="A19" s="16" t="s">
        <v>86</v>
      </c>
      <c r="B19" s="16" t="s">
        <v>87</v>
      </c>
      <c r="C19" s="16" t="s">
        <v>88</v>
      </c>
      <c r="D19" s="16">
        <v>95</v>
      </c>
      <c r="E19" s="17" t="s">
        <v>89</v>
      </c>
      <c r="F19" s="17" t="s">
        <v>90</v>
      </c>
      <c r="G19" s="16" t="s">
        <v>28</v>
      </c>
      <c r="H19" s="18" t="s">
        <v>29</v>
      </c>
      <c r="I19" s="16"/>
    </row>
  </sheetData>
  <mergeCells count="10">
    <mergeCell ref="A1:I1"/>
    <mergeCell ref="B2:C2"/>
    <mergeCell ref="D2:E2"/>
    <mergeCell ref="G2:H2"/>
    <mergeCell ref="B3:I3"/>
    <mergeCell ref="A4:I4"/>
    <mergeCell ref="A6:A8"/>
    <mergeCell ref="A9:A15"/>
    <mergeCell ref="A16:A18"/>
    <mergeCell ref="B9:B13"/>
  </mergeCells>
  <printOptions horizontalCentered="1"/>
  <pageMargins left="0.590277777777778" right="0.590277777777778" top="0.904861111111111" bottom="0.786805555555556" header="0.393055555555556" footer="0.393055555555556"/>
  <pageSetup paperSize="9" scale="84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workbookViewId="0">
      <selection activeCell="H7" sqref="H7"/>
    </sheetView>
  </sheetViews>
  <sheetFormatPr defaultColWidth="9" defaultRowHeight="13.5"/>
  <cols>
    <col min="1" max="1" width="11.375" style="4" customWidth="1"/>
    <col min="2" max="2" width="14.125" style="4" customWidth="1"/>
    <col min="3" max="3" width="21.375" style="4" customWidth="1"/>
    <col min="4" max="4" width="10.625" style="4" customWidth="1"/>
    <col min="5" max="5" width="31.25" style="5" customWidth="1"/>
    <col min="6" max="6" width="35" style="4" customWidth="1"/>
    <col min="7" max="7" width="9.875" style="6" customWidth="1"/>
    <col min="8" max="8" width="9.875" style="7" customWidth="1"/>
    <col min="9" max="9" width="9.875" style="6" customWidth="1"/>
    <col min="10" max="10" width="9" style="4"/>
    <col min="11" max="11" width="3.5" style="4" customWidth="1"/>
    <col min="12" max="18" width="9" style="4" hidden="1" customWidth="1"/>
    <col min="19" max="16384" width="9" style="4"/>
  </cols>
  <sheetData>
    <row r="1" s="1" customFormat="1" ht="42" customHeight="1" spans="1:9">
      <c r="A1" s="8" t="s">
        <v>0</v>
      </c>
      <c r="B1" s="8"/>
      <c r="C1" s="8"/>
      <c r="D1" s="8"/>
      <c r="E1" s="9"/>
      <c r="F1" s="8"/>
      <c r="G1" s="8"/>
      <c r="H1" s="10"/>
      <c r="I1" s="8"/>
    </row>
    <row r="2" s="2" customFormat="1" ht="35" customHeight="1" spans="1:9">
      <c r="A2" s="11" t="s">
        <v>1</v>
      </c>
      <c r="B2" s="11" t="str">
        <f>关工委经费!B2</f>
        <v>通道侗族自治县老科协</v>
      </c>
      <c r="C2" s="11"/>
      <c r="D2" s="11" t="s">
        <v>3</v>
      </c>
      <c r="E2" s="12"/>
      <c r="F2" s="13" t="s">
        <v>117</v>
      </c>
      <c r="G2" s="14" t="s">
        <v>5</v>
      </c>
      <c r="H2" s="15"/>
      <c r="I2" s="36">
        <v>2</v>
      </c>
    </row>
    <row r="3" s="3" customFormat="1" ht="35" customHeight="1" spans="1:9">
      <c r="A3" s="16" t="s">
        <v>6</v>
      </c>
      <c r="B3" s="16" t="s">
        <v>118</v>
      </c>
      <c r="C3" s="16"/>
      <c r="D3" s="16"/>
      <c r="E3" s="16"/>
      <c r="F3" s="16"/>
      <c r="G3" s="16"/>
      <c r="H3" s="18"/>
      <c r="I3" s="16"/>
    </row>
    <row r="4" s="3" customFormat="1" ht="31" customHeight="1" spans="1:9">
      <c r="A4" s="38" t="s">
        <v>8</v>
      </c>
      <c r="B4" s="39"/>
      <c r="C4" s="39"/>
      <c r="D4" s="39"/>
      <c r="E4" s="39"/>
      <c r="F4" s="39"/>
      <c r="G4" s="39"/>
      <c r="H4" s="39"/>
      <c r="I4" s="41"/>
    </row>
    <row r="5" s="3" customFormat="1" ht="33" customHeight="1" spans="1:9">
      <c r="A5" s="16" t="s">
        <v>9</v>
      </c>
      <c r="B5" s="16" t="s">
        <v>10</v>
      </c>
      <c r="C5" s="16" t="s">
        <v>11</v>
      </c>
      <c r="D5" s="16" t="s">
        <v>12</v>
      </c>
      <c r="E5" s="16" t="s">
        <v>13</v>
      </c>
      <c r="F5" s="16" t="s">
        <v>14</v>
      </c>
      <c r="G5" s="16" t="s">
        <v>15</v>
      </c>
      <c r="H5" s="18" t="s">
        <v>16</v>
      </c>
      <c r="I5" s="16" t="s">
        <v>17</v>
      </c>
    </row>
    <row r="6" s="3" customFormat="1" ht="29" customHeight="1" spans="1:9">
      <c r="A6" s="16" t="s">
        <v>18</v>
      </c>
      <c r="B6" s="19" t="s">
        <v>19</v>
      </c>
      <c r="C6" s="16" t="str">
        <f>F2</f>
        <v>老年诗词书画协会经费</v>
      </c>
      <c r="D6" s="16">
        <f>I2</f>
        <v>2</v>
      </c>
      <c r="E6" s="20" t="s">
        <v>20</v>
      </c>
      <c r="F6" s="20" t="s">
        <v>93</v>
      </c>
      <c r="G6" s="21" t="s">
        <v>22</v>
      </c>
      <c r="H6" s="18" t="s">
        <v>23</v>
      </c>
      <c r="I6" s="16"/>
    </row>
    <row r="7" s="3" customFormat="1" ht="29" customHeight="1" spans="1:9">
      <c r="A7" s="16"/>
      <c r="B7" s="19" t="s">
        <v>24</v>
      </c>
      <c r="C7" s="19" t="s">
        <v>25</v>
      </c>
      <c r="D7" s="16">
        <v>0</v>
      </c>
      <c r="E7" s="22" t="s">
        <v>26</v>
      </c>
      <c r="F7" s="22" t="s">
        <v>27</v>
      </c>
      <c r="G7" s="16" t="s">
        <v>28</v>
      </c>
      <c r="H7" s="18" t="s">
        <v>29</v>
      </c>
      <c r="I7" s="32"/>
    </row>
    <row r="8" s="3" customFormat="1" ht="29" customHeight="1" spans="1:9">
      <c r="A8" s="16"/>
      <c r="B8" s="23" t="s">
        <v>30</v>
      </c>
      <c r="C8" s="23" t="s">
        <v>31</v>
      </c>
      <c r="D8" s="16">
        <v>0</v>
      </c>
      <c r="E8" s="24" t="s">
        <v>32</v>
      </c>
      <c r="F8" s="24" t="s">
        <v>33</v>
      </c>
      <c r="G8" s="16" t="s">
        <v>28</v>
      </c>
      <c r="H8" s="18" t="s">
        <v>29</v>
      </c>
      <c r="I8" s="32"/>
    </row>
    <row r="9" s="3" customFormat="1" ht="29" customHeight="1" spans="1:9">
      <c r="A9" s="25" t="s">
        <v>34</v>
      </c>
      <c r="B9" s="19" t="s">
        <v>35</v>
      </c>
      <c r="C9" s="40" t="s">
        <v>119</v>
      </c>
      <c r="D9" s="16">
        <v>2</v>
      </c>
      <c r="E9" s="20" t="s">
        <v>120</v>
      </c>
      <c r="F9" s="27" t="s">
        <v>121</v>
      </c>
      <c r="G9" s="28" t="s">
        <v>61</v>
      </c>
      <c r="H9" s="18" t="s">
        <v>29</v>
      </c>
      <c r="I9" s="16"/>
    </row>
    <row r="10" s="3" customFormat="1" ht="29" customHeight="1" spans="1:9">
      <c r="A10" s="29"/>
      <c r="B10" s="30"/>
      <c r="C10" s="40" t="s">
        <v>122</v>
      </c>
      <c r="D10" s="16">
        <v>2</v>
      </c>
      <c r="E10" s="20" t="s">
        <v>123</v>
      </c>
      <c r="F10" s="27" t="s">
        <v>60</v>
      </c>
      <c r="G10" s="28" t="s">
        <v>61</v>
      </c>
      <c r="H10" s="18" t="s">
        <v>29</v>
      </c>
      <c r="I10" s="16"/>
    </row>
    <row r="11" s="3" customFormat="1" ht="29" customHeight="1" spans="1:9">
      <c r="A11" s="29"/>
      <c r="B11" s="30"/>
      <c r="C11" s="25" t="s">
        <v>124</v>
      </c>
      <c r="D11" s="16">
        <v>4</v>
      </c>
      <c r="E11" s="26" t="s">
        <v>125</v>
      </c>
      <c r="F11" s="27" t="s">
        <v>126</v>
      </c>
      <c r="G11" s="28" t="s">
        <v>39</v>
      </c>
      <c r="H11" s="18" t="s">
        <v>29</v>
      </c>
      <c r="I11" s="16"/>
    </row>
    <row r="12" s="3" customFormat="1" ht="29" customHeight="1" spans="1:9">
      <c r="A12" s="29"/>
      <c r="B12" s="19" t="s">
        <v>63</v>
      </c>
      <c r="C12" s="16" t="s">
        <v>127</v>
      </c>
      <c r="D12" s="16">
        <v>100</v>
      </c>
      <c r="E12" s="26" t="s">
        <v>65</v>
      </c>
      <c r="F12" s="24" t="s">
        <v>108</v>
      </c>
      <c r="G12" s="28" t="s">
        <v>28</v>
      </c>
      <c r="H12" s="28" t="s">
        <v>62</v>
      </c>
      <c r="I12" s="16"/>
    </row>
    <row r="13" s="3" customFormat="1" ht="29" customHeight="1" spans="1:9">
      <c r="A13" s="31"/>
      <c r="B13" s="19" t="s">
        <v>67</v>
      </c>
      <c r="C13" s="32" t="s">
        <v>68</v>
      </c>
      <c r="D13" s="32" t="s">
        <v>69</v>
      </c>
      <c r="E13" s="20" t="s">
        <v>70</v>
      </c>
      <c r="F13" s="22" t="s">
        <v>128</v>
      </c>
      <c r="G13" s="16" t="s">
        <v>72</v>
      </c>
      <c r="H13" s="18" t="s">
        <v>73</v>
      </c>
      <c r="I13" s="32"/>
    </row>
    <row r="14" s="3" customFormat="1" ht="29" customHeight="1" spans="1:9">
      <c r="A14" s="16" t="s">
        <v>74</v>
      </c>
      <c r="B14" s="32" t="s">
        <v>75</v>
      </c>
      <c r="C14" s="16" t="s">
        <v>76</v>
      </c>
      <c r="D14" s="16" t="s">
        <v>77</v>
      </c>
      <c r="E14" s="17" t="s">
        <v>114</v>
      </c>
      <c r="F14" s="20" t="s">
        <v>79</v>
      </c>
      <c r="G14" s="16" t="s">
        <v>72</v>
      </c>
      <c r="H14" s="18" t="s">
        <v>73</v>
      </c>
      <c r="I14" s="16"/>
    </row>
    <row r="15" s="3" customFormat="1" ht="29" customHeight="1" spans="1:9">
      <c r="A15" s="33"/>
      <c r="B15" s="32" t="s">
        <v>80</v>
      </c>
      <c r="C15" s="23" t="s">
        <v>129</v>
      </c>
      <c r="D15" s="23" t="s">
        <v>77</v>
      </c>
      <c r="E15" s="24" t="s">
        <v>82</v>
      </c>
      <c r="F15" s="20" t="s">
        <v>79</v>
      </c>
      <c r="G15" s="21" t="s">
        <v>72</v>
      </c>
      <c r="H15" s="34" t="s">
        <v>73</v>
      </c>
      <c r="I15" s="23"/>
    </row>
    <row r="16" s="3" customFormat="1" ht="29" customHeight="1" spans="1:9">
      <c r="A16" s="16"/>
      <c r="B16" s="19" t="s">
        <v>83</v>
      </c>
      <c r="C16" s="23" t="s">
        <v>130</v>
      </c>
      <c r="D16" s="23" t="s">
        <v>77</v>
      </c>
      <c r="E16" s="20" t="s">
        <v>85</v>
      </c>
      <c r="F16" s="20" t="s">
        <v>79</v>
      </c>
      <c r="G16" s="16" t="s">
        <v>72</v>
      </c>
      <c r="H16" s="34" t="s">
        <v>73</v>
      </c>
      <c r="I16" s="16"/>
    </row>
    <row r="17" s="3" customFormat="1" ht="29" customHeight="1" spans="1:9">
      <c r="A17" s="16" t="s">
        <v>86</v>
      </c>
      <c r="B17" s="16" t="s">
        <v>87</v>
      </c>
      <c r="C17" s="16" t="s">
        <v>88</v>
      </c>
      <c r="D17" s="35">
        <v>95</v>
      </c>
      <c r="E17" s="17" t="s">
        <v>89</v>
      </c>
      <c r="F17" s="24" t="s">
        <v>90</v>
      </c>
      <c r="G17" s="28" t="s">
        <v>28</v>
      </c>
      <c r="H17" s="28" t="s">
        <v>29</v>
      </c>
      <c r="I17" s="16"/>
    </row>
  </sheetData>
  <mergeCells count="10">
    <mergeCell ref="A1:I1"/>
    <mergeCell ref="B2:C2"/>
    <mergeCell ref="D2:E2"/>
    <mergeCell ref="G2:H2"/>
    <mergeCell ref="B3:I3"/>
    <mergeCell ref="A4:I4"/>
    <mergeCell ref="A6:A8"/>
    <mergeCell ref="A9:A13"/>
    <mergeCell ref="A14:A16"/>
    <mergeCell ref="B9:B11"/>
  </mergeCells>
  <printOptions horizontalCentered="1"/>
  <pageMargins left="0.590277777777778" right="0.590277777777778" top="0.904861111111111" bottom="0.786805555555556" header="0.393055555555556" footer="0.393055555555556"/>
  <pageSetup paperSize="9" scale="8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opLeftCell="A3" workbookViewId="0">
      <selection activeCell="I9" sqref="I9"/>
    </sheetView>
  </sheetViews>
  <sheetFormatPr defaultColWidth="9" defaultRowHeight="13.5"/>
  <cols>
    <col min="1" max="1" width="12.1083333333333" style="4" customWidth="1"/>
    <col min="2" max="2" width="15.25" style="4" customWidth="1"/>
    <col min="3" max="3" width="19" style="4" customWidth="1"/>
    <col min="4" max="4" width="10" style="4" customWidth="1"/>
    <col min="5" max="5" width="28.5" style="5" customWidth="1"/>
    <col min="6" max="6" width="35.375" style="4" customWidth="1"/>
    <col min="7" max="7" width="9.625" style="6" customWidth="1"/>
    <col min="8" max="8" width="9.75" style="7" customWidth="1"/>
    <col min="9" max="9" width="8.75" style="4" customWidth="1"/>
    <col min="10" max="10" width="9" style="4"/>
    <col min="11" max="11" width="3.5" style="4" customWidth="1"/>
    <col min="12" max="18" width="9" style="4" hidden="1" customWidth="1"/>
    <col min="19" max="16384" width="9" style="4"/>
  </cols>
  <sheetData>
    <row r="1" s="1" customFormat="1" ht="35" customHeight="1" spans="1:9">
      <c r="A1" s="8" t="s">
        <v>131</v>
      </c>
      <c r="B1" s="8"/>
      <c r="C1" s="8"/>
      <c r="D1" s="8"/>
      <c r="E1" s="9"/>
      <c r="F1" s="8"/>
      <c r="G1" s="8"/>
      <c r="H1" s="10"/>
      <c r="I1" s="8"/>
    </row>
    <row r="2" s="2" customFormat="1" ht="35" customHeight="1" spans="1:9">
      <c r="A2" s="11" t="s">
        <v>1</v>
      </c>
      <c r="B2" s="11" t="str">
        <f>关工委经费!B2</f>
        <v>通道侗族自治县老科协</v>
      </c>
      <c r="C2" s="11"/>
      <c r="D2" s="11" t="s">
        <v>3</v>
      </c>
      <c r="E2" s="12"/>
      <c r="F2" s="13" t="s">
        <v>132</v>
      </c>
      <c r="G2" s="14" t="s">
        <v>5</v>
      </c>
      <c r="H2" s="15"/>
      <c r="I2" s="36">
        <v>18</v>
      </c>
    </row>
    <row r="3" s="3" customFormat="1" ht="35" customHeight="1" spans="1:9">
      <c r="A3" s="16" t="s">
        <v>6</v>
      </c>
      <c r="B3" s="16" t="s">
        <v>133</v>
      </c>
      <c r="C3" s="16"/>
      <c r="D3" s="16"/>
      <c r="E3" s="17"/>
      <c r="F3" s="16"/>
      <c r="G3" s="16"/>
      <c r="H3" s="18"/>
      <c r="I3" s="16"/>
    </row>
    <row r="4" s="3" customFormat="1" ht="29" customHeight="1" spans="1:9">
      <c r="A4" s="16" t="s">
        <v>8</v>
      </c>
      <c r="B4" s="16"/>
      <c r="C4" s="16"/>
      <c r="D4" s="16"/>
      <c r="E4" s="17"/>
      <c r="F4" s="16"/>
      <c r="G4" s="16"/>
      <c r="H4" s="18"/>
      <c r="I4" s="37"/>
    </row>
    <row r="5" s="3" customFormat="1" ht="27" customHeight="1" spans="1:9">
      <c r="A5" s="16" t="s">
        <v>9</v>
      </c>
      <c r="B5" s="16" t="s">
        <v>10</v>
      </c>
      <c r="C5" s="16" t="s">
        <v>11</v>
      </c>
      <c r="D5" s="16" t="s">
        <v>12</v>
      </c>
      <c r="E5" s="16" t="s">
        <v>13</v>
      </c>
      <c r="F5" s="16" t="s">
        <v>14</v>
      </c>
      <c r="G5" s="16" t="s">
        <v>15</v>
      </c>
      <c r="H5" s="18" t="s">
        <v>16</v>
      </c>
      <c r="I5" s="16" t="s">
        <v>17</v>
      </c>
    </row>
    <row r="6" s="3" customFormat="1" ht="28" customHeight="1" spans="1:9">
      <c r="A6" s="16" t="s">
        <v>18</v>
      </c>
      <c r="B6" s="19" t="s">
        <v>19</v>
      </c>
      <c r="C6" s="16" t="s">
        <v>134</v>
      </c>
      <c r="D6" s="16">
        <f>I2</f>
        <v>18</v>
      </c>
      <c r="E6" s="20" t="s">
        <v>20</v>
      </c>
      <c r="F6" s="20" t="s">
        <v>93</v>
      </c>
      <c r="G6" s="21" t="s">
        <v>22</v>
      </c>
      <c r="H6" s="18" t="s">
        <v>23</v>
      </c>
      <c r="I6" s="16"/>
    </row>
    <row r="7" s="3" customFormat="1" ht="28" customHeight="1" spans="1:9">
      <c r="A7" s="16"/>
      <c r="B7" s="19" t="s">
        <v>24</v>
      </c>
      <c r="C7" s="19" t="s">
        <v>25</v>
      </c>
      <c r="D7" s="16">
        <v>0</v>
      </c>
      <c r="E7" s="22" t="s">
        <v>26</v>
      </c>
      <c r="F7" s="22" t="s">
        <v>27</v>
      </c>
      <c r="G7" s="16" t="s">
        <v>28</v>
      </c>
      <c r="H7" s="18" t="s">
        <v>29</v>
      </c>
      <c r="I7" s="20"/>
    </row>
    <row r="8" s="3" customFormat="1" ht="28" customHeight="1" spans="1:9">
      <c r="A8" s="16"/>
      <c r="B8" s="23" t="s">
        <v>30</v>
      </c>
      <c r="C8" s="23" t="s">
        <v>31</v>
      </c>
      <c r="D8" s="16">
        <v>0</v>
      </c>
      <c r="E8" s="24" t="s">
        <v>32</v>
      </c>
      <c r="F8" s="24" t="s">
        <v>33</v>
      </c>
      <c r="G8" s="16" t="s">
        <v>28</v>
      </c>
      <c r="H8" s="18" t="s">
        <v>29</v>
      </c>
      <c r="I8" s="20"/>
    </row>
    <row r="9" s="3" customFormat="1" ht="28" customHeight="1" spans="1:9">
      <c r="A9" s="25" t="s">
        <v>34</v>
      </c>
      <c r="B9" s="19" t="s">
        <v>35</v>
      </c>
      <c r="C9" s="16" t="s">
        <v>135</v>
      </c>
      <c r="D9" s="16">
        <v>1</v>
      </c>
      <c r="E9" s="26" t="s">
        <v>136</v>
      </c>
      <c r="F9" s="27" t="s">
        <v>44</v>
      </c>
      <c r="G9" s="28" t="s">
        <v>137</v>
      </c>
      <c r="H9" s="18" t="s">
        <v>29</v>
      </c>
      <c r="I9" s="16"/>
    </row>
    <row r="10" s="3" customFormat="1" ht="28" customHeight="1" spans="1:9">
      <c r="A10" s="29"/>
      <c r="B10" s="30"/>
      <c r="C10" s="16" t="s">
        <v>138</v>
      </c>
      <c r="D10" s="16">
        <v>10</v>
      </c>
      <c r="E10" s="26" t="s">
        <v>139</v>
      </c>
      <c r="F10" s="27" t="s">
        <v>140</v>
      </c>
      <c r="G10" s="28" t="s">
        <v>141</v>
      </c>
      <c r="H10" s="18" t="s">
        <v>29</v>
      </c>
      <c r="I10" s="16"/>
    </row>
    <row r="11" s="3" customFormat="1" ht="28" customHeight="1" spans="1:9">
      <c r="A11" s="29"/>
      <c r="B11" s="30"/>
      <c r="C11" s="16" t="s">
        <v>142</v>
      </c>
      <c r="D11" s="16">
        <v>5</v>
      </c>
      <c r="E11" s="26" t="s">
        <v>143</v>
      </c>
      <c r="F11" s="27" t="s">
        <v>38</v>
      </c>
      <c r="G11" s="28" t="s">
        <v>39</v>
      </c>
      <c r="H11" s="18" t="s">
        <v>29</v>
      </c>
      <c r="I11" s="16"/>
    </row>
    <row r="12" s="3" customFormat="1" ht="28" customHeight="1" spans="1:9">
      <c r="A12" s="29"/>
      <c r="B12" s="30"/>
      <c r="C12" s="16" t="s">
        <v>144</v>
      </c>
      <c r="D12" s="16">
        <v>1</v>
      </c>
      <c r="E12" s="26" t="s">
        <v>145</v>
      </c>
      <c r="F12" s="27" t="s">
        <v>44</v>
      </c>
      <c r="G12" s="28" t="s">
        <v>141</v>
      </c>
      <c r="H12" s="18" t="s">
        <v>29</v>
      </c>
      <c r="I12" s="16"/>
    </row>
    <row r="13" s="3" customFormat="1" ht="28" customHeight="1" spans="1:9">
      <c r="A13" s="29"/>
      <c r="B13" s="30"/>
      <c r="C13" s="16" t="s">
        <v>146</v>
      </c>
      <c r="D13" s="16">
        <v>2</v>
      </c>
      <c r="E13" s="26" t="s">
        <v>147</v>
      </c>
      <c r="F13" s="27" t="s">
        <v>148</v>
      </c>
      <c r="G13" s="28" t="s">
        <v>141</v>
      </c>
      <c r="H13" s="18" t="s">
        <v>29</v>
      </c>
      <c r="I13" s="16"/>
    </row>
    <row r="14" s="3" customFormat="1" ht="28" customHeight="1" spans="1:9">
      <c r="A14" s="29"/>
      <c r="B14" s="19" t="s">
        <v>63</v>
      </c>
      <c r="C14" s="16" t="s">
        <v>127</v>
      </c>
      <c r="D14" s="16">
        <v>100</v>
      </c>
      <c r="E14" s="26" t="s">
        <v>65</v>
      </c>
      <c r="F14" s="24" t="s">
        <v>108</v>
      </c>
      <c r="G14" s="28" t="s">
        <v>28</v>
      </c>
      <c r="H14" s="28" t="s">
        <v>62</v>
      </c>
      <c r="I14" s="16"/>
    </row>
    <row r="15" s="3" customFormat="1" ht="28" customHeight="1" spans="1:9">
      <c r="A15" s="31"/>
      <c r="B15" s="19" t="s">
        <v>67</v>
      </c>
      <c r="C15" s="32" t="s">
        <v>68</v>
      </c>
      <c r="D15" s="32" t="s">
        <v>149</v>
      </c>
      <c r="E15" s="20" t="s">
        <v>70</v>
      </c>
      <c r="F15" s="22" t="s">
        <v>128</v>
      </c>
      <c r="G15" s="16" t="s">
        <v>72</v>
      </c>
      <c r="H15" s="18" t="s">
        <v>73</v>
      </c>
      <c r="I15" s="20"/>
    </row>
    <row r="16" s="3" customFormat="1" ht="28" customHeight="1" spans="1:9">
      <c r="A16" s="16" t="s">
        <v>74</v>
      </c>
      <c r="B16" s="32" t="s">
        <v>75</v>
      </c>
      <c r="C16" s="16" t="s">
        <v>76</v>
      </c>
      <c r="D16" s="16" t="s">
        <v>77</v>
      </c>
      <c r="E16" s="17" t="s">
        <v>114</v>
      </c>
      <c r="F16" s="20" t="s">
        <v>79</v>
      </c>
      <c r="G16" s="16" t="s">
        <v>72</v>
      </c>
      <c r="H16" s="18" t="s">
        <v>73</v>
      </c>
      <c r="I16" s="16"/>
    </row>
    <row r="17" s="3" customFormat="1" ht="28" customHeight="1" spans="1:9">
      <c r="A17" s="33"/>
      <c r="B17" s="32" t="s">
        <v>80</v>
      </c>
      <c r="C17" s="16" t="s">
        <v>150</v>
      </c>
      <c r="D17" s="23" t="s">
        <v>77</v>
      </c>
      <c r="E17" s="24" t="s">
        <v>82</v>
      </c>
      <c r="F17" s="20" t="s">
        <v>79</v>
      </c>
      <c r="G17" s="21" t="s">
        <v>72</v>
      </c>
      <c r="H17" s="34" t="s">
        <v>73</v>
      </c>
      <c r="I17" s="23"/>
    </row>
    <row r="18" s="3" customFormat="1" ht="28" customHeight="1" spans="1:9">
      <c r="A18" s="16"/>
      <c r="B18" s="19" t="s">
        <v>83</v>
      </c>
      <c r="C18" s="23" t="s">
        <v>151</v>
      </c>
      <c r="D18" s="23" t="s">
        <v>77</v>
      </c>
      <c r="E18" s="20" t="s">
        <v>85</v>
      </c>
      <c r="F18" s="20" t="s">
        <v>79</v>
      </c>
      <c r="G18" s="16" t="s">
        <v>72</v>
      </c>
      <c r="H18" s="34" t="s">
        <v>73</v>
      </c>
      <c r="I18" s="16"/>
    </row>
    <row r="19" s="3" customFormat="1" ht="28" customHeight="1" spans="1:9">
      <c r="A19" s="16" t="s">
        <v>152</v>
      </c>
      <c r="B19" s="16" t="s">
        <v>87</v>
      </c>
      <c r="C19" s="16" t="s">
        <v>88</v>
      </c>
      <c r="D19" s="35">
        <v>95</v>
      </c>
      <c r="E19" s="17" t="s">
        <v>89</v>
      </c>
      <c r="F19" s="24" t="s">
        <v>90</v>
      </c>
      <c r="G19" s="28" t="s">
        <v>28</v>
      </c>
      <c r="H19" s="28" t="s">
        <v>29</v>
      </c>
      <c r="I19" s="16"/>
    </row>
  </sheetData>
  <mergeCells count="10">
    <mergeCell ref="A1:I1"/>
    <mergeCell ref="B2:C2"/>
    <mergeCell ref="D2:E2"/>
    <mergeCell ref="G2:H2"/>
    <mergeCell ref="B3:I3"/>
    <mergeCell ref="A4:H4"/>
    <mergeCell ref="A6:A8"/>
    <mergeCell ref="A9:A15"/>
    <mergeCell ref="A16:A18"/>
    <mergeCell ref="B9:B13"/>
  </mergeCells>
  <printOptions horizontalCentered="1"/>
  <pageMargins left="0.590277777777778" right="0.590277777777778" top="0.904861111111111" bottom="0.786805555555556" header="0.393055555555556" footer="0.393055555555556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关工委经费</vt:lpstr>
      <vt:lpstr>老年大学经费</vt:lpstr>
      <vt:lpstr>老年诗词书画协会经费</vt:lpstr>
      <vt:lpstr>老科协协老组织工作经费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奇妙</cp:lastModifiedBy>
  <dcterms:created xsi:type="dcterms:W3CDTF">2023-05-12T11:15:00Z</dcterms:created>
  <dcterms:modified xsi:type="dcterms:W3CDTF">2025-05-12T08:57:45Z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2A09834DC24247D696D1AB441604D8F3_13</vt:lpwstr>
  </property>
  <property fmtid="{D5CDD505-2E9C-101B-9397-08002B2CF9AE}" pid="4" name="KSOReadingLayout">
    <vt:bool>true</vt:bool>
  </property>
</Properties>
</file>