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firstSheet="22" activeTab="29"/>
  </bookViews>
  <sheets>
    <sheet name="整体支出绩效目标表" sheetId="2" r:id="rId1"/>
    <sheet name="1.学位租赁费" sheetId="3" r:id="rId2"/>
    <sheet name="2.教育教学保障项目经费" sheetId="6" r:id="rId3"/>
    <sheet name="3.教育教学质量综合评价奖励经费" sheetId="7" r:id="rId4"/>
    <sheet name="4.2025年高考高二高一学考组考经费（本级）" sheetId="13" r:id="rId5"/>
    <sheet name="5.2025年高考高二高一学考组考经费（上级）" sheetId="14" r:id="rId6"/>
    <sheet name="6.2025年初中学考组考经费" sheetId="15" r:id="rId7"/>
    <sheet name="7.我的韶山行" sheetId="16" r:id="rId8"/>
    <sheet name="8.我的安江行 " sheetId="17" r:id="rId9"/>
    <sheet name="9.教职工继续教育经费" sheetId="8" r:id="rId10"/>
    <sheet name="10.民办和代课教师生活困难补助" sheetId="9" r:id="rId11"/>
    <sheet name="11校车学生乘用车服务经费（本级）" sheetId="10" r:id="rId12"/>
    <sheet name="12.校车学生乘用车服务经费（上级）" sheetId="12" r:id="rId13"/>
    <sheet name="13.校园保安工资及社保" sheetId="11" r:id="rId14"/>
    <sheet name="14城乡义务教育保障机制－家庭经济困难学生生活补助" sheetId="18" r:id="rId15"/>
    <sheet name="15.城乡义务教育保障机制－校舍安全保障" sheetId="19" r:id="rId16"/>
    <sheet name="16.普通高中资助-家庭经济困难学生国家助学金" sheetId="20" r:id="rId17"/>
    <sheet name="17.普通高中资助-免除家庭经济困难学生学杂费" sheetId="21" r:id="rId18"/>
    <sheet name="18.普通高中资助-免除家庭经济困难学生教科书费" sheetId="22" r:id="rId19"/>
    <sheet name="19.中职教育学生资助-家庭经济困难学生国家助学金" sheetId="23" r:id="rId20"/>
    <sheet name="20.中职教育学生资助-农村、涉农专业和家庭经济困难学生免学费" sheetId="24" r:id="rId21"/>
    <sheet name="21.中职教育学生资助-国家奖学金" sheetId="25" r:id="rId22"/>
    <sheet name="22.学前教育入园补助" sheetId="26" r:id="rId23"/>
    <sheet name="23.义务教育学生营养改善计划" sheetId="27" r:id="rId24"/>
    <sheet name="24.教育助学资金" sheetId="28" r:id="rId25"/>
    <sheet name="25.教师体检(乡镇学校)" sheetId="29" r:id="rId26"/>
    <sheet name="26.顶岗实习生生活费" sheetId="30" r:id="rId27"/>
    <sheet name="27.营改校食堂生物颗粒柴灶" sheetId="31" r:id="rId28"/>
    <sheet name="28.营改校食堂备餐间" sheetId="32" r:id="rId29"/>
    <sheet name="29.营改校食堂衣帽间" sheetId="33" r:id="rId30"/>
  </sheets>
  <definedNames>
    <definedName name="_xlnm.Print_Titles" localSheetId="0">整体支出绩效目标表!$8:$8</definedName>
    <definedName name="_xlnm.Print_Titles" localSheetId="2">'2.教育教学保障项目经费'!$5:$5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<sst xmlns="http://schemas.openxmlformats.org/spreadsheetml/2006/main" count="2959" uniqueCount="464">
  <si>
    <t>整体绩效目标申报表</t>
  </si>
  <si>
    <t>部门单位名称</t>
  </si>
  <si>
    <t>通道县侗族自治县教育局</t>
  </si>
  <si>
    <t>部门（单位）职责</t>
  </si>
  <si>
    <t>1、贯彻执行党和国家的教育方针、教育政策、教育法律和法规，贯彻执行上级教育行政部门的各项规章制度,牵头拟定全县教育事业发展规划、政策、措施；管理、指导全县的教育工作。2、在政府和财政的支持下，争取资金改善办学条件，为全县师生的学习和工作提供优美和谐的环境。3、负责统筹全县教育事业发展，协调管理各类学校和教育事业单位。负责实施教育体制改革；指导、协调全县学校布局结构调整、课程设计及教育科研工作；负责教育统计、信息化建设工作。4、统筹管理、协调全县民办教育。5、指导全县各级各类学校的思想政治、德育、体卫和国防教育等工作。统筹指导、协调各类继续教育工作。6、负责推进全县义务教育均衡发展和促进教育公平。7、承办县委、县政府交办的其他事项。</t>
  </si>
  <si>
    <t>年度总体目标</t>
  </si>
  <si>
    <t>目标1：统筹全县教育事业发展，协调全县学校布局结构调整、负责推进全县义务教育均衡发展和促进教育公平。统筹管理和协调全县民办教育。全面完成教育攻坚任务，努力改善办学条件。
目标2：指导全县各级各类学校的思想政治、德育、体卫、艺术教育和国防教育等工作。指导统筹各类继续教育工作。不断提高教育质量，确保教育质量继续稳中有进。
目标3：保障校园安全。</t>
  </si>
  <si>
    <t>预算情况</t>
  </si>
  <si>
    <t>部门预算总额（万元）</t>
  </si>
  <si>
    <t>（1）基本支出</t>
  </si>
  <si>
    <t>（2）项目支出</t>
  </si>
  <si>
    <t xml:space="preserve">
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</si>
  <si>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</si>
  <si>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</si>
  <si>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</si>
  <si>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</si>
  <si>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</si>
  <si>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</si>
  <si>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</si>
  <si>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</si>
  <si>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</si>
  <si>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</si>
  <si>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</si>
  <si>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</si>
  <si>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</si>
  <si>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</si>
  <si>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</si>
  <si>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</si>
  <si>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</si>
  <si>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</si>
  <si>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</si>
  <si>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</si>
  <si>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</si>
  <si>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</si>
  <si>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</si>
  <si>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</si>
  <si>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</si>
  <si>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</si>
  <si>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</si>
  <si>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</si>
  <si>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校园保安人员</t>
  </si>
  <si>
    <t>人</t>
  </si>
  <si>
    <t>考核组织全县中小学校校园保安服务人数。</t>
  </si>
  <si>
    <t>校园保安人员控制在118人以内，得3分，否则酌情扣分。</t>
  </si>
  <si>
    <t>享受教师工资福利
待遇人数</t>
  </si>
  <si>
    <t>=</t>
  </si>
  <si>
    <t>82</t>
  </si>
  <si>
    <t>考核保障教师工资福利待遇人数。</t>
  </si>
  <si>
    <t>按计划完成计3分，每减少1%扣0.3分，扣完为止。</t>
  </si>
  <si>
    <t>参加教师业务培
训学习人数</t>
  </si>
  <si>
    <t>考核开展教师业务培训学习人次。</t>
  </si>
  <si>
    <t>开展教师业务
培训学习次数</t>
  </si>
  <si>
    <t>次</t>
  </si>
  <si>
    <t>考核开展教师业务培训学习次数情况</t>
  </si>
  <si>
    <t>按计划完成计3分，每减少1次扣0.15分，扣完为止。</t>
  </si>
  <si>
    <t>校车数量</t>
  </si>
  <si>
    <t>辆</t>
  </si>
  <si>
    <t>考核接送学生校车数量情况</t>
  </si>
  <si>
    <t>原民办代课教师</t>
  </si>
  <si>
    <t>考核顶岗实习人数。</t>
  </si>
  <si>
    <t>原民办代课教师控制在1245人以内，得3分，否则酌情扣分。</t>
  </si>
  <si>
    <t>质量指标</t>
  </si>
  <si>
    <t>有效开展全县
教育教学指导</t>
  </si>
  <si>
    <t>100</t>
  </si>
  <si>
    <t>考核开展全县教育教学指导情况。</t>
  </si>
  <si>
    <t>按计划完成计3分，每下降1%扣0.3分，扣完为止。</t>
  </si>
  <si>
    <t>完成创文巩卫工作</t>
  </si>
  <si>
    <t>定性</t>
  </si>
  <si>
    <t>优秀</t>
  </si>
  <si>
    <t>等级</t>
  </si>
  <si>
    <t>考核创文巩卫工作完成情况。</t>
  </si>
  <si>
    <t>文巩卫工作等级优秀得3分，否则酌情扣分。</t>
  </si>
  <si>
    <t>时效指标</t>
  </si>
  <si>
    <t>及时缴纳社会
保障缴费</t>
  </si>
  <si>
    <t>考核缴纳社会保障缴费情况。</t>
  </si>
  <si>
    <t>及时支付教育教学
保障经费</t>
  </si>
  <si>
    <t>95</t>
  </si>
  <si>
    <t>考核完成教育教学保障经费支付情况。</t>
  </si>
  <si>
    <t>效益指标
(30分)</t>
  </si>
  <si>
    <t>经济效益指标</t>
  </si>
  <si>
    <t>充分发挥资金
使用效益</t>
  </si>
  <si>
    <t>效果明显</t>
  </si>
  <si>
    <t>无</t>
  </si>
  <si>
    <t>考核工作实施对经济发展所带来的直接或间接影响情况。</t>
  </si>
  <si>
    <t>效果明显得10分，效果一般得5分，否则不得分。</t>
  </si>
  <si>
    <t>社会效益指标</t>
  </si>
  <si>
    <t>群众满意，社会
反响好</t>
  </si>
  <si>
    <t>考核工作实施对社会发展所带来的直接或间接影响情况。</t>
  </si>
  <si>
    <t>生态效益指标</t>
  </si>
  <si>
    <t>控制污染，打造
绿色环保教育</t>
  </si>
  <si>
    <t>考核工作实施对生态环境所带来的直接或间接影响情况。</t>
  </si>
  <si>
    <t>效果明显得5分，效果一般得2分，否则不得分。</t>
  </si>
  <si>
    <t>可持续影响
指标</t>
  </si>
  <si>
    <t>提升教育教
学质量</t>
  </si>
  <si>
    <t>考核工作实施对可持续发展所带来的直接或间接影响情况。</t>
  </si>
  <si>
    <t>满意度指标
(10分）</t>
  </si>
  <si>
    <t>服务对象
满意度
指标</t>
  </si>
  <si>
    <t>家长满意度</t>
  </si>
  <si>
    <t>主要考察部门整体工作开展情况，满意度是否达到年初目标。</t>
  </si>
  <si>
    <t>满意度达95%得5分，每下降1%，扣0.5分，扣完为止。</t>
  </si>
  <si>
    <t>师生满意度</t>
  </si>
  <si>
    <t>项目支出绩效目标表</t>
  </si>
  <si>
    <t>部门（单位）    名称 (盖章）</t>
  </si>
  <si>
    <t>项目名称</t>
  </si>
  <si>
    <t>思源卓煌校区学位租赁费</t>
  </si>
  <si>
    <t>预算金额（万元）</t>
  </si>
  <si>
    <t>项目支出       绩效目标</t>
  </si>
  <si>
    <t>确保五中教学硬件设施</t>
  </si>
  <si>
    <t>绩效指标</t>
  </si>
  <si>
    <t>指标值内容</t>
  </si>
  <si>
    <t>评（扣）分标准</t>
  </si>
  <si>
    <t>度量单位</t>
  </si>
  <si>
    <t>思源卓煌校区学位
租赁费</t>
  </si>
  <si>
    <t>考核思源卓煌校区学位租赁费的控制情况</t>
  </si>
  <si>
    <t>项目成本控制在总成本范围内，得10分，每超出10%，扣5分，扣完为止。</t>
  </si>
  <si>
    <t>生态环境成本
节约率</t>
  </si>
  <si>
    <t>生态环境成本节约率＝(计划成本-实际成本) /计划成本×100%。</t>
  </si>
  <si>
    <t>产出指标
（30分）</t>
  </si>
  <si>
    <t>五中初中部学生</t>
  </si>
  <si>
    <t>考核项目完成数量。</t>
  </si>
  <si>
    <t>项目按计划完成得5分，每下降1%扣0.5分，扣完为止。</t>
  </si>
  <si>
    <t>＝</t>
  </si>
  <si>
    <t>五中初中部班级</t>
  </si>
  <si>
    <t>项目按计划完成得5分，每减少1个扣1.5分，扣完为止。</t>
  </si>
  <si>
    <t>个</t>
  </si>
  <si>
    <t>确保教学顺利完成</t>
  </si>
  <si>
    <t>按时完成</t>
  </si>
  <si>
    <t>考核三省坡杂志文字正确率。</t>
  </si>
  <si>
    <t>项目按计划完成得10分，否则酌情扣分。</t>
  </si>
  <si>
    <t>项目完成日期</t>
  </si>
  <si>
    <t>2025年12月
31日之前完成</t>
  </si>
  <si>
    <t>考核项目时效性。</t>
  </si>
  <si>
    <t>项目均在2025年12月31日前完成，得10分，否则酌情扣分。</t>
  </si>
  <si>
    <t>效益指标
（30分）</t>
  </si>
  <si>
    <t>促进经济发展</t>
  </si>
  <si>
    <t>考核项目实施对经济发展所带来的直接或间接影响情况。</t>
  </si>
  <si>
    <t>效果明显得10分，效果一般5分，否则不得分。</t>
  </si>
  <si>
    <t>满足五中学位</t>
  </si>
  <si>
    <t>考核项目实施对社会发展所带来的直接或间接影响情况。</t>
  </si>
  <si>
    <t>改善生态环境</t>
  </si>
  <si>
    <t>考核项目实施对生态环境所带来的直接或间接影响情况。</t>
  </si>
  <si>
    <t>效果明显得5分，效果一般2分，否则不得分。</t>
  </si>
  <si>
    <t>考核项目实施对可持续发展所带来的直接或间接影响情况。</t>
  </si>
  <si>
    <t>满意度指标
（10分）</t>
  </si>
  <si>
    <t>服务对象
满意度指标</t>
  </si>
  <si>
    <t>考核家长满意度情况。</t>
  </si>
  <si>
    <t>满意度达98%得10分，每下降1%，扣0.5分，扣完为止。</t>
  </si>
  <si>
    <t>教育教学保障项目经费</t>
  </si>
  <si>
    <t>2025年度教育督导工作经费、督学责任区及学校目标和管理考核、全县义务教育质量监测购买服务、有效防范学生防溺水、校外综合治理、学校及周边治安综合治理专项工作经费</t>
  </si>
  <si>
    <t>考核项目成本控制情况。</t>
  </si>
  <si>
    <t>督学责任区数</t>
  </si>
  <si>
    <t>考核督学责任区数情况</t>
  </si>
  <si>
    <t>按计划完成得2分，否则按实际值/计划值*指标分值计分。</t>
  </si>
  <si>
    <t>督学巡查次数</t>
  </si>
  <si>
    <t>考核督学巡查次数情况</t>
  </si>
  <si>
    <t>义务教育质量监测次数</t>
  </si>
  <si>
    <t>考核义务教育质量监测次数情况</t>
  </si>
  <si>
    <t>治安综合治理专项
行动次数</t>
  </si>
  <si>
    <t>考核治安综合治理专项行动次数情况</t>
  </si>
  <si>
    <t>防溺水宣传活动次数</t>
  </si>
  <si>
    <t>考核防溺水宣传活动次数情况</t>
  </si>
  <si>
    <t>全县乡镇各中小学校</t>
  </si>
  <si>
    <t>考核全县乡镇各中小学校情况</t>
  </si>
  <si>
    <t>所</t>
  </si>
  <si>
    <t>全县乡镇各中小学生</t>
  </si>
  <si>
    <t>考核全县乡镇各中小学生情况</t>
  </si>
  <si>
    <t>督学巡查发现问题的
整改率</t>
  </si>
  <si>
    <t>考核督学巡查发现问题的整改率</t>
  </si>
  <si>
    <t>按计划完成得2.5分，否则按实际值/计划值*指标分值计分。</t>
  </si>
  <si>
    <t>质量监测发现问题的
整改率</t>
  </si>
  <si>
    <t>考核质量监测发现问题的整改率</t>
  </si>
  <si>
    <t>治安、安全事故发生率</t>
  </si>
  <si>
    <t>考核治安、安全事故发生率</t>
  </si>
  <si>
    <t>督学巡查的及时性</t>
  </si>
  <si>
    <t>考核督学巡查的及时性</t>
  </si>
  <si>
    <t>义务教育质量监测的
及时性</t>
  </si>
  <si>
    <t>考核义务教育质量监测的及时性</t>
  </si>
  <si>
    <t>治安综合治理专项行动
开展的及时性</t>
  </si>
  <si>
    <t>考核治安综合治理专项行动开展的及时性</t>
  </si>
  <si>
    <t>防溺水宣传活动开展的
及时性</t>
  </si>
  <si>
    <t>考核防溺水宣传活动开展的及时性</t>
  </si>
  <si>
    <t>提高财政资金的
使用效益</t>
  </si>
  <si>
    <t>项目实施对经济发展所带来的直接或间接影响情况。</t>
  </si>
  <si>
    <t>保障正常的教学秩序</t>
  </si>
  <si>
    <t>营造良好的教学环境</t>
  </si>
  <si>
    <t>形成一系列完整有效的
机制和制度</t>
  </si>
  <si>
    <t>家长及学生满意度</t>
  </si>
  <si>
    <t>考核家长及学生对项目实施的满意度情况。</t>
  </si>
  <si>
    <t>家长及学生满意度达95%得5分，每下降1%，扣0.5分，扣完为止。</t>
  </si>
  <si>
    <t>教师满意度</t>
  </si>
  <si>
    <t>考核教师对项目实施的满意度情况。</t>
  </si>
  <si>
    <t>教师满意度达95%得5分，每下降1%，扣0.5分，扣完为止。</t>
  </si>
  <si>
    <t>教育教学质量综合评价奖励经费</t>
  </si>
  <si>
    <t>调动广大教师的工作热情和学习积极性，全面提高我县高中教育教学质量。</t>
  </si>
  <si>
    <t>教育教学质量综合评价
奖励经费</t>
  </si>
  <si>
    <t>考核教育教学质量综合评价奖励经费成本控制情况。</t>
  </si>
  <si>
    <t>奖励教师数量</t>
  </si>
  <si>
    <t>考核奖励教师数量情况</t>
  </si>
  <si>
    <t>按计划完成得6分，否则按实际值/计划值*指标分值计分。</t>
  </si>
  <si>
    <t>奖励考上名校学生数量</t>
  </si>
  <si>
    <t>考核奖励考上名校学生数量情况</t>
  </si>
  <si>
    <t>资金使用合规率</t>
  </si>
  <si>
    <t>考核资金使用合规率。</t>
  </si>
  <si>
    <t>奖励对象的准确性</t>
  </si>
  <si>
    <t>考核奖励对象的准确性情况</t>
  </si>
  <si>
    <t>项目完成时间</t>
  </si>
  <si>
    <t>2025年12月
31日前完成</t>
  </si>
  <si>
    <t>项目均在2025年12月31日前完成得6分，否则酌情扣分。</t>
  </si>
  <si>
    <t>提高教育教学质量</t>
  </si>
  <si>
    <t>营造教学和学习公平、
公正的竞争环境</t>
  </si>
  <si>
    <t>形成教学评价奖励的
长效机制和制度</t>
  </si>
  <si>
    <t>2025年高考、高二高一学考组考经费（本级）</t>
  </si>
  <si>
    <t>高质量完成2025年高考、学考等组考工作</t>
  </si>
  <si>
    <t>高考组考工作经费</t>
  </si>
  <si>
    <t>考核高考组考工作经费成本的控制情况</t>
  </si>
  <si>
    <t>项目成本控制在总成本范围内，得5分，每超过10%扣0.25分，扣完为止</t>
  </si>
  <si>
    <t>高中学考组考经费</t>
  </si>
  <si>
    <t>考核高中学考组考经费成本的控制情况</t>
  </si>
  <si>
    <t>社会成本节约率=（计划成本-实际成本）/计划成本*100%</t>
  </si>
  <si>
    <t>生态环境成本节约率=（计划成本-实际成本）/计划成本*100%</t>
  </si>
  <si>
    <t>高二高一中学考
考点数量</t>
  </si>
  <si>
    <t>考核高二高一中学考考点数量情况</t>
  </si>
  <si>
    <t>按计划完成得4分，否则不得分。</t>
  </si>
  <si>
    <t>高考考点数量</t>
  </si>
  <si>
    <t>考核高考考点数量情况</t>
  </si>
  <si>
    <t>高中学生人数</t>
  </si>
  <si>
    <t>考核高中学生人数情况</t>
  </si>
  <si>
    <t>按计划完成得4分，否则按实际值/计划值*指标分值计分。</t>
  </si>
  <si>
    <t>考场巡查次数</t>
  </si>
  <si>
    <t>考核考场巡查次数情况</t>
  </si>
  <si>
    <t>资金支付的合法合规性</t>
  </si>
  <si>
    <t>考核资金支付的合法合规性情况</t>
  </si>
  <si>
    <t>高考、学考正常运行</t>
  </si>
  <si>
    <t>无事故发生</t>
  </si>
  <si>
    <t>考核高考、学考运行情况</t>
  </si>
  <si>
    <t>学业水平测试正常运行，得4分；否则不计分</t>
  </si>
  <si>
    <t>组织工作的及时性</t>
  </si>
  <si>
    <t>2025年6月
31日前</t>
  </si>
  <si>
    <t>考核组织工作的及时性情况</t>
  </si>
  <si>
    <t>2025年6月31日前完成得6分；每延迟5天扣1分，扣完为止</t>
  </si>
  <si>
    <t>考核项目实施对经济发展所带来的直接或间接影响情况</t>
  </si>
  <si>
    <t>确保高考、学考
顺利实施</t>
  </si>
  <si>
    <t>考核项目实施对社会发展所带来的直接或间接影响情况</t>
  </si>
  <si>
    <t>形成完整有效的管理
机制和制度</t>
  </si>
  <si>
    <t>考核项目实施对可持续发展所带来的直接或间接影响情况</t>
  </si>
  <si>
    <t>2025年高考、高二高一学考组考经费（上级）</t>
  </si>
  <si>
    <t>项目成本控制在总成本范围内，得5分，每超过10%扣2.5分，扣完为止</t>
  </si>
  <si>
    <t>2025年初中学考组考经费</t>
  </si>
  <si>
    <t>高质量完成2025年初中学考组考工作</t>
  </si>
  <si>
    <t>初中学考组考
工作经费</t>
  </si>
  <si>
    <t>考核初中学考组考工作经费成本的控制情况</t>
  </si>
  <si>
    <t>项目成本控制在总成本范围内，得10分，每超过10%扣0.5分，扣完为止</t>
  </si>
  <si>
    <t>初中学考考点数量</t>
  </si>
  <si>
    <t>考核初中学考考点数量情况</t>
  </si>
  <si>
    <t>按计划完成得5分，否则按实际值/计划值*指标分值计分。</t>
  </si>
  <si>
    <t>初中学生人数</t>
  </si>
  <si>
    <t>考核初中学生人数情况</t>
  </si>
  <si>
    <t>初中学考正常运行</t>
  </si>
  <si>
    <t>考核初中学考工作经费正常运行情况</t>
  </si>
  <si>
    <t>学业水平测试正常运行，得5分；否则不计分</t>
  </si>
  <si>
    <t>2025年6月31日前完成得5分；每延迟5天扣1分，扣完为止</t>
  </si>
  <si>
    <t>确保初中学考顺利实施</t>
  </si>
  <si>
    <t>我的韶山行红色研学活动</t>
  </si>
  <si>
    <t>"我的韶山行"红色研学活动，安排全县高一年级学生参加，旨在弘扬红色精神，培养爱国主义和集体主义精神，提高综合素质和实践能力。</t>
  </si>
  <si>
    <t>我的韶山行红色研学活动经费</t>
  </si>
  <si>
    <t>考核人均韶山行成本的控制情况</t>
  </si>
  <si>
    <t>项目成本控制在总预算标准范围内，得10分，每超过10%扣0.5分，扣完为止</t>
  </si>
  <si>
    <t>韶山研学学生人数</t>
  </si>
  <si>
    <t>考核韶山研学学生人数情况</t>
  </si>
  <si>
    <t>韶山研学批次</t>
  </si>
  <si>
    <t>考核韶山研学批次情况</t>
  </si>
  <si>
    <t>按计划完成得6分，否则不得分。</t>
  </si>
  <si>
    <t>研学活动的安全</t>
  </si>
  <si>
    <t>无安全事故发生</t>
  </si>
  <si>
    <t>考核研学活动的安全情况</t>
  </si>
  <si>
    <t>无安全事故发生，计6分；否则不计分</t>
  </si>
  <si>
    <t>研学及时性</t>
  </si>
  <si>
    <t>2025年暑期完成</t>
  </si>
  <si>
    <t>考核补助资金到位及时情况</t>
  </si>
  <si>
    <t>按计划完成得6分，否则酌情扣分。</t>
  </si>
  <si>
    <t>促进当地经济的发展</t>
  </si>
  <si>
    <t>提高学生思想认识，激发爱国情怀</t>
  </si>
  <si>
    <t>可持续影响指标</t>
  </si>
  <si>
    <t>形成研学管理的长效机制和制度</t>
  </si>
  <si>
    <t>服务对象满意度指标</t>
  </si>
  <si>
    <t>“我的安江行”思政教育实践活动</t>
  </si>
  <si>
    <t>“我的安江行”思政教育实践活动，以“隆平”精神开展理想信念教育和爱国主义教育，让学生真切感受到“行走”的思政课。</t>
  </si>
  <si>
    <t>“我的安江行”思政教育实践活动经费</t>
  </si>
  <si>
    <t>考核“我的安江行”思政教育实践活动经费控制情况</t>
  </si>
  <si>
    <t>产出指标 （30分）</t>
  </si>
  <si>
    <t>安江研学学生人数</t>
  </si>
  <si>
    <t>考核安江研学学生人数情况</t>
  </si>
  <si>
    <t>安江研学批次</t>
  </si>
  <si>
    <t>考核安江研学批次情况</t>
  </si>
  <si>
    <t>教职工继续教育经费（含定向培养）</t>
  </si>
  <si>
    <t>1、组织开展以师德教育、科学教学、管理干部培训为重点的教师继续教育培训，大力提升校（园）长和教师的专业水平，建设一支适应教育改革需要的高素质中小学教师队伍。
2、继续培养公费定向师范生，为农村学校输送优秀教师资源，提高教师队伍的整体素质和教育质量。</t>
  </si>
  <si>
    <t>教师培训经费</t>
  </si>
  <si>
    <t>考核教师培训经费成本的控制情况</t>
  </si>
  <si>
    <t>产出指标
（30）</t>
  </si>
  <si>
    <t>培训教师人次</t>
  </si>
  <si>
    <t>考核培训教师人次情况</t>
  </si>
  <si>
    <t>人次</t>
  </si>
  <si>
    <t>开展教师培训的次数</t>
  </si>
  <si>
    <t>考核开展教师培训的次数情况</t>
  </si>
  <si>
    <t>教师培训的合格率</t>
  </si>
  <si>
    <t>考核督导和督学查出问题的整改率情况</t>
  </si>
  <si>
    <t>培训的及时性</t>
  </si>
  <si>
    <t>考核培训的及时性情况</t>
  </si>
  <si>
    <t>提高财政资金的使用效益</t>
  </si>
  <si>
    <t>提高教师综合素质</t>
  </si>
  <si>
    <t>形成教师培训的
长效机制和制度</t>
  </si>
  <si>
    <t>民办和代课教师生活困难补助</t>
  </si>
  <si>
    <t>切实改善原民办代课教师生活水平，促进了社会的稳定与和谐。</t>
  </si>
  <si>
    <t>民办和代课教师生活困难补助成本</t>
  </si>
  <si>
    <t>考核老年民办和代课教师生活困难补助成本的控制情况</t>
  </si>
  <si>
    <t>项目成本控制在预算范围内，得3分，每超过10%扣1.5分，扣完为止</t>
  </si>
  <si>
    <t>工作年限5年以下民办和代课教师生活困难补助年补助标准</t>
  </si>
  <si>
    <t>考核工作年限5年以下民办和代课教师生活困难补助年补助标准的控制情况</t>
  </si>
  <si>
    <t>项目成本控制在预算标准范围内，得3分，每超过10%扣1.5分，扣完为止</t>
  </si>
  <si>
    <t>工作年限5-7年民办和代课教师生活困难补助年补助标准</t>
  </si>
  <si>
    <t>考核工作年限5-7年民办和代课教师生活困难补助年补助标准的控制情况</t>
  </si>
  <si>
    <t>工作年限8-11年民办和代课教师生活困难补助年补助标准</t>
  </si>
  <si>
    <t>考核工作年限8-11年民办和代课教师生活困难补助年补助标准的控制情况</t>
  </si>
  <si>
    <t>工作年限12年以上民办和代课教师生活困难补助年补助标准</t>
  </si>
  <si>
    <t>考核工作年限12年以上民办和代课教师生活困难补助年补助标准的控制情况</t>
  </si>
  <si>
    <t>社会成本节约率为0，得2.5分，每下降10%，扣1分，扣完为止。（如不适用，直接计分）</t>
  </si>
  <si>
    <t>生态环境成本节约率为0，得2.5分，每下降10%，扣01分，扣完为止。（如不适用，直接计分）</t>
  </si>
  <si>
    <t>符合条件的民办和
代课教师</t>
  </si>
  <si>
    <t>考核符合条件的民办和代课教师数量情况</t>
  </si>
  <si>
    <t>按计划完成得10分，否则按实际值/计划值*指标分值计分。</t>
  </si>
  <si>
    <t>支付对象的准确性</t>
  </si>
  <si>
    <t>考核支付对象的准确性情况</t>
  </si>
  <si>
    <t>资金支付的及时性</t>
  </si>
  <si>
    <t>考核资金支付的及时性情况</t>
  </si>
  <si>
    <t>增加老年民办和代课教师经济收入</t>
  </si>
  <si>
    <t>关爱民办教师生活，
提升生活幸福指数</t>
  </si>
  <si>
    <t>促进教育的
均衡和稳步发展</t>
  </si>
  <si>
    <t>民办、代课教师满意度</t>
  </si>
  <si>
    <t>考核民办、代课教师对项目实施的满意度</t>
  </si>
  <si>
    <t>民办、代课教师满意度达90%得10分，每下降1%，扣0.5分，扣完为止。</t>
  </si>
  <si>
    <t>校车学生乘用车服务经费（本级）</t>
  </si>
  <si>
    <t>通过引进校车、学生乘用车服务，切时解决了全县农村学校学生安全乘车问题，有效的保障了农村学生安全乘车，对维护社会稳定起到了重要作用，是民生所盼。</t>
  </si>
  <si>
    <t>校车学生乘用车
服务经费</t>
  </si>
  <si>
    <t>考核校车学生乘用车服务经费的控制情况</t>
  </si>
  <si>
    <t>项目成本控制在预算范围内，得10分，每超过10%扣0.5分，扣完为止</t>
  </si>
  <si>
    <t>校车运营数量</t>
  </si>
  <si>
    <t>考核2025年校车运营数量情况</t>
  </si>
  <si>
    <t>台</t>
  </si>
  <si>
    <t>校车运行事故率</t>
  </si>
  <si>
    <t>考核校车运行事故率情况</t>
  </si>
  <si>
    <t>按计划完成得6分，否则不计分。</t>
  </si>
  <si>
    <t>接送学生的及时性</t>
  </si>
  <si>
    <t>考核接送学生的及时性情况</t>
  </si>
  <si>
    <t>保障学生上学交通出行</t>
  </si>
  <si>
    <t>改善学生上学环境</t>
  </si>
  <si>
    <t>考核项目实施对生态环境所带来的直接或间接影响情况</t>
  </si>
  <si>
    <t>实现对全县校车全方位
监管和服务的目标</t>
  </si>
  <si>
    <t>家长及学生满意度达90%得5分，每下降1%，扣0.5分，扣完为止。</t>
  </si>
  <si>
    <t>教师满意度达90%得5分，每下降1%，扣0.5分，扣完为止。</t>
  </si>
  <si>
    <t>校车学生乘用车服务经费（上级）</t>
  </si>
  <si>
    <t>实现对全县校车全方位监管和服务的目标</t>
  </si>
  <si>
    <t>校园保安工资及社保</t>
  </si>
  <si>
    <t>确保全县各学校的校园安全，学校各项工作平稳开展</t>
  </si>
  <si>
    <t>考核校园保安工资及社保成本的控制情况</t>
  </si>
  <si>
    <t>产出指标 
（30分）</t>
  </si>
  <si>
    <t>专职保安数量</t>
  </si>
  <si>
    <t>考核专职保安数量情况</t>
  </si>
  <si>
    <t>考核治安、安全事故发生的情况</t>
  </si>
  <si>
    <t>无治安、安全事故发生，计5分；否则不计分</t>
  </si>
  <si>
    <t>避免因治安、安全事故造成的经济损失</t>
  </si>
  <si>
    <t>保障师生的生命财产安全</t>
  </si>
  <si>
    <t>形成保安管理的长效机制和制度</t>
  </si>
  <si>
    <t>城乡义务教育保障机制－家庭经济困难学生
生活补助</t>
  </si>
  <si>
    <t>根据上级文件要求，按照家庭经济困难学生人数，核定本年补助总额。改善民生，给予贫困学生家庭一定补贴。</t>
  </si>
  <si>
    <t>家庭经济困难学生
生活补助</t>
  </si>
  <si>
    <t>生态环境成本指标</t>
  </si>
  <si>
    <t>家庭经济困难学生人数</t>
  </si>
  <si>
    <t>按计划完成得5分，每下降1%扣0.5分，扣完为止。</t>
  </si>
  <si>
    <t>资金使用的合规性</t>
  </si>
  <si>
    <t>减轻困难学生家庭
经济压力</t>
  </si>
  <si>
    <t>保障义务制教育的实施</t>
  </si>
  <si>
    <t>促进教育的稳步发展</t>
  </si>
  <si>
    <t>城乡义务教育保障机制－校舍安全保障</t>
  </si>
  <si>
    <t>根据上级文件要求，按照相关部门上报并拟定的学校校舍维修计划，改善办学条件和学生生活环境，给予经费上的支持。</t>
  </si>
  <si>
    <t>校舍安全保障经费</t>
  </si>
  <si>
    <t>需维修校舍的学校数</t>
  </si>
  <si>
    <t>需维修的校舍面积</t>
  </si>
  <si>
    <t>平方米</t>
  </si>
  <si>
    <t>校舍维修合格率</t>
  </si>
  <si>
    <t>校舍维修及时性</t>
  </si>
  <si>
    <t>按计划完成得10分，每下降1%扣0.5分，扣完为止。</t>
  </si>
  <si>
    <t>提高财政资金使用效益</t>
  </si>
  <si>
    <t>改善办学条件</t>
  </si>
  <si>
    <t>形成完整有效的长效管理机制和制度</t>
  </si>
  <si>
    <t>普通高中资助-家庭经济困难学生国家助学金</t>
  </si>
  <si>
    <t>成本指标
（20分）</t>
  </si>
  <si>
    <t>家庭经济困难学生国家
助学金</t>
  </si>
  <si>
    <t>领取助学金困难
学生人数</t>
  </si>
  <si>
    <t>保障教育工作的实施</t>
  </si>
  <si>
    <t>普通高中资助-免除家庭经济困难学生学杂费</t>
  </si>
  <si>
    <t>免除家庭经济困难
学生学杂费</t>
  </si>
  <si>
    <t>困难学生学数量</t>
  </si>
  <si>
    <t>普通高中资助-免除家庭经济困难学生教科书费</t>
  </si>
  <si>
    <t>根据上级文件要求，按照家庭经济困难学生人数，核定本年补助总额。改善民生，给予贫困学生免除教科书费用。</t>
  </si>
  <si>
    <t>免除家庭经济困难学生教科书费</t>
  </si>
  <si>
    <t>减轻困难学生家庭经济压力</t>
  </si>
  <si>
    <t>中职教育学生资助-家庭经济困难学生国家助学金</t>
  </si>
  <si>
    <t>中职教育学生资助-农村、涉农专业和家庭经济困难学生免学费</t>
  </si>
  <si>
    <t>家庭经济困难学生生活补助</t>
  </si>
  <si>
    <t>符合免学费条件中职学生人数</t>
  </si>
  <si>
    <t>中职教育学生资助-国家奖学金</t>
  </si>
  <si>
    <t>根据上级文件要求，按照享受政策人数，核定本年补助总额。改善民生，给予学生一定补助。</t>
  </si>
  <si>
    <t>国家奖学金中职享受政策学生数</t>
  </si>
  <si>
    <t>减轻学生家庭经济压力</t>
  </si>
  <si>
    <t>学前教育入园补助</t>
  </si>
  <si>
    <t>对本学年建档立卡等贫困幼儿资助实现全覆盖，确保贫困幼儿就读有保障。</t>
  </si>
  <si>
    <t>享受家庭困难入园补助幼儿数</t>
  </si>
  <si>
    <t>建档立卡贫困幼儿享受补助覆盖率</t>
  </si>
  <si>
    <t>享受家庭困难入园补助发放标准</t>
  </si>
  <si>
    <t>按补助发放标准发放得5分，否则不得分</t>
  </si>
  <si>
    <t>元</t>
  </si>
  <si>
    <t>缓解困难幼儿家庭经济压力</t>
  </si>
  <si>
    <t>提高幼儿入学率，促进幼儿教育发展</t>
  </si>
  <si>
    <t>促进幼儿教育持续发展</t>
  </si>
  <si>
    <t>义务教育学生营养改善计划</t>
  </si>
  <si>
    <t>改善义务教育阶段学生营养状况，提高学生体质。</t>
  </si>
  <si>
    <t>学校学生人数</t>
  </si>
  <si>
    <t>配送、食堂人员人数</t>
  </si>
  <si>
    <t>食材采购合格率</t>
  </si>
  <si>
    <t>按计划完成得5分，每下降1%，扣0.5分，扣完为止。</t>
  </si>
  <si>
    <t>资金使用合规性</t>
  </si>
  <si>
    <t>教育助学资金</t>
  </si>
  <si>
    <t>非普惠园家庭经济困难幼儿人数</t>
  </si>
  <si>
    <t>教师体检(乡镇学校)</t>
  </si>
  <si>
    <t>用于教职工的体检支出，关心教职工身体状况，及时查出相关疾病，完成部分疾病筛查。</t>
  </si>
  <si>
    <t>教师体检经费</t>
  </si>
  <si>
    <t>参加体检的老师数量</t>
  </si>
  <si>
    <t>提高教师的健康水平</t>
  </si>
  <si>
    <t>形成完整有效的管理机制和制度</t>
  </si>
  <si>
    <t>教师满意度达90%得10分，每下降1%，扣0.5分，扣完为止。</t>
  </si>
  <si>
    <t>顶岗实习生生活费</t>
  </si>
  <si>
    <t>确保顶岗实习生生活稳定</t>
  </si>
  <si>
    <t>顶岗实习生数量</t>
  </si>
  <si>
    <t>减轻顶岗实习生生活压力</t>
  </si>
  <si>
    <t>顶岗实习生满意度</t>
  </si>
  <si>
    <t>考核顶岗实习生满意度情况。</t>
  </si>
  <si>
    <t>顶岗实习生满意度达90%得10分，每下降1%，扣0.5分，扣完为止。</t>
  </si>
  <si>
    <t>营改校食堂生物颗粒柴灶</t>
  </si>
  <si>
    <t>确保学校的校园安全，学校各项工作平稳开展</t>
  </si>
  <si>
    <t>营改校食堂生物
颗粒柴灶</t>
  </si>
  <si>
    <t>营改校食堂生物颗粒柴灶数量</t>
  </si>
  <si>
    <t>营改校食堂生物颗粒柴灶验收合格率</t>
  </si>
  <si>
    <t>提高工作效率，
保障供应及时</t>
  </si>
  <si>
    <t>持续促进相关
工作的开展</t>
  </si>
  <si>
    <t>食堂人员满意度</t>
  </si>
  <si>
    <t>考核食堂人员满意度情况。</t>
  </si>
  <si>
    <t>食堂人员满意度达90%得10分，每下降1%，扣0.5分，扣完为止。</t>
  </si>
  <si>
    <t>营改校食堂备餐间</t>
  </si>
  <si>
    <t>营改校食堂备餐间数量</t>
  </si>
  <si>
    <t>营改校食堂备餐间
验收合格率</t>
  </si>
  <si>
    <t>提高工作效率，保障供应及时</t>
  </si>
  <si>
    <t>营改校食堂衣帽间</t>
  </si>
  <si>
    <t>营改校食堂衣帽间数量</t>
  </si>
  <si>
    <t>营改校食堂衣帽间
验收合格率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</si>
</sst>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2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2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9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176" fontId="13" fillId="0" borderId="0" xfId="0" applyNumberFormat="1" applyFont="1" applyFill="1" applyBorder="1" applyAlignment="1">
      <alignment horizontal="center" vertical="center" wrapText="1"/>
    </xf>
    <xf numFmtId="176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176" fontId="7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top"/>
    </xf>
    <xf numFmtId="177" fontId="2" fillId="0" borderId="1" xfId="49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/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tyles" Target="styles.xml"/><Relationship Id="rId33" Type="http://schemas.openxmlformats.org/officeDocument/2006/relationships/sharedStrings" Target="sharedStrings.xml"/><Relationship Id="rId32" Type="http://schemas.openxmlformats.org/officeDocument/2006/relationships/theme" Target="theme/theme1.xml"/><Relationship Id="rId31" Type="http://schemas.openxmlformats.org/officeDocument/2006/relationships/customXml" Target="../customXml/item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opLeftCell="A10" workbookViewId="0">
      <selection activeCell="I9" sqref="I9:I27"/>
    </sheetView>
  </sheetViews>
  <sheetFormatPr defaultColWidth="12" defaultRowHeight="13.5"/>
  <cols>
    <col min="1" max="1" width="11.8333333333333" style="78" customWidth="1"/>
    <col min="2" max="2" width="13.7777777777778" style="79" customWidth="1"/>
    <col min="3" max="3" width="16" style="78" customWidth="1"/>
    <col min="4" max="4" width="20.3333333333333" style="80" customWidth="1"/>
    <col min="5" max="5" width="13" style="81" customWidth="1"/>
    <col min="6" max="6" width="10.3333333333333" style="78" customWidth="1"/>
    <col min="7" max="7" width="10.7777777777778" style="82" customWidth="1"/>
    <col min="8" max="8" width="42" style="83" customWidth="1"/>
    <col min="9" max="9" width="49.6666666666667" style="82" customWidth="1"/>
    <col min="10" max="10" width="10.7777777777778" style="78" customWidth="1"/>
    <col min="11" max="16384" width="12" style="78"/>
  </cols>
  <sheetData>
    <row r="1" ht="60" customHeight="1" spans="1:11">
      <c r="A1" s="84" t="s">
        <v>0</v>
      </c>
      <c r="B1" s="85"/>
      <c r="C1" s="85"/>
      <c r="D1" s="84"/>
      <c r="E1" s="85"/>
      <c r="F1" s="85"/>
      <c r="G1" s="85"/>
      <c r="H1" s="85"/>
      <c r="I1" s="85"/>
      <c r="J1" s="85"/>
      <c r="K1" s="95"/>
    </row>
    <row r="2" ht="34.95" customHeight="1" spans="1:10">
      <c r="A2" s="53" t="s">
        <v>1</v>
      </c>
      <c r="B2" s="53"/>
      <c r="C2" s="24" t="s">
        <v>2</v>
      </c>
      <c r="D2" s="24"/>
      <c r="E2" s="24"/>
      <c r="F2" s="24"/>
      <c r="G2" s="24"/>
      <c r="H2" s="24"/>
      <c r="I2" s="24"/>
      <c r="J2" s="24"/>
    </row>
    <row r="3" ht="60" customHeight="1" spans="1:10">
      <c r="A3" s="86" t="s">
        <v>3</v>
      </c>
      <c r="B3" s="87"/>
      <c r="C3" s="88" t="s">
        <v>4</v>
      </c>
      <c r="D3" s="89"/>
      <c r="E3" s="89"/>
      <c r="F3" s="89"/>
      <c r="G3" s="89"/>
      <c r="H3" s="89"/>
      <c r="I3" s="89"/>
      <c r="J3" s="96"/>
    </row>
    <row r="4" ht="60" customHeight="1" spans="1:10">
      <c r="A4" s="53" t="s">
        <v>5</v>
      </c>
      <c r="B4" s="53"/>
      <c r="C4" s="48" t="s">
        <v>6</v>
      </c>
      <c r="D4" s="48"/>
      <c r="E4" s="48"/>
      <c r="F4" s="48"/>
      <c r="G4" s="48"/>
      <c r="H4" s="48"/>
      <c r="I4" s="48"/>
      <c r="J4" s="48"/>
    </row>
    <row r="5" s="76" customFormat="1" ht="30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90">
        <f>H6+H7</f>
        <v>6708.77</v>
      </c>
      <c r="I5" s="90"/>
      <c r="J5" s="90"/>
    </row>
    <row r="6" s="76" customFormat="1" ht="30" customHeight="1" spans="1:10">
      <c r="A6" s="10"/>
      <c r="B6" s="10"/>
      <c r="C6" s="10" t="s">
        <v>9</v>
      </c>
      <c r="D6" s="10"/>
      <c r="E6" s="10"/>
      <c r="F6" s="10"/>
      <c r="G6" s="10"/>
      <c r="H6" s="90">
        <v>1364.67</v>
      </c>
      <c r="I6" s="90"/>
      <c r="J6" s="90"/>
    </row>
    <row r="7" s="76" customFormat="1" ht="30" customHeight="1" spans="1:10">
      <c r="A7" s="10"/>
      <c r="B7" s="10"/>
      <c r="C7" s="10" t="s">
        <v>10</v>
      </c>
      <c r="D7" s="10"/>
      <c r="E7" s="10"/>
      <c r="F7" s="10"/>
      <c r="G7" s="10"/>
      <c r="H7" s="90">
        <v>5344.1</v>
      </c>
      <c r="I7" s="90"/>
      <c r="J7" s="90"/>
    </row>
    <row r="8" s="77" customFormat="1" ht="30" customHeight="1" spans="1:10">
      <c r="A8" s="91" t="s">
        <v>11</v>
      </c>
      <c r="B8" s="53" t="s">
        <v>12</v>
      </c>
      <c r="C8" s="24" t="s">
        <v>13</v>
      </c>
      <c r="D8" s="24" t="s">
        <v>14</v>
      </c>
      <c r="E8" s="92" t="s">
        <v>15</v>
      </c>
      <c r="F8" s="92" t="s">
        <v>16</v>
      </c>
      <c r="G8" s="53" t="s">
        <v>17</v>
      </c>
      <c r="H8" s="24" t="s">
        <v>18</v>
      </c>
      <c r="I8" s="53" t="s">
        <v>19</v>
      </c>
      <c r="J8" s="53" t="s">
        <v>20</v>
      </c>
    </row>
    <row r="9" ht="32" customHeight="1" spans="1:10">
      <c r="A9" s="93"/>
      <c r="B9" s="24" t="s">
        <v>21</v>
      </c>
      <c r="C9" s="24" t="s">
        <v>22</v>
      </c>
      <c r="D9" s="24" t="s">
        <v>23</v>
      </c>
      <c r="E9" s="11" t="s">
        <v>24</v>
      </c>
      <c r="F9" s="94">
        <f>H5</f>
        <v>6708.77</v>
      </c>
      <c r="G9" s="53" t="s">
        <v>25</v>
      </c>
      <c r="H9" s="48" t="s">
        <v>26</v>
      </c>
      <c r="I9" s="48" t="s">
        <v>27</v>
      </c>
      <c r="J9" s="53"/>
    </row>
    <row r="10" ht="32" customHeight="1" spans="1:10">
      <c r="A10" s="93"/>
      <c r="B10" s="53"/>
      <c r="C10" s="24" t="s">
        <v>28</v>
      </c>
      <c r="D10" s="24" t="s">
        <v>29</v>
      </c>
      <c r="E10" s="92" t="s">
        <v>30</v>
      </c>
      <c r="F10" s="68">
        <v>0</v>
      </c>
      <c r="G10" s="53" t="s">
        <v>31</v>
      </c>
      <c r="H10" s="48" t="s">
        <v>32</v>
      </c>
      <c r="I10" s="28" t="s">
        <v>33</v>
      </c>
      <c r="J10" s="53"/>
    </row>
    <row r="11" ht="32" customHeight="1" spans="1:10">
      <c r="A11" s="93"/>
      <c r="B11" s="53"/>
      <c r="C11" s="24" t="s">
        <v>34</v>
      </c>
      <c r="D11" s="24" t="s">
        <v>35</v>
      </c>
      <c r="E11" s="92" t="s">
        <v>30</v>
      </c>
      <c r="F11" s="68">
        <v>0</v>
      </c>
      <c r="G11" s="53" t="s">
        <v>31</v>
      </c>
      <c r="H11" s="48" t="s">
        <v>36</v>
      </c>
      <c r="I11" s="28" t="s">
        <v>37</v>
      </c>
      <c r="J11" s="53"/>
    </row>
    <row r="12" ht="32" customHeight="1" spans="1:10">
      <c r="A12" s="93"/>
      <c r="B12" s="24" t="s">
        <v>38</v>
      </c>
      <c r="C12" s="20" t="s">
        <v>39</v>
      </c>
      <c r="D12" s="24" t="s">
        <v>40</v>
      </c>
      <c r="E12" s="11" t="s">
        <v>24</v>
      </c>
      <c r="F12" s="68">
        <v>118</v>
      </c>
      <c r="G12" s="68" t="s">
        <v>41</v>
      </c>
      <c r="H12" s="48" t="s">
        <v>42</v>
      </c>
      <c r="I12" s="22" t="s">
        <v>43</v>
      </c>
      <c r="J12" s="53"/>
    </row>
    <row r="13" ht="32" customHeight="1" spans="1:10">
      <c r="A13" s="93"/>
      <c r="B13" s="24"/>
      <c r="C13" s="23"/>
      <c r="D13" s="24" t="s">
        <v>44</v>
      </c>
      <c r="E13" s="92" t="s">
        <v>45</v>
      </c>
      <c r="F13" s="68" t="s">
        <v>46</v>
      </c>
      <c r="G13" s="68" t="s">
        <v>41</v>
      </c>
      <c r="H13" s="48" t="s">
        <v>47</v>
      </c>
      <c r="I13" s="28" t="s">
        <v>48</v>
      </c>
      <c r="J13" s="53"/>
    </row>
    <row r="14" ht="32" customHeight="1" spans="1:10">
      <c r="A14" s="93"/>
      <c r="B14" s="24"/>
      <c r="C14" s="23"/>
      <c r="D14" s="24" t="s">
        <v>49</v>
      </c>
      <c r="E14" s="92" t="s">
        <v>30</v>
      </c>
      <c r="F14" s="68">
        <v>7650</v>
      </c>
      <c r="G14" s="68" t="s">
        <v>41</v>
      </c>
      <c r="H14" s="48" t="s">
        <v>50</v>
      </c>
      <c r="I14" s="28" t="s">
        <v>48</v>
      </c>
      <c r="J14" s="53"/>
    </row>
    <row r="15" ht="32" customHeight="1" spans="1:10">
      <c r="A15" s="93"/>
      <c r="B15" s="24"/>
      <c r="C15" s="23"/>
      <c r="D15" s="24" t="s">
        <v>51</v>
      </c>
      <c r="E15" s="92" t="s">
        <v>30</v>
      </c>
      <c r="F15" s="68">
        <v>20</v>
      </c>
      <c r="G15" s="68" t="s">
        <v>52</v>
      </c>
      <c r="H15" s="48" t="s">
        <v>53</v>
      </c>
      <c r="I15" s="28" t="s">
        <v>54</v>
      </c>
      <c r="J15" s="53"/>
    </row>
    <row r="16" ht="32" customHeight="1" spans="1:10">
      <c r="A16" s="93"/>
      <c r="B16" s="24"/>
      <c r="C16" s="23"/>
      <c r="D16" s="24" t="s">
        <v>55</v>
      </c>
      <c r="E16" s="92" t="s">
        <v>30</v>
      </c>
      <c r="F16" s="68">
        <v>22</v>
      </c>
      <c r="G16" s="68" t="s">
        <v>56</v>
      </c>
      <c r="H16" s="48" t="s">
        <v>57</v>
      </c>
      <c r="I16" s="28" t="s">
        <v>48</v>
      </c>
      <c r="J16" s="53"/>
    </row>
    <row r="17" ht="32" customHeight="1" spans="1:10">
      <c r="A17" s="93"/>
      <c r="B17" s="24"/>
      <c r="C17" s="30"/>
      <c r="D17" s="24" t="s">
        <v>58</v>
      </c>
      <c r="E17" s="11" t="s">
        <v>24</v>
      </c>
      <c r="F17" s="68">
        <v>1245</v>
      </c>
      <c r="G17" s="68" t="s">
        <v>41</v>
      </c>
      <c r="H17" s="48" t="s">
        <v>59</v>
      </c>
      <c r="I17" s="22" t="s">
        <v>60</v>
      </c>
      <c r="J17" s="53"/>
    </row>
    <row r="18" ht="32" customHeight="1" spans="1:10">
      <c r="A18" s="93"/>
      <c r="B18" s="24"/>
      <c r="C18" s="20" t="s">
        <v>61</v>
      </c>
      <c r="D18" s="24" t="s">
        <v>62</v>
      </c>
      <c r="E18" s="92" t="s">
        <v>45</v>
      </c>
      <c r="F18" s="68" t="s">
        <v>63</v>
      </c>
      <c r="G18" s="53" t="s">
        <v>31</v>
      </c>
      <c r="H18" s="48" t="s">
        <v>64</v>
      </c>
      <c r="I18" s="28" t="s">
        <v>65</v>
      </c>
      <c r="J18" s="53"/>
    </row>
    <row r="19" ht="32" customHeight="1" spans="1:10">
      <c r="A19" s="93"/>
      <c r="B19" s="24"/>
      <c r="C19" s="23"/>
      <c r="D19" s="24" t="s">
        <v>66</v>
      </c>
      <c r="E19" s="92" t="s">
        <v>67</v>
      </c>
      <c r="F19" s="68" t="s">
        <v>68</v>
      </c>
      <c r="G19" s="53" t="s">
        <v>69</v>
      </c>
      <c r="H19" s="48" t="s">
        <v>70</v>
      </c>
      <c r="I19" s="48" t="s">
        <v>71</v>
      </c>
      <c r="J19" s="53"/>
    </row>
    <row r="20" ht="32" customHeight="1" spans="1:10">
      <c r="A20" s="93"/>
      <c r="B20" s="24"/>
      <c r="C20" s="20" t="s">
        <v>72</v>
      </c>
      <c r="D20" s="24" t="s">
        <v>73</v>
      </c>
      <c r="E20" s="92" t="s">
        <v>45</v>
      </c>
      <c r="F20" s="68" t="s">
        <v>63</v>
      </c>
      <c r="G20" s="53" t="s">
        <v>31</v>
      </c>
      <c r="H20" s="48" t="s">
        <v>74</v>
      </c>
      <c r="I20" s="28" t="s">
        <v>65</v>
      </c>
      <c r="J20" s="53"/>
    </row>
    <row r="21" ht="32" customHeight="1" spans="1:10">
      <c r="A21" s="93"/>
      <c r="B21" s="24"/>
      <c r="C21" s="30"/>
      <c r="D21" s="24" t="s">
        <v>75</v>
      </c>
      <c r="E21" s="92" t="s">
        <v>30</v>
      </c>
      <c r="F21" s="68" t="s">
        <v>76</v>
      </c>
      <c r="G21" s="53" t="s">
        <v>31</v>
      </c>
      <c r="H21" s="48" t="s">
        <v>77</v>
      </c>
      <c r="I21" s="28" t="s">
        <v>65</v>
      </c>
      <c r="J21" s="97"/>
    </row>
    <row r="22" ht="32" customHeight="1" spans="1:10">
      <c r="A22" s="93"/>
      <c r="B22" s="24" t="s">
        <v>78</v>
      </c>
      <c r="C22" s="24" t="s">
        <v>79</v>
      </c>
      <c r="D22" s="24" t="s">
        <v>80</v>
      </c>
      <c r="E22" s="40" t="s">
        <v>67</v>
      </c>
      <c r="F22" s="40" t="s">
        <v>81</v>
      </c>
      <c r="G22" s="40" t="s">
        <v>82</v>
      </c>
      <c r="H22" s="22" t="s">
        <v>83</v>
      </c>
      <c r="I22" s="48" t="s">
        <v>84</v>
      </c>
      <c r="J22" s="97"/>
    </row>
    <row r="23" ht="32" customHeight="1" spans="1:10">
      <c r="A23" s="93"/>
      <c r="B23" s="53"/>
      <c r="C23" s="24" t="s">
        <v>85</v>
      </c>
      <c r="D23" s="24" t="s">
        <v>86</v>
      </c>
      <c r="E23" s="40" t="s">
        <v>67</v>
      </c>
      <c r="F23" s="40" t="s">
        <v>81</v>
      </c>
      <c r="G23" s="40" t="s">
        <v>82</v>
      </c>
      <c r="H23" s="27" t="s">
        <v>87</v>
      </c>
      <c r="I23" s="48" t="s">
        <v>84</v>
      </c>
      <c r="J23" s="97"/>
    </row>
    <row r="24" ht="32" customHeight="1" spans="1:10">
      <c r="A24" s="93"/>
      <c r="B24" s="53"/>
      <c r="C24" s="24" t="s">
        <v>88</v>
      </c>
      <c r="D24" s="24" t="s">
        <v>89</v>
      </c>
      <c r="E24" s="40" t="s">
        <v>67</v>
      </c>
      <c r="F24" s="40" t="s">
        <v>81</v>
      </c>
      <c r="G24" s="40" t="s">
        <v>82</v>
      </c>
      <c r="H24" s="22" t="s">
        <v>90</v>
      </c>
      <c r="I24" s="48" t="s">
        <v>91</v>
      </c>
      <c r="J24" s="97"/>
    </row>
    <row r="25" ht="32" customHeight="1" spans="1:10">
      <c r="A25" s="93"/>
      <c r="B25" s="53"/>
      <c r="C25" s="24" t="s">
        <v>92</v>
      </c>
      <c r="D25" s="10" t="s">
        <v>93</v>
      </c>
      <c r="E25" s="40" t="s">
        <v>67</v>
      </c>
      <c r="F25" s="40" t="s">
        <v>81</v>
      </c>
      <c r="G25" s="40" t="s">
        <v>82</v>
      </c>
      <c r="H25" s="22" t="s">
        <v>94</v>
      </c>
      <c r="I25" s="48" t="s">
        <v>91</v>
      </c>
      <c r="J25" s="97"/>
    </row>
    <row r="26" ht="32" customHeight="1" spans="1:10">
      <c r="A26" s="93"/>
      <c r="B26" s="20" t="s">
        <v>95</v>
      </c>
      <c r="C26" s="20" t="s">
        <v>96</v>
      </c>
      <c r="D26" s="24" t="s">
        <v>97</v>
      </c>
      <c r="E26" s="92" t="s">
        <v>30</v>
      </c>
      <c r="F26" s="40">
        <v>95</v>
      </c>
      <c r="G26" s="40" t="s">
        <v>31</v>
      </c>
      <c r="H26" s="22" t="s">
        <v>98</v>
      </c>
      <c r="I26" s="48" t="s">
        <v>99</v>
      </c>
      <c r="J26" s="97"/>
    </row>
    <row r="27" ht="32" customHeight="1" spans="1:10">
      <c r="A27" s="93"/>
      <c r="B27" s="30"/>
      <c r="C27" s="30"/>
      <c r="D27" s="24" t="s">
        <v>100</v>
      </c>
      <c r="E27" s="92" t="s">
        <v>30</v>
      </c>
      <c r="F27" s="68" t="s">
        <v>76</v>
      </c>
      <c r="G27" s="53" t="s">
        <v>31</v>
      </c>
      <c r="H27" s="48" t="s">
        <v>98</v>
      </c>
      <c r="I27" s="28" t="s">
        <v>99</v>
      </c>
      <c r="J27" s="97"/>
    </row>
  </sheetData>
  <sheetProtection objects="1" scenarios="1"/>
  <mergeCells count="23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7"/>
    <mergeCell ref="B9:B11"/>
    <mergeCell ref="B12:B21"/>
    <mergeCell ref="B22:B25"/>
    <mergeCell ref="B26:B27"/>
    <mergeCell ref="C12:C17"/>
    <mergeCell ref="C18:C19"/>
    <mergeCell ref="C20:C21"/>
    <mergeCell ref="C26:C27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4" workbookViewId="0">
      <selection activeCell="C11" sqref="C11"/>
    </sheetView>
  </sheetViews>
  <sheetFormatPr defaultColWidth="12" defaultRowHeight="13.5"/>
  <cols>
    <col min="1" max="2" width="14.7777777777778" style="4" customWidth="1"/>
    <col min="3" max="3" width="23.3333333333333" style="71" customWidth="1"/>
    <col min="4" max="4" width="15.6666666666667" style="4" customWidth="1"/>
    <col min="5" max="5" width="40.7777777777778" style="5" customWidth="1"/>
    <col min="6" max="6" width="49.5" style="4" customWidth="1"/>
    <col min="7" max="7" width="10.7777777777778" style="4" customWidth="1"/>
    <col min="8" max="8" width="13.3333333333333" style="6" customWidth="1"/>
    <col min="9" max="9" width="10.7777777777778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51" t="s">
        <v>104</v>
      </c>
      <c r="G2" s="13" t="s">
        <v>105</v>
      </c>
      <c r="H2" s="14"/>
      <c r="I2" s="41">
        <v>64.8</v>
      </c>
    </row>
    <row r="3" s="3" customFormat="1" ht="60" customHeight="1" spans="1:9">
      <c r="A3" s="15" t="s">
        <v>106</v>
      </c>
      <c r="B3" s="15" t="s">
        <v>107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5" t="s">
        <v>22</v>
      </c>
      <c r="C6" s="12" t="s">
        <v>112</v>
      </c>
      <c r="D6" s="15">
        <f>I2</f>
        <v>64.8</v>
      </c>
      <c r="E6" s="75" t="s">
        <v>113</v>
      </c>
      <c r="F6" s="27" t="s">
        <v>114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5" t="s">
        <v>28</v>
      </c>
      <c r="C7" s="25" t="s">
        <v>29</v>
      </c>
      <c r="D7" s="15">
        <v>0</v>
      </c>
      <c r="E7" s="38" t="s">
        <v>32</v>
      </c>
      <c r="F7" s="28" t="s">
        <v>33</v>
      </c>
      <c r="G7" s="15" t="s">
        <v>31</v>
      </c>
      <c r="H7" s="17" t="s">
        <v>30</v>
      </c>
      <c r="I7" s="27"/>
    </row>
    <row r="8" s="3" customFormat="1" ht="30" customHeight="1" spans="1:9">
      <c r="A8" s="15"/>
      <c r="B8" s="40" t="s">
        <v>34</v>
      </c>
      <c r="C8" s="10" t="s">
        <v>115</v>
      </c>
      <c r="D8" s="15">
        <v>0</v>
      </c>
      <c r="E8" s="28" t="s">
        <v>116</v>
      </c>
      <c r="F8" s="28" t="s">
        <v>37</v>
      </c>
      <c r="G8" s="15" t="s">
        <v>31</v>
      </c>
      <c r="H8" s="17" t="s">
        <v>30</v>
      </c>
      <c r="I8" s="27"/>
    </row>
    <row r="9" s="3" customFormat="1" ht="30" customHeight="1" spans="1:9">
      <c r="A9" s="31" t="s">
        <v>117</v>
      </c>
      <c r="B9" s="25" t="s">
        <v>39</v>
      </c>
      <c r="C9" s="25" t="s">
        <v>118</v>
      </c>
      <c r="D9" s="60">
        <v>204</v>
      </c>
      <c r="E9" s="27" t="s">
        <v>119</v>
      </c>
      <c r="F9" s="22" t="s">
        <v>120</v>
      </c>
      <c r="G9" s="29" t="s">
        <v>41</v>
      </c>
      <c r="H9" s="68" t="s">
        <v>121</v>
      </c>
      <c r="I9" s="15"/>
    </row>
    <row r="10" s="3" customFormat="1" ht="30" customHeight="1" spans="1:9">
      <c r="A10" s="33"/>
      <c r="B10" s="35"/>
      <c r="C10" s="25" t="s">
        <v>122</v>
      </c>
      <c r="D10" s="60">
        <v>4</v>
      </c>
      <c r="E10" s="27" t="s">
        <v>119</v>
      </c>
      <c r="F10" s="22" t="s">
        <v>123</v>
      </c>
      <c r="G10" s="29" t="s">
        <v>124</v>
      </c>
      <c r="H10" s="68" t="s">
        <v>121</v>
      </c>
      <c r="I10" s="15"/>
    </row>
    <row r="11" s="3" customFormat="1" ht="30" customHeight="1" spans="1:9">
      <c r="A11" s="33"/>
      <c r="B11" s="25" t="s">
        <v>61</v>
      </c>
      <c r="C11" s="25" t="s">
        <v>125</v>
      </c>
      <c r="D11" s="60" t="s">
        <v>126</v>
      </c>
      <c r="E11" s="27" t="s">
        <v>127</v>
      </c>
      <c r="F11" s="22" t="s">
        <v>128</v>
      </c>
      <c r="G11" s="60" t="s">
        <v>82</v>
      </c>
      <c r="H11" s="70" t="s">
        <v>67</v>
      </c>
      <c r="I11" s="15"/>
    </row>
    <row r="12" s="3" customFormat="1" ht="30" customHeight="1" spans="1:9">
      <c r="A12" s="69"/>
      <c r="B12" s="25" t="s">
        <v>72</v>
      </c>
      <c r="C12" s="37" t="s">
        <v>129</v>
      </c>
      <c r="D12" s="60" t="s">
        <v>130</v>
      </c>
      <c r="E12" s="27" t="s">
        <v>131</v>
      </c>
      <c r="F12" s="38" t="s">
        <v>132</v>
      </c>
      <c r="G12" s="60" t="s">
        <v>82</v>
      </c>
      <c r="H12" s="70" t="s">
        <v>67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134</v>
      </c>
      <c r="D13" s="15" t="s">
        <v>81</v>
      </c>
      <c r="E13" s="16" t="s">
        <v>135</v>
      </c>
      <c r="F13" s="27" t="s">
        <v>136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0" t="s">
        <v>137</v>
      </c>
      <c r="D14" s="15" t="s">
        <v>81</v>
      </c>
      <c r="E14" s="27" t="s">
        <v>138</v>
      </c>
      <c r="F14" s="27" t="s">
        <v>136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37" t="s">
        <v>88</v>
      </c>
      <c r="C15" s="49" t="s">
        <v>139</v>
      </c>
      <c r="D15" s="15" t="s">
        <v>81</v>
      </c>
      <c r="E15" s="27" t="s">
        <v>140</v>
      </c>
      <c r="F15" s="38" t="s">
        <v>141</v>
      </c>
      <c r="G15" s="15" t="s">
        <v>82</v>
      </c>
      <c r="H15" s="39" t="s">
        <v>67</v>
      </c>
      <c r="I15" s="15"/>
    </row>
    <row r="16" s="3" customFormat="1" ht="30" customHeight="1" spans="1:9">
      <c r="A16" s="15"/>
      <c r="B16" s="40" t="s">
        <v>92</v>
      </c>
      <c r="C16" s="10" t="s">
        <v>137</v>
      </c>
      <c r="D16" s="15" t="s">
        <v>81</v>
      </c>
      <c r="E16" s="27" t="s">
        <v>142</v>
      </c>
      <c r="F16" s="38" t="s">
        <v>141</v>
      </c>
      <c r="G16" s="15" t="s">
        <v>82</v>
      </c>
      <c r="H16" s="39" t="s">
        <v>67</v>
      </c>
      <c r="I16" s="15"/>
    </row>
    <row r="17" s="3" customFormat="1" ht="30" customHeight="1" spans="1:9">
      <c r="A17" s="15" t="s">
        <v>143</v>
      </c>
      <c r="B17" s="40" t="s">
        <v>144</v>
      </c>
      <c r="C17" s="15" t="s">
        <v>97</v>
      </c>
      <c r="D17" s="15">
        <v>98</v>
      </c>
      <c r="E17" s="16" t="s">
        <v>145</v>
      </c>
      <c r="F17" s="16" t="s">
        <v>146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7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8"/>
  <sheetViews>
    <sheetView workbookViewId="0">
      <selection activeCell="B3" sqref="B3:I3"/>
    </sheetView>
  </sheetViews>
  <sheetFormatPr defaultColWidth="12" defaultRowHeight="13.5"/>
  <cols>
    <col min="1" max="2" width="14.7777777777778" style="4" customWidth="1"/>
    <col min="3" max="3" width="27.5" style="71" customWidth="1"/>
    <col min="4" max="4" width="12.6666666666667" style="4" customWidth="1"/>
    <col min="5" max="5" width="43" style="5" customWidth="1"/>
    <col min="6" max="6" width="53.7777777777778" style="4" customWidth="1"/>
    <col min="7" max="7" width="11.6666666666667" style="4" customWidth="1"/>
    <col min="8" max="8" width="14.6666666666667" style="6" customWidth="1"/>
    <col min="9" max="9" width="10.7777777777778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51" t="s">
        <v>147</v>
      </c>
      <c r="G2" s="13" t="s">
        <v>105</v>
      </c>
      <c r="H2" s="14"/>
      <c r="I2" s="41">
        <v>43</v>
      </c>
    </row>
    <row r="3" s="3" customFormat="1" ht="60" customHeight="1" spans="1:9">
      <c r="A3" s="15" t="s">
        <v>106</v>
      </c>
      <c r="B3" s="15" t="s">
        <v>148</v>
      </c>
      <c r="C3" s="15"/>
      <c r="D3" s="15"/>
      <c r="E3" s="15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5" t="s">
        <v>22</v>
      </c>
      <c r="C6" s="15" t="s">
        <v>147</v>
      </c>
      <c r="D6" s="15">
        <f>I2</f>
        <v>43</v>
      </c>
      <c r="E6" s="27" t="s">
        <v>149</v>
      </c>
      <c r="F6" s="27" t="s">
        <v>114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5" t="s">
        <v>28</v>
      </c>
      <c r="C7" s="25" t="s">
        <v>29</v>
      </c>
      <c r="D7" s="15">
        <v>0</v>
      </c>
      <c r="E7" s="38" t="s">
        <v>32</v>
      </c>
      <c r="F7" s="28" t="s">
        <v>33</v>
      </c>
      <c r="G7" s="15" t="s">
        <v>31</v>
      </c>
      <c r="H7" s="17" t="s">
        <v>30</v>
      </c>
      <c r="I7" s="27"/>
    </row>
    <row r="8" s="3" customFormat="1" ht="30" customHeight="1" spans="1:9">
      <c r="A8" s="15"/>
      <c r="B8" s="40" t="s">
        <v>34</v>
      </c>
      <c r="C8" s="10" t="s">
        <v>35</v>
      </c>
      <c r="D8" s="15">
        <v>0</v>
      </c>
      <c r="E8" s="28" t="s">
        <v>116</v>
      </c>
      <c r="F8" s="28" t="s">
        <v>37</v>
      </c>
      <c r="G8" s="15" t="s">
        <v>31</v>
      </c>
      <c r="H8" s="17" t="s">
        <v>30</v>
      </c>
      <c r="I8" s="27"/>
    </row>
    <row r="9" s="3" customFormat="1" ht="30" customHeight="1" spans="1:9">
      <c r="A9" s="31" t="s">
        <v>117</v>
      </c>
      <c r="B9" s="25" t="s">
        <v>39</v>
      </c>
      <c r="C9" s="72" t="s">
        <v>150</v>
      </c>
      <c r="D9" s="72">
        <v>7</v>
      </c>
      <c r="E9" s="73" t="s">
        <v>151</v>
      </c>
      <c r="F9" s="22" t="s">
        <v>152</v>
      </c>
      <c r="G9" s="65" t="s">
        <v>124</v>
      </c>
      <c r="H9" s="68" t="s">
        <v>121</v>
      </c>
      <c r="I9" s="74"/>
    </row>
    <row r="10" s="3" customFormat="1" ht="30" customHeight="1" spans="1:9">
      <c r="A10" s="33"/>
      <c r="B10" s="35"/>
      <c r="C10" s="10" t="s">
        <v>153</v>
      </c>
      <c r="D10" s="60">
        <v>80</v>
      </c>
      <c r="E10" s="28" t="s">
        <v>154</v>
      </c>
      <c r="F10" s="22" t="s">
        <v>152</v>
      </c>
      <c r="G10" s="29" t="s">
        <v>52</v>
      </c>
      <c r="H10" s="17" t="s">
        <v>30</v>
      </c>
      <c r="I10" s="15"/>
    </row>
    <row r="11" s="3" customFormat="1" ht="30" customHeight="1" spans="1:9">
      <c r="A11" s="33"/>
      <c r="B11" s="35"/>
      <c r="C11" s="10" t="s">
        <v>155</v>
      </c>
      <c r="D11" s="60">
        <v>2</v>
      </c>
      <c r="E11" s="28" t="s">
        <v>156</v>
      </c>
      <c r="F11" s="22" t="s">
        <v>152</v>
      </c>
      <c r="G11" s="29" t="s">
        <v>52</v>
      </c>
      <c r="H11" s="17" t="s">
        <v>30</v>
      </c>
      <c r="I11" s="15"/>
    </row>
    <row r="12" s="3" customFormat="1" ht="30" customHeight="1" spans="1:9">
      <c r="A12" s="33"/>
      <c r="B12" s="35"/>
      <c r="C12" s="10" t="s">
        <v>157</v>
      </c>
      <c r="D12" s="60">
        <v>10</v>
      </c>
      <c r="E12" s="28" t="s">
        <v>158</v>
      </c>
      <c r="F12" s="22" t="s">
        <v>152</v>
      </c>
      <c r="G12" s="29" t="s">
        <v>52</v>
      </c>
      <c r="H12" s="17" t="s">
        <v>30</v>
      </c>
      <c r="I12" s="15"/>
    </row>
    <row r="13" s="3" customFormat="1" ht="30" customHeight="1" spans="1:9">
      <c r="A13" s="33"/>
      <c r="B13" s="35"/>
      <c r="C13" s="10" t="s">
        <v>159</v>
      </c>
      <c r="D13" s="60">
        <v>12</v>
      </c>
      <c r="E13" s="28" t="s">
        <v>160</v>
      </c>
      <c r="F13" s="22" t="s">
        <v>152</v>
      </c>
      <c r="G13" s="29" t="s">
        <v>52</v>
      </c>
      <c r="H13" s="17" t="s">
        <v>30</v>
      </c>
      <c r="I13" s="15"/>
    </row>
    <row r="14" s="3" customFormat="1" ht="30" customHeight="1" spans="1:9">
      <c r="A14" s="33"/>
      <c r="B14" s="35"/>
      <c r="C14" s="25" t="s">
        <v>161</v>
      </c>
      <c r="D14" s="60">
        <v>33</v>
      </c>
      <c r="E14" s="38" t="s">
        <v>162</v>
      </c>
      <c r="F14" s="22" t="s">
        <v>152</v>
      </c>
      <c r="G14" s="29" t="s">
        <v>163</v>
      </c>
      <c r="H14" s="68" t="s">
        <v>121</v>
      </c>
      <c r="I14" s="15"/>
    </row>
    <row r="15" s="3" customFormat="1" ht="30" customHeight="1" spans="1:9">
      <c r="A15" s="33"/>
      <c r="B15" s="35"/>
      <c r="C15" s="25" t="s">
        <v>164</v>
      </c>
      <c r="D15" s="60">
        <v>30000</v>
      </c>
      <c r="E15" s="38" t="s">
        <v>165</v>
      </c>
      <c r="F15" s="22" t="s">
        <v>152</v>
      </c>
      <c r="G15" s="29" t="s">
        <v>41</v>
      </c>
      <c r="H15" s="68" t="s">
        <v>121</v>
      </c>
      <c r="I15" s="15"/>
    </row>
    <row r="16" s="3" customFormat="1" ht="30" customHeight="1" spans="1:9">
      <c r="A16" s="33"/>
      <c r="B16" s="10" t="s">
        <v>61</v>
      </c>
      <c r="C16" s="10" t="s">
        <v>166</v>
      </c>
      <c r="D16" s="60">
        <v>100</v>
      </c>
      <c r="E16" s="28" t="s">
        <v>167</v>
      </c>
      <c r="F16" s="22" t="s">
        <v>168</v>
      </c>
      <c r="G16" s="60" t="s">
        <v>31</v>
      </c>
      <c r="H16" s="68" t="s">
        <v>121</v>
      </c>
      <c r="I16" s="15"/>
    </row>
    <row r="17" s="3" customFormat="1" ht="30" customHeight="1" spans="1:9">
      <c r="A17" s="33"/>
      <c r="B17" s="10"/>
      <c r="C17" s="10" t="s">
        <v>169</v>
      </c>
      <c r="D17" s="60">
        <v>100</v>
      </c>
      <c r="E17" s="28" t="s">
        <v>170</v>
      </c>
      <c r="F17" s="22" t="s">
        <v>168</v>
      </c>
      <c r="G17" s="60" t="s">
        <v>31</v>
      </c>
      <c r="H17" s="68" t="s">
        <v>121</v>
      </c>
      <c r="I17" s="15"/>
    </row>
    <row r="18" s="3" customFormat="1" ht="30" customHeight="1" spans="1:9">
      <c r="A18" s="33"/>
      <c r="B18" s="10"/>
      <c r="C18" s="10" t="s">
        <v>171</v>
      </c>
      <c r="D18" s="60">
        <v>0</v>
      </c>
      <c r="E18" s="28" t="s">
        <v>172</v>
      </c>
      <c r="F18" s="22" t="s">
        <v>168</v>
      </c>
      <c r="G18" s="60" t="s">
        <v>31</v>
      </c>
      <c r="H18" s="68" t="s">
        <v>121</v>
      </c>
      <c r="I18" s="15"/>
    </row>
    <row r="19" s="3" customFormat="1" ht="30" customHeight="1" spans="1:9">
      <c r="A19" s="33"/>
      <c r="B19" s="10" t="s">
        <v>72</v>
      </c>
      <c r="C19" s="37" t="s">
        <v>173</v>
      </c>
      <c r="D19" s="60">
        <v>100</v>
      </c>
      <c r="E19" s="27" t="s">
        <v>174</v>
      </c>
      <c r="F19" s="22" t="s">
        <v>168</v>
      </c>
      <c r="G19" s="60" t="s">
        <v>31</v>
      </c>
      <c r="H19" s="68" t="s">
        <v>121</v>
      </c>
      <c r="I19" s="15"/>
    </row>
    <row r="20" s="3" customFormat="1" ht="30" customHeight="1" spans="1:9">
      <c r="A20" s="33"/>
      <c r="B20" s="10"/>
      <c r="C20" s="72" t="s">
        <v>175</v>
      </c>
      <c r="D20" s="60">
        <v>100</v>
      </c>
      <c r="E20" s="73" t="s">
        <v>176</v>
      </c>
      <c r="F20" s="22" t="s">
        <v>152</v>
      </c>
      <c r="G20" s="60" t="s">
        <v>31</v>
      </c>
      <c r="H20" s="68" t="s">
        <v>121</v>
      </c>
      <c r="I20" s="15"/>
    </row>
    <row r="21" s="3" customFormat="1" ht="30" customHeight="1" spans="1:9">
      <c r="A21" s="33"/>
      <c r="B21" s="10"/>
      <c r="C21" s="10" t="s">
        <v>177</v>
      </c>
      <c r="D21" s="60">
        <v>100</v>
      </c>
      <c r="E21" s="28" t="s">
        <v>178</v>
      </c>
      <c r="F21" s="22" t="s">
        <v>152</v>
      </c>
      <c r="G21" s="60" t="s">
        <v>31</v>
      </c>
      <c r="H21" s="68" t="s">
        <v>121</v>
      </c>
      <c r="I21" s="15"/>
    </row>
    <row r="22" s="3" customFormat="1" ht="30" customHeight="1" spans="1:9">
      <c r="A22" s="69"/>
      <c r="B22" s="10"/>
      <c r="C22" s="72" t="s">
        <v>179</v>
      </c>
      <c r="D22" s="60">
        <v>100</v>
      </c>
      <c r="E22" s="73" t="s">
        <v>180</v>
      </c>
      <c r="F22" s="22" t="s">
        <v>152</v>
      </c>
      <c r="G22" s="60" t="s">
        <v>31</v>
      </c>
      <c r="H22" s="68" t="s">
        <v>121</v>
      </c>
      <c r="I22" s="27"/>
    </row>
    <row r="23" s="3" customFormat="1" ht="30" customHeight="1" spans="1:9">
      <c r="A23" s="15" t="s">
        <v>133</v>
      </c>
      <c r="B23" s="37" t="s">
        <v>79</v>
      </c>
      <c r="C23" s="15" t="s">
        <v>181</v>
      </c>
      <c r="D23" s="15" t="s">
        <v>81</v>
      </c>
      <c r="E23" s="16" t="s">
        <v>182</v>
      </c>
      <c r="F23" s="38" t="s">
        <v>91</v>
      </c>
      <c r="G23" s="15" t="s">
        <v>82</v>
      </c>
      <c r="H23" s="17" t="s">
        <v>67</v>
      </c>
      <c r="I23" s="15"/>
    </row>
    <row r="24" s="3" customFormat="1" ht="30" customHeight="1" spans="1:18">
      <c r="A24" s="18"/>
      <c r="B24" s="37" t="s">
        <v>85</v>
      </c>
      <c r="C24" s="10" t="s">
        <v>183</v>
      </c>
      <c r="D24" s="15" t="s">
        <v>81</v>
      </c>
      <c r="E24" s="27" t="s">
        <v>138</v>
      </c>
      <c r="F24" s="27" t="s">
        <v>84</v>
      </c>
      <c r="G24" s="15" t="s">
        <v>82</v>
      </c>
      <c r="H24" s="39" t="s">
        <v>67</v>
      </c>
      <c r="I24" s="10"/>
      <c r="R24" s="43"/>
    </row>
    <row r="25" s="3" customFormat="1" ht="30" customHeight="1" spans="1:9">
      <c r="A25" s="15"/>
      <c r="B25" s="37" t="s">
        <v>88</v>
      </c>
      <c r="C25" s="49" t="s">
        <v>184</v>
      </c>
      <c r="D25" s="15" t="s">
        <v>81</v>
      </c>
      <c r="E25" s="27" t="s">
        <v>140</v>
      </c>
      <c r="F25" s="38" t="s">
        <v>91</v>
      </c>
      <c r="G25" s="15" t="s">
        <v>82</v>
      </c>
      <c r="H25" s="39" t="s">
        <v>67</v>
      </c>
      <c r="I25" s="15"/>
    </row>
    <row r="26" s="3" customFormat="1" ht="30" customHeight="1" spans="1:9">
      <c r="A26" s="15"/>
      <c r="B26" s="40" t="s">
        <v>92</v>
      </c>
      <c r="C26" s="10" t="s">
        <v>185</v>
      </c>
      <c r="D26" s="15" t="s">
        <v>81</v>
      </c>
      <c r="E26" s="27" t="s">
        <v>142</v>
      </c>
      <c r="F26" s="27" t="s">
        <v>84</v>
      </c>
      <c r="G26" s="15" t="s">
        <v>82</v>
      </c>
      <c r="H26" s="39" t="s">
        <v>67</v>
      </c>
      <c r="I26" s="15"/>
    </row>
    <row r="27" s="3" customFormat="1" ht="30" customHeight="1" spans="1:9">
      <c r="A27" s="15" t="s">
        <v>95</v>
      </c>
      <c r="B27" s="36" t="s">
        <v>144</v>
      </c>
      <c r="C27" s="37" t="s">
        <v>186</v>
      </c>
      <c r="D27" s="37">
        <v>95</v>
      </c>
      <c r="E27" s="22" t="s">
        <v>187</v>
      </c>
      <c r="F27" s="16" t="s">
        <v>188</v>
      </c>
      <c r="G27" s="29" t="s">
        <v>31</v>
      </c>
      <c r="H27" s="17" t="s">
        <v>30</v>
      </c>
      <c r="I27" s="15"/>
    </row>
    <row r="28" s="3" customFormat="1" ht="30" customHeight="1" spans="1:9">
      <c r="A28" s="18"/>
      <c r="B28" s="47"/>
      <c r="C28" s="37" t="s">
        <v>189</v>
      </c>
      <c r="D28" s="37">
        <v>95</v>
      </c>
      <c r="E28" s="46" t="s">
        <v>190</v>
      </c>
      <c r="F28" s="28" t="s">
        <v>191</v>
      </c>
      <c r="G28" s="29" t="s">
        <v>31</v>
      </c>
      <c r="H28" s="17" t="s">
        <v>30</v>
      </c>
      <c r="I28" s="15"/>
    </row>
  </sheetData>
  <mergeCells count="13">
    <mergeCell ref="A1:I1"/>
    <mergeCell ref="B2:D2"/>
    <mergeCell ref="G2:H2"/>
    <mergeCell ref="B3:I3"/>
    <mergeCell ref="A4:I4"/>
    <mergeCell ref="A6:A8"/>
    <mergeCell ref="A9:A22"/>
    <mergeCell ref="A23:A26"/>
    <mergeCell ref="A27:A28"/>
    <mergeCell ref="B9:B15"/>
    <mergeCell ref="B16:B18"/>
    <mergeCell ref="B19:B22"/>
    <mergeCell ref="B27:B28"/>
  </mergeCells>
  <pageMargins left="0.590277777777778" right="0.590277777777778" top="0.904861111111111" bottom="0.786805555555556" header="0.393055555555556" footer="0.393055555555556"/>
  <pageSetup paperSize="9" scale="73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topLeftCell="A4" workbookViewId="0">
      <selection activeCell="C7" sqref="C7"/>
    </sheetView>
  </sheetViews>
  <sheetFormatPr defaultColWidth="12" defaultRowHeight="13.5"/>
  <cols>
    <col min="1" max="2" width="14.7777777777778" style="4" customWidth="1"/>
    <col min="3" max="3" width="25.8333333333333" style="4" customWidth="1"/>
    <col min="4" max="4" width="14.7777777777778" style="4" customWidth="1"/>
    <col min="5" max="5" width="43.4444444444444" style="5" customWidth="1"/>
    <col min="6" max="6" width="52" style="4" customWidth="1"/>
    <col min="7" max="7" width="11.5" style="4" customWidth="1"/>
    <col min="8" max="8" width="14.3333333333333" style="6" customWidth="1"/>
    <col min="9" max="9" width="10.7777777777778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51" t="s">
        <v>192</v>
      </c>
      <c r="G2" s="13" t="s">
        <v>105</v>
      </c>
      <c r="H2" s="14"/>
      <c r="I2" s="41">
        <v>20</v>
      </c>
    </row>
    <row r="3" s="3" customFormat="1" ht="60" customHeight="1" spans="1:9">
      <c r="A3" s="15" t="s">
        <v>106</v>
      </c>
      <c r="B3" s="15" t="s">
        <v>193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5" t="s">
        <v>22</v>
      </c>
      <c r="C6" s="15" t="s">
        <v>194</v>
      </c>
      <c r="D6" s="61">
        <f>I2</f>
        <v>20</v>
      </c>
      <c r="E6" s="27" t="s">
        <v>195</v>
      </c>
      <c r="F6" s="27" t="s">
        <v>114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5" t="s">
        <v>28</v>
      </c>
      <c r="C7" s="25" t="s">
        <v>29</v>
      </c>
      <c r="D7" s="15">
        <v>0</v>
      </c>
      <c r="E7" s="38" t="s">
        <v>32</v>
      </c>
      <c r="F7" s="28" t="s">
        <v>33</v>
      </c>
      <c r="G7" s="15" t="s">
        <v>31</v>
      </c>
      <c r="H7" s="17" t="s">
        <v>30</v>
      </c>
      <c r="I7" s="27"/>
    </row>
    <row r="8" s="3" customFormat="1" ht="30" customHeight="1" spans="1:9">
      <c r="A8" s="15"/>
      <c r="B8" s="40" t="s">
        <v>34</v>
      </c>
      <c r="C8" s="10" t="s">
        <v>35</v>
      </c>
      <c r="D8" s="15">
        <v>0</v>
      </c>
      <c r="E8" s="28" t="s">
        <v>116</v>
      </c>
      <c r="F8" s="28" t="s">
        <v>37</v>
      </c>
      <c r="G8" s="15" t="s">
        <v>31</v>
      </c>
      <c r="H8" s="17" t="s">
        <v>30</v>
      </c>
      <c r="I8" s="27"/>
    </row>
    <row r="9" s="3" customFormat="1" ht="30" customHeight="1" spans="1:9">
      <c r="A9" s="31" t="s">
        <v>117</v>
      </c>
      <c r="B9" s="25" t="s">
        <v>39</v>
      </c>
      <c r="C9" s="25" t="s">
        <v>196</v>
      </c>
      <c r="D9" s="60">
        <v>30</v>
      </c>
      <c r="E9" s="38" t="s">
        <v>197</v>
      </c>
      <c r="F9" s="22" t="s">
        <v>198</v>
      </c>
      <c r="G9" s="29" t="s">
        <v>41</v>
      </c>
      <c r="H9" s="68" t="s">
        <v>121</v>
      </c>
      <c r="I9" s="15"/>
    </row>
    <row r="10" s="3" customFormat="1" ht="30" customHeight="1" spans="1:9">
      <c r="A10" s="33"/>
      <c r="B10" s="35"/>
      <c r="C10" s="25" t="s">
        <v>199</v>
      </c>
      <c r="D10" s="60">
        <v>20</v>
      </c>
      <c r="E10" s="38" t="s">
        <v>200</v>
      </c>
      <c r="F10" s="22" t="s">
        <v>198</v>
      </c>
      <c r="G10" s="29" t="s">
        <v>41</v>
      </c>
      <c r="H10" s="68" t="s">
        <v>121</v>
      </c>
      <c r="I10" s="15"/>
    </row>
    <row r="11" s="3" customFormat="1" ht="30" customHeight="1" spans="1:9">
      <c r="A11" s="33"/>
      <c r="B11" s="25" t="s">
        <v>61</v>
      </c>
      <c r="C11" s="25" t="s">
        <v>201</v>
      </c>
      <c r="D11" s="60">
        <v>100</v>
      </c>
      <c r="E11" s="27" t="s">
        <v>202</v>
      </c>
      <c r="F11" s="22" t="s">
        <v>198</v>
      </c>
      <c r="G11" s="68" t="s">
        <v>31</v>
      </c>
      <c r="H11" s="68" t="s">
        <v>121</v>
      </c>
      <c r="I11" s="15"/>
    </row>
    <row r="12" s="3" customFormat="1" ht="30" customHeight="1" spans="1:9">
      <c r="A12" s="33"/>
      <c r="B12" s="35"/>
      <c r="C12" s="25" t="s">
        <v>203</v>
      </c>
      <c r="D12" s="60">
        <v>100</v>
      </c>
      <c r="E12" s="38" t="s">
        <v>204</v>
      </c>
      <c r="F12" s="22" t="s">
        <v>198</v>
      </c>
      <c r="G12" s="68" t="s">
        <v>31</v>
      </c>
      <c r="H12" s="68" t="s">
        <v>121</v>
      </c>
      <c r="I12" s="15"/>
    </row>
    <row r="13" s="3" customFormat="1" ht="30" customHeight="1" spans="1:9">
      <c r="A13" s="69"/>
      <c r="B13" s="25" t="s">
        <v>72</v>
      </c>
      <c r="C13" s="37" t="s">
        <v>205</v>
      </c>
      <c r="D13" s="60" t="s">
        <v>206</v>
      </c>
      <c r="E13" s="27" t="s">
        <v>131</v>
      </c>
      <c r="F13" s="22" t="s">
        <v>207</v>
      </c>
      <c r="G13" s="37" t="s">
        <v>82</v>
      </c>
      <c r="H13" s="70" t="s">
        <v>67</v>
      </c>
      <c r="I13" s="27"/>
    </row>
    <row r="14" s="3" customFormat="1" ht="30" customHeight="1" spans="1:9">
      <c r="A14" s="15" t="s">
        <v>133</v>
      </c>
      <c r="B14" s="37" t="s">
        <v>79</v>
      </c>
      <c r="C14" s="15" t="s">
        <v>181</v>
      </c>
      <c r="D14" s="15" t="s">
        <v>81</v>
      </c>
      <c r="E14" s="16" t="s">
        <v>182</v>
      </c>
      <c r="F14" s="38" t="s">
        <v>91</v>
      </c>
      <c r="G14" s="15" t="s">
        <v>82</v>
      </c>
      <c r="H14" s="17" t="s">
        <v>67</v>
      </c>
      <c r="I14" s="15"/>
    </row>
    <row r="15" s="3" customFormat="1" ht="30" customHeight="1" spans="1:18">
      <c r="A15" s="18"/>
      <c r="B15" s="37" t="s">
        <v>85</v>
      </c>
      <c r="C15" s="10" t="s">
        <v>208</v>
      </c>
      <c r="D15" s="15" t="s">
        <v>81</v>
      </c>
      <c r="E15" s="27" t="s">
        <v>138</v>
      </c>
      <c r="F15" s="27" t="s">
        <v>84</v>
      </c>
      <c r="G15" s="15" t="s">
        <v>82</v>
      </c>
      <c r="H15" s="39" t="s">
        <v>67</v>
      </c>
      <c r="I15" s="10"/>
      <c r="R15" s="43"/>
    </row>
    <row r="16" s="3" customFormat="1" ht="30" customHeight="1" spans="1:9">
      <c r="A16" s="15"/>
      <c r="B16" s="37" t="s">
        <v>88</v>
      </c>
      <c r="C16" s="49" t="s">
        <v>209</v>
      </c>
      <c r="D16" s="15" t="s">
        <v>81</v>
      </c>
      <c r="E16" s="27" t="s">
        <v>140</v>
      </c>
      <c r="F16" s="38" t="s">
        <v>91</v>
      </c>
      <c r="G16" s="15" t="s">
        <v>82</v>
      </c>
      <c r="H16" s="39" t="s">
        <v>67</v>
      </c>
      <c r="I16" s="15"/>
    </row>
    <row r="17" s="3" customFormat="1" ht="30" customHeight="1" spans="1:9">
      <c r="A17" s="15"/>
      <c r="B17" s="40" t="s">
        <v>92</v>
      </c>
      <c r="C17" s="49" t="s">
        <v>210</v>
      </c>
      <c r="D17" s="15" t="s">
        <v>81</v>
      </c>
      <c r="E17" s="27" t="s">
        <v>142</v>
      </c>
      <c r="F17" s="27" t="s">
        <v>84</v>
      </c>
      <c r="G17" s="15" t="s">
        <v>82</v>
      </c>
      <c r="H17" s="39" t="s">
        <v>67</v>
      </c>
      <c r="I17" s="15"/>
    </row>
    <row r="18" s="3" customFormat="1" ht="30" customHeight="1" spans="1:9">
      <c r="A18" s="15" t="s">
        <v>95</v>
      </c>
      <c r="B18" s="36" t="s">
        <v>144</v>
      </c>
      <c r="C18" s="37" t="s">
        <v>186</v>
      </c>
      <c r="D18" s="37">
        <v>95</v>
      </c>
      <c r="E18" s="22" t="s">
        <v>187</v>
      </c>
      <c r="F18" s="16" t="s">
        <v>188</v>
      </c>
      <c r="G18" s="29" t="s">
        <v>31</v>
      </c>
      <c r="H18" s="17" t="s">
        <v>30</v>
      </c>
      <c r="I18" s="15"/>
    </row>
    <row r="19" s="3" customFormat="1" ht="30" customHeight="1" spans="1:9">
      <c r="A19" s="18"/>
      <c r="B19" s="47"/>
      <c r="C19" s="37" t="s">
        <v>189</v>
      </c>
      <c r="D19" s="37">
        <v>95</v>
      </c>
      <c r="E19" s="46" t="s">
        <v>190</v>
      </c>
      <c r="F19" s="28" t="s">
        <v>191</v>
      </c>
      <c r="G19" s="29" t="s">
        <v>31</v>
      </c>
      <c r="H19" s="17" t="s">
        <v>30</v>
      </c>
      <c r="I19" s="15"/>
    </row>
  </sheetData>
  <mergeCells count="12">
    <mergeCell ref="A1:I1"/>
    <mergeCell ref="B2:D2"/>
    <mergeCell ref="G2:H2"/>
    <mergeCell ref="B3:I3"/>
    <mergeCell ref="A4:I4"/>
    <mergeCell ref="A6:A8"/>
    <mergeCell ref="A9:A13"/>
    <mergeCell ref="A14:A17"/>
    <mergeCell ref="A18:A19"/>
    <mergeCell ref="B9:B10"/>
    <mergeCell ref="B11:B12"/>
    <mergeCell ref="B18:B19"/>
  </mergeCells>
  <printOptions horizontalCentered="1"/>
  <pageMargins left="0.590277777777778" right="0.393055555555556" top="0.590277777777778" bottom="0.196527777777778" header="0.393055555555556" footer="0.393055555555556"/>
  <pageSetup paperSize="9" scale="75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1"/>
  <sheetViews>
    <sheetView topLeftCell="A7" workbookViewId="0">
      <selection activeCell="E24" sqref="E24"/>
    </sheetView>
  </sheetViews>
  <sheetFormatPr defaultColWidth="12" defaultRowHeight="13.5"/>
  <cols>
    <col min="1" max="2" width="14.7777777777778" style="4" customWidth="1"/>
    <col min="3" max="3" width="22.5" style="4" customWidth="1"/>
    <col min="4" max="4" width="13.5" style="4" customWidth="1"/>
    <col min="5" max="5" width="44.1111111111111" style="5" customWidth="1"/>
    <col min="6" max="6" width="46.3333333333333" style="4" customWidth="1"/>
    <col min="7" max="7" width="11.3333333333333" style="4" customWidth="1"/>
    <col min="8" max="8" width="12.6666666666667" style="6" customWidth="1"/>
    <col min="9" max="9" width="10.7777777777778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51" t="s">
        <v>211</v>
      </c>
      <c r="G2" s="13" t="s">
        <v>105</v>
      </c>
      <c r="H2" s="14"/>
      <c r="I2" s="41">
        <v>30</v>
      </c>
    </row>
    <row r="3" s="3" customFormat="1" ht="42" customHeight="1" spans="1:9">
      <c r="A3" s="15" t="s">
        <v>106</v>
      </c>
      <c r="B3" s="15" t="s">
        <v>212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1" t="s">
        <v>213</v>
      </c>
      <c r="D6" s="15">
        <v>15</v>
      </c>
      <c r="E6" s="32" t="s">
        <v>214</v>
      </c>
      <c r="F6" s="22" t="s">
        <v>215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3"/>
      <c r="C7" s="66" t="s">
        <v>216</v>
      </c>
      <c r="D7" s="15">
        <v>15</v>
      </c>
      <c r="E7" s="67" t="s">
        <v>217</v>
      </c>
      <c r="F7" s="22" t="s">
        <v>215</v>
      </c>
      <c r="G7" s="15" t="s">
        <v>25</v>
      </c>
      <c r="H7" s="17" t="s">
        <v>24</v>
      </c>
      <c r="I7" s="15"/>
    </row>
    <row r="8" s="3" customFormat="1" ht="30" customHeight="1" spans="1:9">
      <c r="A8" s="23"/>
      <c r="B8" s="24" t="s">
        <v>28</v>
      </c>
      <c r="C8" s="25" t="s">
        <v>29</v>
      </c>
      <c r="D8" s="26">
        <v>0</v>
      </c>
      <c r="E8" s="27" t="s">
        <v>218</v>
      </c>
      <c r="F8" s="28" t="s">
        <v>33</v>
      </c>
      <c r="G8" s="29" t="s">
        <v>31</v>
      </c>
      <c r="H8" s="17" t="s">
        <v>30</v>
      </c>
      <c r="I8" s="15"/>
    </row>
    <row r="9" s="3" customFormat="1" ht="30" customHeight="1" spans="1:9">
      <c r="A9" s="30"/>
      <c r="B9" s="20" t="s">
        <v>34</v>
      </c>
      <c r="C9" s="25" t="s">
        <v>35</v>
      </c>
      <c r="D9" s="64">
        <v>0</v>
      </c>
      <c r="E9" s="45" t="s">
        <v>219</v>
      </c>
      <c r="F9" s="28" t="s">
        <v>37</v>
      </c>
      <c r="G9" s="29" t="s">
        <v>31</v>
      </c>
      <c r="H9" s="17" t="s">
        <v>30</v>
      </c>
      <c r="I9" s="15"/>
    </row>
    <row r="10" s="3" customFormat="1" ht="30" customHeight="1" spans="1:9">
      <c r="A10" s="31" t="s">
        <v>117</v>
      </c>
      <c r="B10" s="10" t="s">
        <v>39</v>
      </c>
      <c r="C10" s="10" t="s">
        <v>220</v>
      </c>
      <c r="D10" s="26">
        <v>1</v>
      </c>
      <c r="E10" s="32" t="s">
        <v>221</v>
      </c>
      <c r="F10" s="22" t="s">
        <v>222</v>
      </c>
      <c r="G10" s="29" t="s">
        <v>124</v>
      </c>
      <c r="H10" s="17" t="s">
        <v>121</v>
      </c>
      <c r="I10" s="15"/>
    </row>
    <row r="11" s="3" customFormat="1" ht="30" customHeight="1" spans="1:9">
      <c r="A11" s="33"/>
      <c r="B11" s="10"/>
      <c r="C11" s="11" t="s">
        <v>223</v>
      </c>
      <c r="D11" s="26">
        <v>1</v>
      </c>
      <c r="E11" s="32" t="s">
        <v>224</v>
      </c>
      <c r="F11" s="22" t="s">
        <v>222</v>
      </c>
      <c r="G11" s="29" t="s">
        <v>124</v>
      </c>
      <c r="H11" s="17" t="s">
        <v>121</v>
      </c>
      <c r="I11" s="15"/>
    </row>
    <row r="12" s="3" customFormat="1" ht="30" customHeight="1" spans="1:9">
      <c r="A12" s="33"/>
      <c r="B12" s="10"/>
      <c r="C12" s="11" t="s">
        <v>225</v>
      </c>
      <c r="D12" s="65">
        <v>4440</v>
      </c>
      <c r="E12" s="32" t="s">
        <v>226</v>
      </c>
      <c r="F12" s="22" t="s">
        <v>227</v>
      </c>
      <c r="G12" s="29" t="s">
        <v>41</v>
      </c>
      <c r="H12" s="17" t="s">
        <v>121</v>
      </c>
      <c r="I12" s="15"/>
    </row>
    <row r="13" s="3" customFormat="1" ht="30" customHeight="1" spans="1:9">
      <c r="A13" s="33"/>
      <c r="B13" s="10"/>
      <c r="C13" s="11" t="s">
        <v>228</v>
      </c>
      <c r="D13" s="26">
        <v>10</v>
      </c>
      <c r="E13" s="32" t="s">
        <v>229</v>
      </c>
      <c r="F13" s="22" t="s">
        <v>227</v>
      </c>
      <c r="G13" s="29" t="s">
        <v>52</v>
      </c>
      <c r="H13" s="17" t="s">
        <v>121</v>
      </c>
      <c r="I13" s="15"/>
    </row>
    <row r="14" s="3" customFormat="1" ht="30" customHeight="1" spans="1:9">
      <c r="A14" s="33"/>
      <c r="B14" s="25" t="s">
        <v>61</v>
      </c>
      <c r="C14" s="25" t="s">
        <v>230</v>
      </c>
      <c r="D14" s="34">
        <v>100</v>
      </c>
      <c r="E14" s="38" t="s">
        <v>231</v>
      </c>
      <c r="F14" s="22" t="s">
        <v>227</v>
      </c>
      <c r="G14" s="29" t="s">
        <v>31</v>
      </c>
      <c r="H14" s="17" t="s">
        <v>121</v>
      </c>
      <c r="I14" s="15"/>
    </row>
    <row r="15" s="3" customFormat="1" ht="30" customHeight="1" spans="1:9">
      <c r="A15" s="33"/>
      <c r="B15" s="35"/>
      <c r="C15" s="36" t="s">
        <v>232</v>
      </c>
      <c r="D15" s="37" t="s">
        <v>233</v>
      </c>
      <c r="E15" s="45" t="s">
        <v>234</v>
      </c>
      <c r="F15" s="22" t="s">
        <v>235</v>
      </c>
      <c r="G15" s="15" t="s">
        <v>82</v>
      </c>
      <c r="H15" s="17" t="s">
        <v>67</v>
      </c>
      <c r="I15" s="27"/>
    </row>
    <row r="16" s="3" customFormat="1" ht="30" customHeight="1" spans="1:9">
      <c r="A16" s="33"/>
      <c r="B16" s="25" t="s">
        <v>72</v>
      </c>
      <c r="C16" s="36" t="s">
        <v>236</v>
      </c>
      <c r="D16" s="37" t="s">
        <v>237</v>
      </c>
      <c r="E16" s="45" t="s">
        <v>238</v>
      </c>
      <c r="F16" s="22" t="s">
        <v>239</v>
      </c>
      <c r="G16" s="15" t="s">
        <v>82</v>
      </c>
      <c r="H16" s="17" t="s">
        <v>67</v>
      </c>
      <c r="I16" s="27"/>
    </row>
    <row r="17" s="3" customFormat="1" ht="30" customHeight="1" spans="1:9">
      <c r="A17" s="15" t="s">
        <v>133</v>
      </c>
      <c r="B17" s="37" t="s">
        <v>79</v>
      </c>
      <c r="C17" s="15" t="s">
        <v>181</v>
      </c>
      <c r="D17" s="15" t="s">
        <v>81</v>
      </c>
      <c r="E17" s="22" t="s">
        <v>240</v>
      </c>
      <c r="F17" s="27" t="s">
        <v>84</v>
      </c>
      <c r="G17" s="15" t="s">
        <v>82</v>
      </c>
      <c r="H17" s="17" t="s">
        <v>67</v>
      </c>
      <c r="I17" s="15"/>
    </row>
    <row r="18" s="3" customFormat="1" ht="30" customHeight="1" spans="1:18">
      <c r="A18" s="18"/>
      <c r="B18" s="37" t="s">
        <v>85</v>
      </c>
      <c r="C18" s="15" t="s">
        <v>241</v>
      </c>
      <c r="D18" s="15" t="s">
        <v>81</v>
      </c>
      <c r="E18" s="27" t="s">
        <v>242</v>
      </c>
      <c r="F18" s="27" t="s">
        <v>84</v>
      </c>
      <c r="G18" s="15" t="s">
        <v>82</v>
      </c>
      <c r="H18" s="39" t="s">
        <v>67</v>
      </c>
      <c r="I18" s="10"/>
      <c r="R18" s="43"/>
    </row>
    <row r="19" s="3" customFormat="1" ht="30" customHeight="1" spans="1:9">
      <c r="A19" s="15"/>
      <c r="B19" s="40" t="s">
        <v>92</v>
      </c>
      <c r="C19" s="10" t="s">
        <v>243</v>
      </c>
      <c r="D19" s="15" t="s">
        <v>81</v>
      </c>
      <c r="E19" s="22" t="s">
        <v>244</v>
      </c>
      <c r="F19" s="27" t="s">
        <v>84</v>
      </c>
      <c r="G19" s="15" t="s">
        <v>82</v>
      </c>
      <c r="H19" s="39" t="s">
        <v>67</v>
      </c>
      <c r="I19" s="15"/>
    </row>
    <row r="20" s="3" customFormat="1" ht="30" customHeight="1" spans="1:9">
      <c r="A20" s="15" t="s">
        <v>95</v>
      </c>
      <c r="B20" s="36" t="s">
        <v>144</v>
      </c>
      <c r="C20" s="37" t="s">
        <v>186</v>
      </c>
      <c r="D20" s="37">
        <v>95</v>
      </c>
      <c r="E20" s="22" t="s">
        <v>187</v>
      </c>
      <c r="F20" s="16" t="s">
        <v>188</v>
      </c>
      <c r="G20" s="29" t="s">
        <v>31</v>
      </c>
      <c r="H20" s="17" t="s">
        <v>30</v>
      </c>
      <c r="I20" s="15"/>
    </row>
    <row r="21" s="3" customFormat="1" ht="30" customHeight="1" spans="1:9">
      <c r="A21" s="18"/>
      <c r="B21" s="47"/>
      <c r="C21" s="37" t="s">
        <v>189</v>
      </c>
      <c r="D21" s="37">
        <v>95</v>
      </c>
      <c r="E21" s="46" t="s">
        <v>190</v>
      </c>
      <c r="F21" s="28" t="s">
        <v>191</v>
      </c>
      <c r="G21" s="29" t="s">
        <v>31</v>
      </c>
      <c r="H21" s="17" t="s">
        <v>30</v>
      </c>
      <c r="I21" s="15"/>
    </row>
  </sheetData>
  <mergeCells count="13">
    <mergeCell ref="A1:I1"/>
    <mergeCell ref="B2:D2"/>
    <mergeCell ref="G2:H2"/>
    <mergeCell ref="B3:I3"/>
    <mergeCell ref="A4:I4"/>
    <mergeCell ref="A6:A9"/>
    <mergeCell ref="A10:A16"/>
    <mergeCell ref="A17:A19"/>
    <mergeCell ref="A20:A21"/>
    <mergeCell ref="B6:B7"/>
    <mergeCell ref="B10:B13"/>
    <mergeCell ref="B14:B15"/>
    <mergeCell ref="B20:B21"/>
  </mergeCells>
  <printOptions horizontalCentered="1"/>
  <pageMargins left="0.590277777777778" right="0.590277777777778" top="0.904861111111111" bottom="0.786805555555556" header="0.393055555555556" footer="0.393055555555556"/>
  <pageSetup paperSize="9" scale="72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1"/>
  <sheetViews>
    <sheetView workbookViewId="0">
      <selection activeCell="E18" sqref="E18"/>
    </sheetView>
  </sheetViews>
  <sheetFormatPr defaultColWidth="12" defaultRowHeight="13.5"/>
  <cols>
    <col min="1" max="2" width="14.7777777777778" style="4" customWidth="1"/>
    <col min="3" max="3" width="24.8333333333333" style="4" customWidth="1"/>
    <col min="4" max="4" width="14.7777777777778" style="4" customWidth="1"/>
    <col min="5" max="5" width="40.7777777777778" style="5" customWidth="1"/>
    <col min="6" max="6" width="50.3333333333333" style="4" customWidth="1"/>
    <col min="7" max="7" width="10.7777777777778" style="4" customWidth="1"/>
    <col min="8" max="8" width="12.6666666666667" style="6" customWidth="1"/>
    <col min="9" max="9" width="10.7777777777778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51" t="s">
        <v>245</v>
      </c>
      <c r="G2" s="13" t="s">
        <v>105</v>
      </c>
      <c r="H2" s="14"/>
      <c r="I2" s="41">
        <v>22.5</v>
      </c>
    </row>
    <row r="3" s="3" customFormat="1" ht="36" customHeight="1" spans="1:9">
      <c r="A3" s="15" t="s">
        <v>106</v>
      </c>
      <c r="B3" s="15" t="s">
        <v>212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1" t="s">
        <v>213</v>
      </c>
      <c r="D6" s="15">
        <v>12.5</v>
      </c>
      <c r="E6" s="32" t="s">
        <v>214</v>
      </c>
      <c r="F6" s="22" t="s">
        <v>246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3"/>
      <c r="C7" s="11" t="s">
        <v>216</v>
      </c>
      <c r="D7" s="15">
        <v>10</v>
      </c>
      <c r="E7" s="32" t="s">
        <v>217</v>
      </c>
      <c r="F7" s="22" t="s">
        <v>246</v>
      </c>
      <c r="G7" s="15" t="s">
        <v>25</v>
      </c>
      <c r="H7" s="17" t="s">
        <v>24</v>
      </c>
      <c r="I7" s="15"/>
    </row>
    <row r="8" s="3" customFormat="1" ht="30" customHeight="1" spans="1:9">
      <c r="A8" s="23"/>
      <c r="B8" s="24" t="s">
        <v>28</v>
      </c>
      <c r="C8" s="25" t="s">
        <v>29</v>
      </c>
      <c r="D8" s="26">
        <v>0</v>
      </c>
      <c r="E8" s="27" t="s">
        <v>218</v>
      </c>
      <c r="F8" s="28" t="s">
        <v>33</v>
      </c>
      <c r="G8" s="29" t="s">
        <v>31</v>
      </c>
      <c r="H8" s="17" t="s">
        <v>30</v>
      </c>
      <c r="I8" s="15"/>
    </row>
    <row r="9" s="3" customFormat="1" ht="30" customHeight="1" spans="1:9">
      <c r="A9" s="30"/>
      <c r="B9" s="20" t="s">
        <v>34</v>
      </c>
      <c r="C9" s="25" t="s">
        <v>115</v>
      </c>
      <c r="D9" s="64">
        <v>0</v>
      </c>
      <c r="E9" s="45" t="s">
        <v>219</v>
      </c>
      <c r="F9" s="28" t="s">
        <v>37</v>
      </c>
      <c r="G9" s="29" t="s">
        <v>31</v>
      </c>
      <c r="H9" s="17" t="s">
        <v>30</v>
      </c>
      <c r="I9" s="15"/>
    </row>
    <row r="10" s="3" customFormat="1" ht="30" customHeight="1" spans="1:9">
      <c r="A10" s="31" t="s">
        <v>117</v>
      </c>
      <c r="B10" s="10" t="s">
        <v>39</v>
      </c>
      <c r="C10" s="10" t="s">
        <v>220</v>
      </c>
      <c r="D10" s="26">
        <v>1</v>
      </c>
      <c r="E10" s="32" t="s">
        <v>221</v>
      </c>
      <c r="F10" s="22" t="s">
        <v>222</v>
      </c>
      <c r="G10" s="29" t="s">
        <v>124</v>
      </c>
      <c r="H10" s="17" t="s">
        <v>121</v>
      </c>
      <c r="I10" s="15"/>
    </row>
    <row r="11" s="3" customFormat="1" ht="30" customHeight="1" spans="1:9">
      <c r="A11" s="33"/>
      <c r="B11" s="10"/>
      <c r="C11" s="11" t="s">
        <v>223</v>
      </c>
      <c r="D11" s="26">
        <v>1</v>
      </c>
      <c r="E11" s="32" t="s">
        <v>224</v>
      </c>
      <c r="F11" s="22" t="s">
        <v>222</v>
      </c>
      <c r="G11" s="29" t="s">
        <v>124</v>
      </c>
      <c r="H11" s="17" t="s">
        <v>121</v>
      </c>
      <c r="I11" s="15"/>
    </row>
    <row r="12" s="3" customFormat="1" ht="30" customHeight="1" spans="1:9">
      <c r="A12" s="33"/>
      <c r="B12" s="10"/>
      <c r="C12" s="11" t="s">
        <v>225</v>
      </c>
      <c r="D12" s="65">
        <v>4440</v>
      </c>
      <c r="E12" s="32" t="s">
        <v>226</v>
      </c>
      <c r="F12" s="22" t="s">
        <v>227</v>
      </c>
      <c r="G12" s="29" t="s">
        <v>41</v>
      </c>
      <c r="H12" s="17" t="s">
        <v>121</v>
      </c>
      <c r="I12" s="15"/>
    </row>
    <row r="13" s="3" customFormat="1" ht="30" customHeight="1" spans="1:9">
      <c r="A13" s="33"/>
      <c r="B13" s="10"/>
      <c r="C13" s="11" t="s">
        <v>228</v>
      </c>
      <c r="D13" s="26">
        <v>5</v>
      </c>
      <c r="E13" s="32" t="s">
        <v>229</v>
      </c>
      <c r="F13" s="22" t="s">
        <v>227</v>
      </c>
      <c r="G13" s="29" t="s">
        <v>52</v>
      </c>
      <c r="H13" s="17" t="s">
        <v>121</v>
      </c>
      <c r="I13" s="15"/>
    </row>
    <row r="14" s="3" customFormat="1" ht="30" customHeight="1" spans="1:9">
      <c r="A14" s="33"/>
      <c r="B14" s="25" t="s">
        <v>61</v>
      </c>
      <c r="C14" s="25" t="s">
        <v>230</v>
      </c>
      <c r="D14" s="34">
        <v>100</v>
      </c>
      <c r="E14" s="38" t="s">
        <v>231</v>
      </c>
      <c r="F14" s="22" t="s">
        <v>227</v>
      </c>
      <c r="G14" s="29" t="s">
        <v>31</v>
      </c>
      <c r="H14" s="17" t="s">
        <v>121</v>
      </c>
      <c r="I14" s="15"/>
    </row>
    <row r="15" s="3" customFormat="1" ht="30" customHeight="1" spans="1:9">
      <c r="A15" s="33"/>
      <c r="B15" s="35"/>
      <c r="C15" s="36" t="s">
        <v>232</v>
      </c>
      <c r="D15" s="37" t="s">
        <v>233</v>
      </c>
      <c r="E15" s="45" t="s">
        <v>234</v>
      </c>
      <c r="F15" s="22" t="s">
        <v>235</v>
      </c>
      <c r="G15" s="15" t="s">
        <v>82</v>
      </c>
      <c r="H15" s="17" t="s">
        <v>67</v>
      </c>
      <c r="I15" s="27"/>
    </row>
    <row r="16" s="3" customFormat="1" ht="30" customHeight="1" spans="1:9">
      <c r="A16" s="33"/>
      <c r="B16" s="25" t="s">
        <v>72</v>
      </c>
      <c r="C16" s="36" t="s">
        <v>236</v>
      </c>
      <c r="D16" s="37" t="s">
        <v>237</v>
      </c>
      <c r="E16" s="45" t="s">
        <v>238</v>
      </c>
      <c r="F16" s="22" t="s">
        <v>239</v>
      </c>
      <c r="G16" s="15" t="s">
        <v>82</v>
      </c>
      <c r="H16" s="17" t="s">
        <v>67</v>
      </c>
      <c r="I16" s="27"/>
    </row>
    <row r="17" s="3" customFormat="1" ht="30" customHeight="1" spans="1:9">
      <c r="A17" s="15" t="s">
        <v>133</v>
      </c>
      <c r="B17" s="37" t="s">
        <v>79</v>
      </c>
      <c r="C17" s="15" t="s">
        <v>181</v>
      </c>
      <c r="D17" s="15" t="s">
        <v>81</v>
      </c>
      <c r="E17" s="22" t="s">
        <v>240</v>
      </c>
      <c r="F17" s="27" t="s">
        <v>84</v>
      </c>
      <c r="G17" s="15" t="s">
        <v>82</v>
      </c>
      <c r="H17" s="17" t="s">
        <v>67</v>
      </c>
      <c r="I17" s="15"/>
    </row>
    <row r="18" s="3" customFormat="1" ht="30" customHeight="1" spans="1:18">
      <c r="A18" s="18"/>
      <c r="B18" s="37" t="s">
        <v>85</v>
      </c>
      <c r="C18" s="15" t="s">
        <v>241</v>
      </c>
      <c r="D18" s="15" t="s">
        <v>81</v>
      </c>
      <c r="E18" s="27" t="s">
        <v>242</v>
      </c>
      <c r="F18" s="27" t="s">
        <v>84</v>
      </c>
      <c r="G18" s="15" t="s">
        <v>82</v>
      </c>
      <c r="H18" s="39" t="s">
        <v>67</v>
      </c>
      <c r="I18" s="10"/>
      <c r="R18" s="43"/>
    </row>
    <row r="19" s="3" customFormat="1" ht="30" customHeight="1" spans="1:9">
      <c r="A19" s="15"/>
      <c r="B19" s="40" t="s">
        <v>92</v>
      </c>
      <c r="C19" s="10" t="s">
        <v>243</v>
      </c>
      <c r="D19" s="15" t="s">
        <v>81</v>
      </c>
      <c r="E19" s="22" t="s">
        <v>244</v>
      </c>
      <c r="F19" s="27" t="s">
        <v>84</v>
      </c>
      <c r="G19" s="15" t="s">
        <v>82</v>
      </c>
      <c r="H19" s="39" t="s">
        <v>67</v>
      </c>
      <c r="I19" s="15"/>
    </row>
    <row r="20" s="3" customFormat="1" ht="30" customHeight="1" spans="1:9">
      <c r="A20" s="15" t="s">
        <v>95</v>
      </c>
      <c r="B20" s="36" t="s">
        <v>144</v>
      </c>
      <c r="C20" s="37" t="s">
        <v>186</v>
      </c>
      <c r="D20" s="37">
        <v>95</v>
      </c>
      <c r="E20" s="22" t="s">
        <v>187</v>
      </c>
      <c r="F20" s="16" t="s">
        <v>188</v>
      </c>
      <c r="G20" s="29" t="s">
        <v>31</v>
      </c>
      <c r="H20" s="17" t="s">
        <v>30</v>
      </c>
      <c r="I20" s="15"/>
    </row>
    <row r="21" s="3" customFormat="1" ht="30" customHeight="1" spans="1:9">
      <c r="A21" s="18"/>
      <c r="B21" s="47"/>
      <c r="C21" s="37" t="s">
        <v>189</v>
      </c>
      <c r="D21" s="37">
        <v>95</v>
      </c>
      <c r="E21" s="46" t="s">
        <v>190</v>
      </c>
      <c r="F21" s="28" t="s">
        <v>191</v>
      </c>
      <c r="G21" s="29" t="s">
        <v>31</v>
      </c>
      <c r="H21" s="17" t="s">
        <v>30</v>
      </c>
      <c r="I21" s="15"/>
    </row>
  </sheetData>
  <mergeCells count="13">
    <mergeCell ref="A1:I1"/>
    <mergeCell ref="B2:D2"/>
    <mergeCell ref="G2:H2"/>
    <mergeCell ref="B3:I3"/>
    <mergeCell ref="A4:I4"/>
    <mergeCell ref="A6:A9"/>
    <mergeCell ref="A10:A16"/>
    <mergeCell ref="A17:A19"/>
    <mergeCell ref="A20:A21"/>
    <mergeCell ref="B6:B7"/>
    <mergeCell ref="B10:B13"/>
    <mergeCell ref="B14:B15"/>
    <mergeCell ref="B20:B21"/>
  </mergeCells>
  <printOptions horizontalCentered="1"/>
  <pageMargins left="0.590277777777778" right="0.590277777777778" top="0.904861111111111" bottom="0.786805555555556" header="0.393055555555556" footer="0.393055555555556"/>
  <pageSetup paperSize="9" scale="73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topLeftCell="A4" workbookViewId="0">
      <selection activeCell="D12" sqref="D12"/>
    </sheetView>
  </sheetViews>
  <sheetFormatPr defaultColWidth="12" defaultRowHeight="13.5"/>
  <cols>
    <col min="1" max="2" width="14.7777777777778" style="4" customWidth="1"/>
    <col min="3" max="3" width="24.3333333333333" style="4" customWidth="1"/>
    <col min="4" max="4" width="14.7777777777778" style="4" customWidth="1"/>
    <col min="5" max="5" width="43.6666666666667" style="5" customWidth="1"/>
    <col min="6" max="6" width="47.8333333333333" style="4" customWidth="1"/>
    <col min="7" max="7" width="10.7777777777778" style="4" customWidth="1"/>
    <col min="8" max="8" width="13" style="6" customWidth="1"/>
    <col min="9" max="9" width="10.7777777777778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51" t="s">
        <v>247</v>
      </c>
      <c r="G2" s="13" t="s">
        <v>105</v>
      </c>
      <c r="H2" s="14"/>
      <c r="I2" s="41">
        <v>46</v>
      </c>
    </row>
    <row r="3" s="3" customFormat="1" ht="51" customHeight="1" spans="1:9">
      <c r="A3" s="15" t="s">
        <v>106</v>
      </c>
      <c r="B3" s="15" t="s">
        <v>248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62" t="s">
        <v>249</v>
      </c>
      <c r="D6" s="63">
        <v>46</v>
      </c>
      <c r="E6" s="21" t="s">
        <v>250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0" t="s">
        <v>34</v>
      </c>
      <c r="C8" s="25" t="s">
        <v>35</v>
      </c>
      <c r="D8" s="64">
        <v>0</v>
      </c>
      <c r="E8" s="45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117</v>
      </c>
      <c r="B9" s="10" t="s">
        <v>39</v>
      </c>
      <c r="C9" s="10" t="s">
        <v>252</v>
      </c>
      <c r="D9" s="26">
        <v>2</v>
      </c>
      <c r="E9" s="32" t="s">
        <v>253</v>
      </c>
      <c r="F9" s="22" t="s">
        <v>254</v>
      </c>
      <c r="G9" s="29" t="s">
        <v>124</v>
      </c>
      <c r="H9" s="17" t="s">
        <v>121</v>
      </c>
      <c r="I9" s="15"/>
    </row>
    <row r="10" s="3" customFormat="1" ht="30" customHeight="1" spans="1:9">
      <c r="A10" s="33"/>
      <c r="B10" s="10"/>
      <c r="C10" s="11" t="s">
        <v>255</v>
      </c>
      <c r="D10" s="26">
        <v>3150</v>
      </c>
      <c r="E10" s="32" t="s">
        <v>256</v>
      </c>
      <c r="F10" s="22" t="s">
        <v>254</v>
      </c>
      <c r="G10" s="29" t="s">
        <v>41</v>
      </c>
      <c r="H10" s="17" t="s">
        <v>121</v>
      </c>
      <c r="I10" s="15"/>
    </row>
    <row r="11" s="3" customFormat="1" ht="30" customHeight="1" spans="1:9">
      <c r="A11" s="33"/>
      <c r="B11" s="10"/>
      <c r="C11" s="11" t="s">
        <v>228</v>
      </c>
      <c r="D11" s="26">
        <v>2</v>
      </c>
      <c r="E11" s="32" t="s">
        <v>229</v>
      </c>
      <c r="F11" s="22" t="s">
        <v>254</v>
      </c>
      <c r="G11" s="29" t="s">
        <v>52</v>
      </c>
      <c r="H11" s="17" t="s">
        <v>121</v>
      </c>
      <c r="I11" s="15"/>
    </row>
    <row r="12" s="3" customFormat="1" ht="30" customHeight="1" spans="1:9">
      <c r="A12" s="33"/>
      <c r="B12" s="25" t="s">
        <v>61</v>
      </c>
      <c r="C12" s="25" t="s">
        <v>230</v>
      </c>
      <c r="D12" s="34">
        <v>100</v>
      </c>
      <c r="E12" s="38" t="s">
        <v>231</v>
      </c>
      <c r="F12" s="22" t="s">
        <v>254</v>
      </c>
      <c r="G12" s="29" t="s">
        <v>31</v>
      </c>
      <c r="H12" s="17" t="s">
        <v>121</v>
      </c>
      <c r="I12" s="15"/>
    </row>
    <row r="13" s="3" customFormat="1" ht="30" customHeight="1" spans="1:9">
      <c r="A13" s="33"/>
      <c r="B13" s="35"/>
      <c r="C13" s="36" t="s">
        <v>257</v>
      </c>
      <c r="D13" s="37" t="s">
        <v>233</v>
      </c>
      <c r="E13" s="45" t="s">
        <v>258</v>
      </c>
      <c r="F13" s="22" t="s">
        <v>259</v>
      </c>
      <c r="G13" s="15" t="s">
        <v>82</v>
      </c>
      <c r="H13" s="17" t="s">
        <v>67</v>
      </c>
      <c r="I13" s="27"/>
    </row>
    <row r="14" s="3" customFormat="1" ht="30" customHeight="1" spans="1:9">
      <c r="A14" s="33"/>
      <c r="B14" s="25" t="s">
        <v>72</v>
      </c>
      <c r="C14" s="36" t="s">
        <v>236</v>
      </c>
      <c r="D14" s="37" t="s">
        <v>237</v>
      </c>
      <c r="E14" s="45" t="s">
        <v>238</v>
      </c>
      <c r="F14" s="22" t="s">
        <v>260</v>
      </c>
      <c r="G14" s="15" t="s">
        <v>82</v>
      </c>
      <c r="H14" s="17" t="s">
        <v>67</v>
      </c>
      <c r="I14" s="27"/>
    </row>
    <row r="15" s="3" customFormat="1" ht="30" customHeight="1" spans="1:9">
      <c r="A15" s="15" t="s">
        <v>133</v>
      </c>
      <c r="B15" s="37" t="s">
        <v>79</v>
      </c>
      <c r="C15" s="15" t="s">
        <v>181</v>
      </c>
      <c r="D15" s="15" t="s">
        <v>81</v>
      </c>
      <c r="E15" s="22" t="s">
        <v>240</v>
      </c>
      <c r="F15" s="27" t="s">
        <v>84</v>
      </c>
      <c r="G15" s="15" t="s">
        <v>82</v>
      </c>
      <c r="H15" s="17" t="s">
        <v>67</v>
      </c>
      <c r="I15" s="15"/>
    </row>
    <row r="16" s="3" customFormat="1" ht="30" customHeight="1" spans="1:18">
      <c r="A16" s="18"/>
      <c r="B16" s="37" t="s">
        <v>85</v>
      </c>
      <c r="C16" s="15" t="s">
        <v>261</v>
      </c>
      <c r="D16" s="15" t="s">
        <v>81</v>
      </c>
      <c r="E16" s="27" t="s">
        <v>242</v>
      </c>
      <c r="F16" s="27" t="s">
        <v>84</v>
      </c>
      <c r="G16" s="15" t="s">
        <v>82</v>
      </c>
      <c r="H16" s="39" t="s">
        <v>67</v>
      </c>
      <c r="I16" s="10"/>
      <c r="R16" s="43"/>
    </row>
    <row r="17" s="3" customFormat="1" ht="30" customHeight="1" spans="1:9">
      <c r="A17" s="15"/>
      <c r="B17" s="40" t="s">
        <v>92</v>
      </c>
      <c r="C17" s="10" t="s">
        <v>243</v>
      </c>
      <c r="D17" s="15" t="s">
        <v>81</v>
      </c>
      <c r="E17" s="22" t="s">
        <v>244</v>
      </c>
      <c r="F17" s="27" t="s">
        <v>84</v>
      </c>
      <c r="G17" s="15" t="s">
        <v>82</v>
      </c>
      <c r="H17" s="39" t="s">
        <v>67</v>
      </c>
      <c r="I17" s="15"/>
    </row>
    <row r="18" s="3" customFormat="1" ht="30" customHeight="1" spans="1:9">
      <c r="A18" s="15" t="s">
        <v>95</v>
      </c>
      <c r="B18" s="37" t="s">
        <v>144</v>
      </c>
      <c r="C18" s="37" t="s">
        <v>186</v>
      </c>
      <c r="D18" s="37">
        <v>95</v>
      </c>
      <c r="E18" s="22" t="s">
        <v>187</v>
      </c>
      <c r="F18" s="16" t="s">
        <v>188</v>
      </c>
      <c r="G18" s="29" t="s">
        <v>31</v>
      </c>
      <c r="H18" s="17" t="s">
        <v>30</v>
      </c>
      <c r="I18" s="15"/>
    </row>
    <row r="19" s="3" customFormat="1" ht="30" customHeight="1" spans="1:9">
      <c r="A19" s="15"/>
      <c r="B19" s="37"/>
      <c r="C19" s="37" t="s">
        <v>189</v>
      </c>
      <c r="D19" s="37">
        <v>95</v>
      </c>
      <c r="E19" s="46" t="s">
        <v>190</v>
      </c>
      <c r="F19" s="28" t="s">
        <v>191</v>
      </c>
      <c r="G19" s="29" t="s">
        <v>31</v>
      </c>
      <c r="H19" s="17" t="s">
        <v>30</v>
      </c>
      <c r="I19" s="15"/>
    </row>
  </sheetData>
  <mergeCells count="12">
    <mergeCell ref="A1:I1"/>
    <mergeCell ref="B2:D2"/>
    <mergeCell ref="G2:H2"/>
    <mergeCell ref="B3:I3"/>
    <mergeCell ref="A4:I4"/>
    <mergeCell ref="A6:A8"/>
    <mergeCell ref="A9:A14"/>
    <mergeCell ref="A15:A17"/>
    <mergeCell ref="A18:A19"/>
    <mergeCell ref="B9:B11"/>
    <mergeCell ref="B12:B13"/>
    <mergeCell ref="B18:B19"/>
  </mergeCells>
  <printOptions horizontalCentered="1"/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workbookViewId="0">
      <selection activeCell="C10" sqref="C10"/>
    </sheetView>
  </sheetViews>
  <sheetFormatPr defaultColWidth="12" defaultRowHeight="13.5"/>
  <cols>
    <col min="1" max="2" width="14.7777777777778" style="4" customWidth="1"/>
    <col min="3" max="3" width="30.7777777777778" style="4" customWidth="1"/>
    <col min="4" max="4" width="14.7777777777778" style="4" customWidth="1"/>
    <col min="5" max="5" width="40.7777777777778" style="5" customWidth="1"/>
    <col min="6" max="6" width="53.7777777777778" style="4" customWidth="1"/>
    <col min="7" max="7" width="10.7777777777778" style="4" customWidth="1"/>
    <col min="8" max="8" width="10.7777777777778" style="6" customWidth="1"/>
    <col min="9" max="9" width="10.7777777777778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54" t="s">
        <v>101</v>
      </c>
      <c r="B1" s="54"/>
      <c r="C1" s="54"/>
      <c r="D1" s="54"/>
      <c r="E1" s="55"/>
      <c r="F1" s="54"/>
      <c r="G1" s="54"/>
      <c r="H1" s="56"/>
      <c r="I1" s="54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51" t="s">
        <v>262</v>
      </c>
      <c r="G2" s="13" t="s">
        <v>105</v>
      </c>
      <c r="H2" s="14"/>
      <c r="I2" s="41">
        <v>19.2</v>
      </c>
    </row>
    <row r="3" s="3" customFormat="1" ht="60" customHeight="1" spans="1:9">
      <c r="A3" s="15" t="s">
        <v>106</v>
      </c>
      <c r="B3" s="15" t="s">
        <v>263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31" t="s">
        <v>264</v>
      </c>
      <c r="D6" s="61">
        <v>19.2</v>
      </c>
      <c r="E6" s="21" t="s">
        <v>265</v>
      </c>
      <c r="F6" s="22" t="s">
        <v>266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117</v>
      </c>
      <c r="B9" s="25" t="s">
        <v>39</v>
      </c>
      <c r="C9" s="25" t="s">
        <v>267</v>
      </c>
      <c r="D9" s="26">
        <v>2280</v>
      </c>
      <c r="E9" s="38" t="s">
        <v>268</v>
      </c>
      <c r="F9" s="22" t="s">
        <v>198</v>
      </c>
      <c r="G9" s="29" t="s">
        <v>41</v>
      </c>
      <c r="H9" s="17" t="s">
        <v>121</v>
      </c>
      <c r="I9" s="15"/>
    </row>
    <row r="10" s="3" customFormat="1" ht="30" customHeight="1" spans="1:9">
      <c r="A10" s="33"/>
      <c r="B10" s="35"/>
      <c r="C10" s="25" t="s">
        <v>269</v>
      </c>
      <c r="D10" s="26">
        <v>1</v>
      </c>
      <c r="E10" s="38" t="s">
        <v>270</v>
      </c>
      <c r="F10" s="22" t="s">
        <v>271</v>
      </c>
      <c r="G10" s="29" t="s">
        <v>52</v>
      </c>
      <c r="H10" s="17" t="s">
        <v>121</v>
      </c>
      <c r="I10" s="15"/>
    </row>
    <row r="11" s="3" customFormat="1" ht="30" customHeight="1" spans="1:9">
      <c r="A11" s="33"/>
      <c r="B11" s="25" t="s">
        <v>61</v>
      </c>
      <c r="C11" s="25" t="s">
        <v>230</v>
      </c>
      <c r="D11" s="34">
        <v>100</v>
      </c>
      <c r="E11" s="38" t="s">
        <v>231</v>
      </c>
      <c r="F11" s="22" t="s">
        <v>198</v>
      </c>
      <c r="G11" s="29" t="s">
        <v>31</v>
      </c>
      <c r="H11" s="17" t="s">
        <v>121</v>
      </c>
      <c r="I11" s="15"/>
    </row>
    <row r="12" s="3" customFormat="1" ht="30" customHeight="1" spans="1:9">
      <c r="A12" s="33"/>
      <c r="B12" s="35"/>
      <c r="C12" s="36" t="s">
        <v>272</v>
      </c>
      <c r="D12" s="37" t="s">
        <v>273</v>
      </c>
      <c r="E12" s="45" t="s">
        <v>274</v>
      </c>
      <c r="F12" s="22" t="s">
        <v>275</v>
      </c>
      <c r="G12" s="29" t="s">
        <v>82</v>
      </c>
      <c r="H12" s="17" t="s">
        <v>67</v>
      </c>
      <c r="I12" s="27"/>
    </row>
    <row r="13" s="3" customFormat="1" ht="30" customHeight="1" spans="1:9">
      <c r="A13" s="33"/>
      <c r="B13" s="25" t="s">
        <v>72</v>
      </c>
      <c r="C13" s="36" t="s">
        <v>276</v>
      </c>
      <c r="D13" s="60" t="s">
        <v>277</v>
      </c>
      <c r="E13" s="27" t="s">
        <v>278</v>
      </c>
      <c r="F13" s="22" t="s">
        <v>279</v>
      </c>
      <c r="G13" s="29" t="s">
        <v>82</v>
      </c>
      <c r="H13" s="17" t="s">
        <v>67</v>
      </c>
      <c r="I13" s="27"/>
    </row>
    <row r="14" s="3" customFormat="1" ht="30" customHeight="1" spans="1:9">
      <c r="A14" s="15" t="s">
        <v>133</v>
      </c>
      <c r="B14" s="37" t="s">
        <v>79</v>
      </c>
      <c r="C14" s="15" t="s">
        <v>280</v>
      </c>
      <c r="D14" s="15" t="s">
        <v>81</v>
      </c>
      <c r="E14" s="22" t="s">
        <v>240</v>
      </c>
      <c r="F14" s="27" t="s">
        <v>84</v>
      </c>
      <c r="G14" s="29" t="s">
        <v>82</v>
      </c>
      <c r="H14" s="17" t="s">
        <v>67</v>
      </c>
      <c r="I14" s="15"/>
    </row>
    <row r="15" s="3" customFormat="1" ht="30" customHeight="1" spans="1:18">
      <c r="A15" s="18"/>
      <c r="B15" s="37" t="s">
        <v>85</v>
      </c>
      <c r="C15" s="10" t="s">
        <v>281</v>
      </c>
      <c r="D15" s="15" t="s">
        <v>81</v>
      </c>
      <c r="E15" s="27" t="s">
        <v>242</v>
      </c>
      <c r="F15" s="27" t="s">
        <v>84</v>
      </c>
      <c r="G15" s="29" t="s">
        <v>82</v>
      </c>
      <c r="H15" s="39" t="s">
        <v>67</v>
      </c>
      <c r="I15" s="10"/>
      <c r="R15" s="43"/>
    </row>
    <row r="16" s="3" customFormat="1" ht="30" customHeight="1" spans="1:9">
      <c r="A16" s="15"/>
      <c r="B16" s="40" t="s">
        <v>282</v>
      </c>
      <c r="C16" s="10" t="s">
        <v>283</v>
      </c>
      <c r="D16" s="15" t="s">
        <v>81</v>
      </c>
      <c r="E16" s="22" t="s">
        <v>244</v>
      </c>
      <c r="F16" s="27" t="s">
        <v>84</v>
      </c>
      <c r="G16" s="29" t="s">
        <v>82</v>
      </c>
      <c r="H16" s="39" t="s">
        <v>67</v>
      </c>
      <c r="I16" s="15"/>
    </row>
    <row r="17" s="3" customFormat="1" ht="30" customHeight="1" spans="1:9">
      <c r="A17" s="15" t="s">
        <v>95</v>
      </c>
      <c r="B17" s="36" t="s">
        <v>284</v>
      </c>
      <c r="C17" s="37" t="s">
        <v>186</v>
      </c>
      <c r="D17" s="37">
        <v>95</v>
      </c>
      <c r="E17" s="22" t="s">
        <v>187</v>
      </c>
      <c r="F17" s="16" t="s">
        <v>188</v>
      </c>
      <c r="G17" s="29" t="s">
        <v>31</v>
      </c>
      <c r="H17" s="17" t="s">
        <v>30</v>
      </c>
      <c r="I17" s="15"/>
    </row>
    <row r="18" s="3" customFormat="1" ht="30" customHeight="1" spans="1:9">
      <c r="A18" s="18"/>
      <c r="B18" s="47"/>
      <c r="C18" s="37" t="s">
        <v>189</v>
      </c>
      <c r="D18" s="37">
        <v>95</v>
      </c>
      <c r="E18" s="46" t="s">
        <v>190</v>
      </c>
      <c r="F18" s="28" t="s">
        <v>191</v>
      </c>
      <c r="G18" s="29" t="s">
        <v>31</v>
      </c>
      <c r="H18" s="17" t="s">
        <v>30</v>
      </c>
      <c r="I18" s="15"/>
    </row>
  </sheetData>
  <mergeCells count="12">
    <mergeCell ref="A1:I1"/>
    <mergeCell ref="B2:D2"/>
    <mergeCell ref="G2:H2"/>
    <mergeCell ref="B3:I3"/>
    <mergeCell ref="A4:I4"/>
    <mergeCell ref="A6:A8"/>
    <mergeCell ref="A9:A13"/>
    <mergeCell ref="A14:A16"/>
    <mergeCell ref="A17:A18"/>
    <mergeCell ref="B9:B10"/>
    <mergeCell ref="B11:B12"/>
    <mergeCell ref="B17:B18"/>
  </mergeCells>
  <printOptions horizontalCentered="1"/>
  <pageMargins left="0.590277777777778" right="0.393055555555556" top="0.786805555555556" bottom="0.393055555555556" header="0.393055555555556" footer="0.393055555555556"/>
  <pageSetup paperSize="9" scale="75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4" workbookViewId="0">
      <selection activeCell="C12" sqref="C12"/>
    </sheetView>
  </sheetViews>
  <sheetFormatPr defaultColWidth="12" defaultRowHeight="13.5"/>
  <cols>
    <col min="1" max="2" width="14.7777777777778" style="4" customWidth="1"/>
    <col min="3" max="3" width="30.7777777777778" style="4" customWidth="1"/>
    <col min="4" max="4" width="14.7777777777778" style="4" customWidth="1"/>
    <col min="5" max="5" width="44.6666666666667" style="5" customWidth="1"/>
    <col min="6" max="6" width="53.7777777777778" style="4" customWidth="1"/>
    <col min="7" max="7" width="10.7777777777778" style="4" customWidth="1"/>
    <col min="8" max="8" width="10.7777777777778" style="6" customWidth="1"/>
    <col min="9" max="9" width="10.7777777777778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51" t="s">
        <v>285</v>
      </c>
      <c r="G2" s="13" t="s">
        <v>105</v>
      </c>
      <c r="H2" s="14"/>
      <c r="I2" s="41">
        <v>67.66</v>
      </c>
    </row>
    <row r="3" s="3" customFormat="1" ht="60" customHeight="1" spans="1:9">
      <c r="A3" s="15" t="s">
        <v>106</v>
      </c>
      <c r="B3" s="15" t="s">
        <v>286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31" t="s">
        <v>287</v>
      </c>
      <c r="D6" s="41">
        <v>67.66</v>
      </c>
      <c r="E6" s="21" t="s">
        <v>288</v>
      </c>
      <c r="F6" s="22" t="s">
        <v>266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289</v>
      </c>
      <c r="B9" s="25" t="s">
        <v>39</v>
      </c>
      <c r="C9" s="25" t="s">
        <v>290</v>
      </c>
      <c r="D9" s="26">
        <v>5909</v>
      </c>
      <c r="E9" s="38" t="s">
        <v>291</v>
      </c>
      <c r="F9" s="22" t="s">
        <v>198</v>
      </c>
      <c r="G9" s="29" t="s">
        <v>41</v>
      </c>
      <c r="H9" s="17" t="s">
        <v>121</v>
      </c>
      <c r="I9" s="15"/>
    </row>
    <row r="10" s="3" customFormat="1" ht="30" customHeight="1" spans="1:9">
      <c r="A10" s="33"/>
      <c r="B10" s="35"/>
      <c r="C10" s="25" t="s">
        <v>292</v>
      </c>
      <c r="D10" s="26">
        <v>1</v>
      </c>
      <c r="E10" s="38" t="s">
        <v>293</v>
      </c>
      <c r="F10" s="22" t="s">
        <v>271</v>
      </c>
      <c r="G10" s="29" t="s">
        <v>52</v>
      </c>
      <c r="H10" s="17" t="s">
        <v>121</v>
      </c>
      <c r="I10" s="15"/>
    </row>
    <row r="11" s="3" customFormat="1" ht="30" customHeight="1" spans="1:9">
      <c r="A11" s="33"/>
      <c r="B11" s="25" t="s">
        <v>61</v>
      </c>
      <c r="C11" s="25" t="s">
        <v>230</v>
      </c>
      <c r="D11" s="34">
        <v>100</v>
      </c>
      <c r="E11" s="38" t="s">
        <v>231</v>
      </c>
      <c r="F11" s="22" t="s">
        <v>198</v>
      </c>
      <c r="G11" s="29" t="s">
        <v>31</v>
      </c>
      <c r="H11" s="17" t="s">
        <v>121</v>
      </c>
      <c r="I11" s="15"/>
    </row>
    <row r="12" s="3" customFormat="1" ht="30" customHeight="1" spans="1:9">
      <c r="A12" s="33"/>
      <c r="B12" s="35"/>
      <c r="C12" s="36" t="s">
        <v>272</v>
      </c>
      <c r="D12" s="37" t="s">
        <v>273</v>
      </c>
      <c r="E12" s="45" t="s">
        <v>274</v>
      </c>
      <c r="F12" s="22" t="s">
        <v>275</v>
      </c>
      <c r="G12" s="29" t="s">
        <v>82</v>
      </c>
      <c r="H12" s="17" t="s">
        <v>67</v>
      </c>
      <c r="I12" s="27"/>
    </row>
    <row r="13" s="3" customFormat="1" ht="30" customHeight="1" spans="1:9">
      <c r="A13" s="33"/>
      <c r="B13" s="25" t="s">
        <v>72</v>
      </c>
      <c r="C13" s="36" t="s">
        <v>276</v>
      </c>
      <c r="D13" s="60" t="s">
        <v>277</v>
      </c>
      <c r="E13" s="27" t="s">
        <v>278</v>
      </c>
      <c r="F13" s="22" t="s">
        <v>198</v>
      </c>
      <c r="G13" s="29" t="s">
        <v>82</v>
      </c>
      <c r="H13" s="17" t="s">
        <v>67</v>
      </c>
      <c r="I13" s="27"/>
    </row>
    <row r="14" s="3" customFormat="1" ht="30" customHeight="1" spans="1:9">
      <c r="A14" s="15" t="s">
        <v>133</v>
      </c>
      <c r="B14" s="37" t="s">
        <v>79</v>
      </c>
      <c r="C14" s="15" t="s">
        <v>280</v>
      </c>
      <c r="D14" s="15" t="s">
        <v>81</v>
      </c>
      <c r="E14" s="22" t="s">
        <v>240</v>
      </c>
      <c r="F14" s="27" t="s">
        <v>84</v>
      </c>
      <c r="G14" s="29" t="s">
        <v>82</v>
      </c>
      <c r="H14" s="17" t="s">
        <v>67</v>
      </c>
      <c r="I14" s="15"/>
    </row>
    <row r="15" s="3" customFormat="1" ht="30" customHeight="1" spans="1:18">
      <c r="A15" s="18"/>
      <c r="B15" s="37" t="s">
        <v>85</v>
      </c>
      <c r="C15" s="10" t="s">
        <v>281</v>
      </c>
      <c r="D15" s="15" t="s">
        <v>81</v>
      </c>
      <c r="E15" s="27" t="s">
        <v>242</v>
      </c>
      <c r="F15" s="27" t="s">
        <v>84</v>
      </c>
      <c r="G15" s="29" t="s">
        <v>82</v>
      </c>
      <c r="H15" s="39" t="s">
        <v>67</v>
      </c>
      <c r="I15" s="10"/>
      <c r="R15" s="43"/>
    </row>
    <row r="16" s="3" customFormat="1" ht="30" customHeight="1" spans="1:9">
      <c r="A16" s="15"/>
      <c r="B16" s="40" t="s">
        <v>282</v>
      </c>
      <c r="C16" s="10" t="s">
        <v>283</v>
      </c>
      <c r="D16" s="15" t="s">
        <v>81</v>
      </c>
      <c r="E16" s="22" t="s">
        <v>244</v>
      </c>
      <c r="F16" s="27" t="s">
        <v>84</v>
      </c>
      <c r="G16" s="29" t="s">
        <v>82</v>
      </c>
      <c r="H16" s="39" t="s">
        <v>67</v>
      </c>
      <c r="I16" s="15"/>
    </row>
    <row r="17" s="3" customFormat="1" ht="30" customHeight="1" spans="1:9">
      <c r="A17" s="15" t="s">
        <v>95</v>
      </c>
      <c r="B17" s="36" t="s">
        <v>284</v>
      </c>
      <c r="C17" s="37" t="s">
        <v>186</v>
      </c>
      <c r="D17" s="37">
        <v>95</v>
      </c>
      <c r="E17" s="22" t="s">
        <v>187</v>
      </c>
      <c r="F17" s="16" t="s">
        <v>188</v>
      </c>
      <c r="G17" s="29" t="s">
        <v>31</v>
      </c>
      <c r="H17" s="17" t="s">
        <v>30</v>
      </c>
      <c r="I17" s="15"/>
    </row>
    <row r="18" s="3" customFormat="1" ht="30" customHeight="1" spans="1:9">
      <c r="A18" s="18"/>
      <c r="B18" s="47"/>
      <c r="C18" s="37" t="s">
        <v>189</v>
      </c>
      <c r="D18" s="37">
        <v>95</v>
      </c>
      <c r="E18" s="46" t="s">
        <v>190</v>
      </c>
      <c r="F18" s="28" t="s">
        <v>191</v>
      </c>
      <c r="G18" s="29" t="s">
        <v>31</v>
      </c>
      <c r="H18" s="17" t="s">
        <v>30</v>
      </c>
      <c r="I18" s="15"/>
    </row>
  </sheetData>
  <mergeCells count="12">
    <mergeCell ref="A1:I1"/>
    <mergeCell ref="B2:D2"/>
    <mergeCell ref="G2:H2"/>
    <mergeCell ref="B3:I3"/>
    <mergeCell ref="A4:I4"/>
    <mergeCell ref="A6:A8"/>
    <mergeCell ref="A9:A13"/>
    <mergeCell ref="A14:A16"/>
    <mergeCell ref="A17:A18"/>
    <mergeCell ref="B9:B10"/>
    <mergeCell ref="B11:B12"/>
    <mergeCell ref="B17:B18"/>
  </mergeCells>
  <printOptions horizontalCentered="1"/>
  <pageMargins left="0.590277777777778" right="0.393055555555556" top="0.786805555555556" bottom="0.393055555555556" header="0.393055555555556" footer="0.393055555555556"/>
  <pageSetup paperSize="9" scale="74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5" workbookViewId="0">
      <selection activeCell="E7" sqref="E7"/>
    </sheetView>
  </sheetViews>
  <sheetFormatPr defaultColWidth="12" defaultRowHeight="13.5"/>
  <cols>
    <col min="1" max="1" width="14.7777777777778" style="4" customWidth="1"/>
    <col min="2" max="2" width="17" style="4" customWidth="1"/>
    <col min="3" max="3" width="29.1666666666667" style="4" customWidth="1"/>
    <col min="4" max="4" width="14.7777777777778" style="4" customWidth="1"/>
    <col min="5" max="5" width="42.1111111111111" style="5" customWidth="1"/>
    <col min="6" max="6" width="53.7777777777778" style="4" customWidth="1"/>
    <col min="7" max="7" width="10.7777777777778" style="4" customWidth="1"/>
    <col min="8" max="8" width="10.7777777777778" style="6" customWidth="1"/>
    <col min="9" max="9" width="10.7777777777778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51" t="s">
        <v>294</v>
      </c>
      <c r="G2" s="13" t="s">
        <v>105</v>
      </c>
      <c r="H2" s="14"/>
      <c r="I2" s="41">
        <v>220</v>
      </c>
    </row>
    <row r="3" s="3" customFormat="1" ht="60" customHeight="1" spans="1:9">
      <c r="A3" s="15" t="s">
        <v>106</v>
      </c>
      <c r="B3" s="16" t="s">
        <v>295</v>
      </c>
      <c r="C3" s="16"/>
      <c r="D3" s="16"/>
      <c r="E3" s="16"/>
      <c r="F3" s="16"/>
      <c r="G3" s="16"/>
      <c r="H3" s="58"/>
      <c r="I3" s="16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59" t="s">
        <v>296</v>
      </c>
      <c r="D6" s="15">
        <v>220</v>
      </c>
      <c r="E6" s="21" t="s">
        <v>297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298</v>
      </c>
      <c r="B9" s="25" t="s">
        <v>39</v>
      </c>
      <c r="C9" s="25" t="s">
        <v>299</v>
      </c>
      <c r="D9" s="26">
        <v>7760</v>
      </c>
      <c r="E9" s="38" t="s">
        <v>300</v>
      </c>
      <c r="F9" s="22" t="s">
        <v>198</v>
      </c>
      <c r="G9" s="29" t="s">
        <v>301</v>
      </c>
      <c r="H9" s="17" t="s">
        <v>121</v>
      </c>
      <c r="I9" s="15"/>
    </row>
    <row r="10" s="3" customFormat="1" ht="30" customHeight="1" spans="1:9">
      <c r="A10" s="33"/>
      <c r="B10" s="35"/>
      <c r="C10" s="25" t="s">
        <v>302</v>
      </c>
      <c r="D10" s="26">
        <v>10</v>
      </c>
      <c r="E10" s="38" t="s">
        <v>303</v>
      </c>
      <c r="F10" s="22" t="s">
        <v>198</v>
      </c>
      <c r="G10" s="29" t="s">
        <v>52</v>
      </c>
      <c r="H10" s="17" t="s">
        <v>121</v>
      </c>
      <c r="I10" s="15"/>
    </row>
    <row r="11" s="3" customFormat="1" ht="30" customHeight="1" spans="1:9">
      <c r="A11" s="33"/>
      <c r="B11" s="25" t="s">
        <v>61</v>
      </c>
      <c r="C11" s="25" t="s">
        <v>230</v>
      </c>
      <c r="D11" s="34">
        <v>100</v>
      </c>
      <c r="E11" s="38" t="s">
        <v>231</v>
      </c>
      <c r="F11" s="22" t="s">
        <v>198</v>
      </c>
      <c r="G11" s="29" t="s">
        <v>31</v>
      </c>
      <c r="H11" s="17" t="s">
        <v>121</v>
      </c>
      <c r="I11" s="15"/>
    </row>
    <row r="12" s="3" customFormat="1" ht="30" customHeight="1" spans="1:9">
      <c r="A12" s="33"/>
      <c r="B12" s="35"/>
      <c r="C12" s="25" t="s">
        <v>304</v>
      </c>
      <c r="D12" s="37">
        <v>100</v>
      </c>
      <c r="E12" s="45" t="s">
        <v>305</v>
      </c>
      <c r="F12" s="22" t="s">
        <v>198</v>
      </c>
      <c r="G12" s="29" t="s">
        <v>31</v>
      </c>
      <c r="H12" s="17" t="s">
        <v>121</v>
      </c>
      <c r="I12" s="27"/>
    </row>
    <row r="13" s="3" customFormat="1" ht="30" customHeight="1" spans="1:9">
      <c r="A13" s="33"/>
      <c r="B13" s="25" t="s">
        <v>72</v>
      </c>
      <c r="C13" s="36" t="s">
        <v>306</v>
      </c>
      <c r="D13" s="37">
        <v>100</v>
      </c>
      <c r="E13" s="45" t="s">
        <v>307</v>
      </c>
      <c r="F13" s="22" t="s">
        <v>198</v>
      </c>
      <c r="G13" s="29" t="s">
        <v>31</v>
      </c>
      <c r="H13" s="17" t="s">
        <v>121</v>
      </c>
      <c r="I13" s="27"/>
    </row>
    <row r="14" s="3" customFormat="1" ht="30" customHeight="1" spans="1:9">
      <c r="A14" s="15" t="s">
        <v>133</v>
      </c>
      <c r="B14" s="37" t="s">
        <v>79</v>
      </c>
      <c r="C14" s="15" t="s">
        <v>308</v>
      </c>
      <c r="D14" s="15" t="s">
        <v>81</v>
      </c>
      <c r="E14" s="22" t="s">
        <v>240</v>
      </c>
      <c r="F14" s="27" t="s">
        <v>84</v>
      </c>
      <c r="G14" s="15" t="s">
        <v>82</v>
      </c>
      <c r="H14" s="17" t="s">
        <v>67</v>
      </c>
      <c r="I14" s="15"/>
    </row>
    <row r="15" s="3" customFormat="1" ht="30" customHeight="1" spans="1:18">
      <c r="A15" s="18"/>
      <c r="B15" s="37" t="s">
        <v>85</v>
      </c>
      <c r="C15" s="15" t="s">
        <v>309</v>
      </c>
      <c r="D15" s="15" t="s">
        <v>81</v>
      </c>
      <c r="E15" s="27" t="s">
        <v>242</v>
      </c>
      <c r="F15" s="27" t="s">
        <v>84</v>
      </c>
      <c r="G15" s="15" t="s">
        <v>82</v>
      </c>
      <c r="H15" s="39" t="s">
        <v>67</v>
      </c>
      <c r="I15" s="10"/>
      <c r="R15" s="43"/>
    </row>
    <row r="16" s="3" customFormat="1" ht="30" customHeight="1" spans="1:9">
      <c r="A16" s="15"/>
      <c r="B16" s="40" t="s">
        <v>92</v>
      </c>
      <c r="C16" s="10" t="s">
        <v>310</v>
      </c>
      <c r="D16" s="15" t="s">
        <v>81</v>
      </c>
      <c r="E16" s="22" t="s">
        <v>244</v>
      </c>
      <c r="F16" s="27" t="s">
        <v>84</v>
      </c>
      <c r="G16" s="15" t="s">
        <v>82</v>
      </c>
      <c r="H16" s="39" t="s">
        <v>67</v>
      </c>
      <c r="I16" s="15"/>
    </row>
    <row r="17" s="3" customFormat="1" ht="30" customHeight="1" spans="1:9">
      <c r="A17" s="15" t="s">
        <v>95</v>
      </c>
      <c r="B17" s="36" t="s">
        <v>144</v>
      </c>
      <c r="C17" s="37" t="s">
        <v>186</v>
      </c>
      <c r="D17" s="37">
        <v>95</v>
      </c>
      <c r="E17" s="22" t="s">
        <v>187</v>
      </c>
      <c r="F17" s="16" t="s">
        <v>188</v>
      </c>
      <c r="G17" s="29" t="s">
        <v>31</v>
      </c>
      <c r="H17" s="17" t="s">
        <v>30</v>
      </c>
      <c r="I17" s="15"/>
    </row>
    <row r="18" s="3" customFormat="1" ht="30" customHeight="1" spans="1:9">
      <c r="A18" s="18"/>
      <c r="B18" s="47"/>
      <c r="C18" s="37" t="s">
        <v>189</v>
      </c>
      <c r="D18" s="37">
        <v>95</v>
      </c>
      <c r="E18" s="46" t="s">
        <v>190</v>
      </c>
      <c r="F18" s="28" t="s">
        <v>191</v>
      </c>
      <c r="G18" s="29" t="s">
        <v>31</v>
      </c>
      <c r="H18" s="17" t="s">
        <v>30</v>
      </c>
      <c r="I18" s="15"/>
    </row>
  </sheetData>
  <mergeCells count="12">
    <mergeCell ref="A1:I1"/>
    <mergeCell ref="B2:D2"/>
    <mergeCell ref="G2:H2"/>
    <mergeCell ref="B3:I3"/>
    <mergeCell ref="A4:I4"/>
    <mergeCell ref="A6:A8"/>
    <mergeCell ref="A9:A13"/>
    <mergeCell ref="A14:A16"/>
    <mergeCell ref="A17:A18"/>
    <mergeCell ref="B9:B10"/>
    <mergeCell ref="B11:B12"/>
    <mergeCell ref="B17:B18"/>
  </mergeCells>
  <pageMargins left="0.590277777777778" right="0.393055555555556" top="0.984027777777778" bottom="0.984027777777778" header="0.393055555555556" footer="0.393055555555556"/>
  <pageSetup paperSize="9" scale="74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4" workbookViewId="0">
      <selection activeCell="F11" sqref="F11:F20"/>
    </sheetView>
  </sheetViews>
  <sheetFormatPr defaultColWidth="12" defaultRowHeight="13.5"/>
  <cols>
    <col min="1" max="1" width="14" style="4" customWidth="1"/>
    <col min="2" max="2" width="14.7777777777778" style="4" customWidth="1"/>
    <col min="3" max="3" width="24" style="4" customWidth="1"/>
    <col min="4" max="4" width="12.6666666666667" style="4" customWidth="1"/>
    <col min="5" max="5" width="41.4444444444444" style="5" customWidth="1"/>
    <col min="6" max="6" width="47.8333333333333" style="4" customWidth="1"/>
    <col min="7" max="7" width="10" style="4" customWidth="1"/>
    <col min="8" max="8" width="12.1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51" t="s">
        <v>311</v>
      </c>
      <c r="G2" s="13" t="s">
        <v>105</v>
      </c>
      <c r="H2" s="14"/>
      <c r="I2" s="41">
        <v>176</v>
      </c>
    </row>
    <row r="3" s="3" customFormat="1" ht="38" customHeight="1" spans="1:9">
      <c r="A3" s="15" t="s">
        <v>106</v>
      </c>
      <c r="B3" s="15" t="s">
        <v>312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4" t="s">
        <v>21</v>
      </c>
      <c r="B6" s="20" t="s">
        <v>22</v>
      </c>
      <c r="C6" s="15" t="s">
        <v>313</v>
      </c>
      <c r="D6" s="15">
        <v>176</v>
      </c>
      <c r="E6" s="16" t="s">
        <v>314</v>
      </c>
      <c r="F6" s="22" t="s">
        <v>315</v>
      </c>
      <c r="G6" s="15" t="s">
        <v>25</v>
      </c>
      <c r="H6" s="17" t="s">
        <v>24</v>
      </c>
      <c r="I6" s="15"/>
    </row>
    <row r="7" s="3" customFormat="1" ht="36" spans="1:9">
      <c r="A7" s="24"/>
      <c r="B7" s="23"/>
      <c r="C7" s="25" t="s">
        <v>316</v>
      </c>
      <c r="D7" s="15">
        <v>0.108</v>
      </c>
      <c r="E7" s="38" t="s">
        <v>317</v>
      </c>
      <c r="F7" s="22" t="s">
        <v>318</v>
      </c>
      <c r="G7" s="15" t="s">
        <v>25</v>
      </c>
      <c r="H7" s="17" t="s">
        <v>24</v>
      </c>
      <c r="I7" s="15"/>
    </row>
    <row r="8" s="3" customFormat="1" ht="36" spans="1:9">
      <c r="A8" s="24"/>
      <c r="B8" s="23"/>
      <c r="C8" s="15" t="s">
        <v>319</v>
      </c>
      <c r="D8" s="15">
        <v>0.144</v>
      </c>
      <c r="E8" s="16" t="s">
        <v>320</v>
      </c>
      <c r="F8" s="22" t="s">
        <v>318</v>
      </c>
      <c r="G8" s="15" t="s">
        <v>25</v>
      </c>
      <c r="H8" s="17" t="s">
        <v>24</v>
      </c>
      <c r="I8" s="15"/>
    </row>
    <row r="9" s="3" customFormat="1" ht="36" spans="1:9">
      <c r="A9" s="24"/>
      <c r="B9" s="23"/>
      <c r="C9" s="25" t="s">
        <v>321</v>
      </c>
      <c r="D9" s="15">
        <v>0.18</v>
      </c>
      <c r="E9" s="38" t="s">
        <v>322</v>
      </c>
      <c r="F9" s="22" t="s">
        <v>318</v>
      </c>
      <c r="G9" s="15" t="s">
        <v>25</v>
      </c>
      <c r="H9" s="17" t="s">
        <v>24</v>
      </c>
      <c r="I9" s="15"/>
    </row>
    <row r="10" s="3" customFormat="1" ht="36" spans="1:9">
      <c r="A10" s="24"/>
      <c r="B10" s="30"/>
      <c r="C10" s="25" t="s">
        <v>323</v>
      </c>
      <c r="D10" s="15">
        <v>0.216</v>
      </c>
      <c r="E10" s="38" t="s">
        <v>324</v>
      </c>
      <c r="F10" s="22" t="s">
        <v>318</v>
      </c>
      <c r="G10" s="15" t="s">
        <v>25</v>
      </c>
      <c r="H10" s="17" t="s">
        <v>24</v>
      </c>
      <c r="I10" s="15"/>
    </row>
    <row r="11" s="3" customFormat="1" ht="28" customHeight="1" spans="1:9">
      <c r="A11" s="53"/>
      <c r="B11" s="24" t="s">
        <v>28</v>
      </c>
      <c r="C11" s="25" t="s">
        <v>29</v>
      </c>
      <c r="D11" s="26">
        <v>0</v>
      </c>
      <c r="E11" s="27" t="s">
        <v>32</v>
      </c>
      <c r="F11" s="22" t="s">
        <v>325</v>
      </c>
      <c r="G11" s="29" t="s">
        <v>31</v>
      </c>
      <c r="H11" s="17" t="s">
        <v>30</v>
      </c>
      <c r="I11" s="15"/>
    </row>
    <row r="12" s="3" customFormat="1" ht="28" customHeight="1" spans="1:9">
      <c r="A12" s="53"/>
      <c r="B12" s="24" t="s">
        <v>34</v>
      </c>
      <c r="C12" s="25" t="s">
        <v>35</v>
      </c>
      <c r="D12" s="26">
        <v>0</v>
      </c>
      <c r="E12" s="27" t="s">
        <v>36</v>
      </c>
      <c r="F12" s="22" t="s">
        <v>326</v>
      </c>
      <c r="G12" s="29" t="s">
        <v>31</v>
      </c>
      <c r="H12" s="17" t="s">
        <v>30</v>
      </c>
      <c r="I12" s="15"/>
    </row>
    <row r="13" s="3" customFormat="1" ht="28" customHeight="1" spans="1:9">
      <c r="A13" s="24" t="s">
        <v>117</v>
      </c>
      <c r="B13" s="35" t="s">
        <v>39</v>
      </c>
      <c r="C13" s="25" t="s">
        <v>327</v>
      </c>
      <c r="D13" s="34">
        <v>1245</v>
      </c>
      <c r="E13" s="38" t="s">
        <v>328</v>
      </c>
      <c r="F13" s="22" t="s">
        <v>329</v>
      </c>
      <c r="G13" s="29" t="s">
        <v>41</v>
      </c>
      <c r="H13" s="17" t="s">
        <v>121</v>
      </c>
      <c r="I13" s="15"/>
    </row>
    <row r="14" s="3" customFormat="1" ht="28" customHeight="1" spans="1:9">
      <c r="A14" s="24"/>
      <c r="B14" s="25" t="s">
        <v>61</v>
      </c>
      <c r="C14" s="25" t="s">
        <v>330</v>
      </c>
      <c r="D14" s="34">
        <v>100</v>
      </c>
      <c r="E14" s="38" t="s">
        <v>331</v>
      </c>
      <c r="F14" s="22" t="s">
        <v>254</v>
      </c>
      <c r="G14" s="29" t="s">
        <v>31</v>
      </c>
      <c r="H14" s="17" t="s">
        <v>121</v>
      </c>
      <c r="I14" s="15"/>
    </row>
    <row r="15" s="3" customFormat="1" ht="28" customHeight="1" spans="1:9">
      <c r="A15" s="24"/>
      <c r="B15" s="35"/>
      <c r="C15" s="25" t="s">
        <v>230</v>
      </c>
      <c r="D15" s="34">
        <v>100</v>
      </c>
      <c r="E15" s="38" t="s">
        <v>231</v>
      </c>
      <c r="F15" s="22" t="s">
        <v>254</v>
      </c>
      <c r="G15" s="29" t="s">
        <v>31</v>
      </c>
      <c r="H15" s="17" t="s">
        <v>121</v>
      </c>
      <c r="I15" s="15"/>
    </row>
    <row r="16" s="3" customFormat="1" ht="28" customHeight="1" spans="1:9">
      <c r="A16" s="24"/>
      <c r="B16" s="25" t="s">
        <v>72</v>
      </c>
      <c r="C16" s="37" t="s">
        <v>332</v>
      </c>
      <c r="D16" s="37">
        <v>100</v>
      </c>
      <c r="E16" s="27" t="s">
        <v>333</v>
      </c>
      <c r="F16" s="22" t="s">
        <v>329</v>
      </c>
      <c r="G16" s="29" t="s">
        <v>31</v>
      </c>
      <c r="H16" s="17" t="s">
        <v>121</v>
      </c>
      <c r="I16" s="27"/>
    </row>
    <row r="17" s="3" customFormat="1" ht="28" customHeight="1" spans="1:9">
      <c r="A17" s="15" t="s">
        <v>133</v>
      </c>
      <c r="B17" s="37" t="s">
        <v>79</v>
      </c>
      <c r="C17" s="15" t="s">
        <v>334</v>
      </c>
      <c r="D17" s="15" t="s">
        <v>81</v>
      </c>
      <c r="E17" s="22" t="s">
        <v>240</v>
      </c>
      <c r="F17" s="38" t="s">
        <v>84</v>
      </c>
      <c r="G17" s="15" t="s">
        <v>82</v>
      </c>
      <c r="H17" s="39" t="s">
        <v>67</v>
      </c>
      <c r="I17" s="15"/>
    </row>
    <row r="18" s="3" customFormat="1" ht="28" customHeight="1" spans="1:17">
      <c r="A18" s="18"/>
      <c r="B18" s="37" t="s">
        <v>85</v>
      </c>
      <c r="C18" s="10" t="s">
        <v>335</v>
      </c>
      <c r="D18" s="15" t="s">
        <v>81</v>
      </c>
      <c r="E18" s="27" t="s">
        <v>242</v>
      </c>
      <c r="F18" s="38" t="s">
        <v>84</v>
      </c>
      <c r="G18" s="15" t="s">
        <v>82</v>
      </c>
      <c r="H18" s="39" t="s">
        <v>67</v>
      </c>
      <c r="I18" s="10"/>
      <c r="Q18" s="43"/>
    </row>
    <row r="19" s="3" customFormat="1" ht="28" customHeight="1" spans="1:9">
      <c r="A19" s="15"/>
      <c r="B19" s="40" t="s">
        <v>92</v>
      </c>
      <c r="C19" s="10" t="s">
        <v>336</v>
      </c>
      <c r="D19" s="15" t="s">
        <v>81</v>
      </c>
      <c r="E19" s="22" t="s">
        <v>244</v>
      </c>
      <c r="F19" s="38" t="s">
        <v>84</v>
      </c>
      <c r="G19" s="15" t="s">
        <v>82</v>
      </c>
      <c r="H19" s="39" t="s">
        <v>67</v>
      </c>
      <c r="I19" s="15"/>
    </row>
    <row r="20" s="3" customFormat="1" ht="28" customHeight="1" spans="1:9">
      <c r="A20" s="15" t="s">
        <v>143</v>
      </c>
      <c r="B20" s="40" t="s">
        <v>144</v>
      </c>
      <c r="C20" s="15" t="s">
        <v>337</v>
      </c>
      <c r="D20" s="57">
        <v>90</v>
      </c>
      <c r="E20" s="16" t="s">
        <v>338</v>
      </c>
      <c r="F20" s="28" t="s">
        <v>339</v>
      </c>
      <c r="G20" s="29" t="s">
        <v>31</v>
      </c>
      <c r="H20" s="17" t="s">
        <v>30</v>
      </c>
      <c r="I20" s="15"/>
    </row>
  </sheetData>
  <mergeCells count="10">
    <mergeCell ref="A1:I1"/>
    <mergeCell ref="B2:D2"/>
    <mergeCell ref="G2:H2"/>
    <mergeCell ref="B3:I3"/>
    <mergeCell ref="A4:I4"/>
    <mergeCell ref="A6:A12"/>
    <mergeCell ref="A13:A16"/>
    <mergeCell ref="A17:A19"/>
    <mergeCell ref="B6:B10"/>
    <mergeCell ref="B14:B15"/>
  </mergeCells>
  <printOptions horizontalCentered="1"/>
  <pageMargins left="0.590277777777778" right="0.590277777777778" top="0.904861111111111" bottom="0.786805555555556" header="0.393055555555556" footer="0.393055555555556"/>
  <pageSetup paperSize="9" scale="76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2" workbookViewId="0">
      <selection activeCell="D18" sqref="D18"/>
    </sheetView>
  </sheetViews>
  <sheetFormatPr defaultColWidth="12" defaultRowHeight="13.5"/>
  <cols>
    <col min="1" max="1" width="14" style="4" customWidth="1"/>
    <col min="2" max="2" width="15.1666666666667" style="4" customWidth="1"/>
    <col min="3" max="3" width="24" style="4" customWidth="1"/>
    <col min="4" max="4" width="12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54" t="s">
        <v>101</v>
      </c>
      <c r="B1" s="54"/>
      <c r="C1" s="54"/>
      <c r="D1" s="54"/>
      <c r="E1" s="55"/>
      <c r="F1" s="54"/>
      <c r="G1" s="54"/>
      <c r="H1" s="56"/>
      <c r="I1" s="54"/>
    </row>
    <row r="2" s="2" customFormat="1" ht="28.95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51" t="s">
        <v>340</v>
      </c>
      <c r="G2" s="13" t="s">
        <v>105</v>
      </c>
      <c r="H2" s="14"/>
      <c r="I2" s="41">
        <v>97.74</v>
      </c>
    </row>
    <row r="3" s="3" customFormat="1" ht="60" customHeight="1" spans="1:9">
      <c r="A3" s="15" t="s">
        <v>106</v>
      </c>
      <c r="B3" s="15" t="s">
        <v>341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4" t="s">
        <v>21</v>
      </c>
      <c r="B6" s="20" t="s">
        <v>22</v>
      </c>
      <c r="C6" s="31" t="s">
        <v>342</v>
      </c>
      <c r="D6" s="15">
        <v>97.74</v>
      </c>
      <c r="E6" s="21" t="s">
        <v>343</v>
      </c>
      <c r="F6" s="22" t="s">
        <v>344</v>
      </c>
      <c r="G6" s="15" t="s">
        <v>25</v>
      </c>
      <c r="H6" s="17" t="s">
        <v>24</v>
      </c>
      <c r="I6" s="15"/>
    </row>
    <row r="7" s="3" customFormat="1" ht="30" customHeight="1" spans="1:9">
      <c r="A7" s="53"/>
      <c r="B7" s="24" t="s">
        <v>28</v>
      </c>
      <c r="C7" s="10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53"/>
      <c r="B8" s="24" t="s">
        <v>34</v>
      </c>
      <c r="C8" s="10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20" t="s">
        <v>117</v>
      </c>
      <c r="B9" s="35" t="s">
        <v>39</v>
      </c>
      <c r="C9" s="25" t="s">
        <v>345</v>
      </c>
      <c r="D9" s="34">
        <v>22</v>
      </c>
      <c r="E9" s="38" t="s">
        <v>346</v>
      </c>
      <c r="F9" s="22" t="s">
        <v>198</v>
      </c>
      <c r="G9" s="29" t="s">
        <v>347</v>
      </c>
      <c r="H9" s="17" t="s">
        <v>121</v>
      </c>
      <c r="I9" s="15"/>
    </row>
    <row r="10" s="3" customFormat="1" ht="30" customHeight="1" spans="1:9">
      <c r="A10" s="23"/>
      <c r="B10" s="25" t="s">
        <v>61</v>
      </c>
      <c r="C10" s="25" t="s">
        <v>348</v>
      </c>
      <c r="D10" s="34">
        <v>0</v>
      </c>
      <c r="E10" s="38" t="s">
        <v>349</v>
      </c>
      <c r="F10" s="22" t="s">
        <v>350</v>
      </c>
      <c r="G10" s="29" t="s">
        <v>31</v>
      </c>
      <c r="H10" s="17" t="s">
        <v>24</v>
      </c>
      <c r="I10" s="15"/>
    </row>
    <row r="11" s="3" customFormat="1" ht="30" customHeight="1" spans="1:9">
      <c r="A11" s="23"/>
      <c r="B11" s="35"/>
      <c r="C11" s="25" t="s">
        <v>230</v>
      </c>
      <c r="D11" s="34">
        <v>100</v>
      </c>
      <c r="E11" s="38" t="s">
        <v>231</v>
      </c>
      <c r="F11" s="22" t="s">
        <v>198</v>
      </c>
      <c r="G11" s="29" t="s">
        <v>31</v>
      </c>
      <c r="H11" s="17" t="s">
        <v>121</v>
      </c>
      <c r="I11" s="15"/>
    </row>
    <row r="12" s="3" customFormat="1" ht="30" customHeight="1" spans="1:9">
      <c r="A12" s="23"/>
      <c r="B12" s="25" t="s">
        <v>72</v>
      </c>
      <c r="C12" s="37" t="s">
        <v>332</v>
      </c>
      <c r="D12" s="37">
        <v>100</v>
      </c>
      <c r="E12" s="27" t="s">
        <v>333</v>
      </c>
      <c r="F12" s="22" t="s">
        <v>198</v>
      </c>
      <c r="G12" s="29" t="s">
        <v>31</v>
      </c>
      <c r="H12" s="17" t="s">
        <v>121</v>
      </c>
      <c r="I12" s="27"/>
    </row>
    <row r="13" s="3" customFormat="1" ht="30" customHeight="1" spans="1:9">
      <c r="A13" s="30"/>
      <c r="B13" s="35"/>
      <c r="C13" s="37" t="s">
        <v>351</v>
      </c>
      <c r="D13" s="37">
        <v>100</v>
      </c>
      <c r="E13" s="27" t="s">
        <v>352</v>
      </c>
      <c r="F13" s="22" t="s">
        <v>198</v>
      </c>
      <c r="G13" s="29" t="s">
        <v>31</v>
      </c>
      <c r="H13" s="17" t="s">
        <v>121</v>
      </c>
      <c r="I13" s="27"/>
    </row>
    <row r="14" s="3" customFormat="1" ht="30" customHeight="1" spans="1:9">
      <c r="A14" s="15" t="s">
        <v>133</v>
      </c>
      <c r="B14" s="37" t="s">
        <v>85</v>
      </c>
      <c r="C14" s="10" t="s">
        <v>353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5"/>
    </row>
    <row r="15" s="3" customFormat="1" ht="30" customHeight="1" spans="1:18">
      <c r="A15" s="18"/>
      <c r="B15" s="37" t="s">
        <v>88</v>
      </c>
      <c r="C15" s="49" t="s">
        <v>354</v>
      </c>
      <c r="D15" s="15" t="s">
        <v>81</v>
      </c>
      <c r="E15" s="22" t="s">
        <v>355</v>
      </c>
      <c r="F15" s="38" t="s">
        <v>84</v>
      </c>
      <c r="G15" s="15" t="s">
        <v>82</v>
      </c>
      <c r="H15" s="39" t="s">
        <v>67</v>
      </c>
      <c r="I15" s="10"/>
      <c r="R15" s="43"/>
    </row>
    <row r="16" s="3" customFormat="1" ht="30" customHeight="1" spans="1:9">
      <c r="A16" s="15"/>
      <c r="B16" s="40" t="s">
        <v>92</v>
      </c>
      <c r="C16" s="10" t="s">
        <v>356</v>
      </c>
      <c r="D16" s="15" t="s">
        <v>81</v>
      </c>
      <c r="E16" s="22" t="s">
        <v>244</v>
      </c>
      <c r="F16" s="38" t="s">
        <v>84</v>
      </c>
      <c r="G16" s="15" t="s">
        <v>82</v>
      </c>
      <c r="H16" s="39" t="s">
        <v>67</v>
      </c>
      <c r="I16" s="15"/>
    </row>
    <row r="17" s="3" customFormat="1" ht="30" customHeight="1" spans="1:9">
      <c r="A17" s="15" t="s">
        <v>143</v>
      </c>
      <c r="B17" s="40" t="s">
        <v>144</v>
      </c>
      <c r="C17" s="37" t="s">
        <v>186</v>
      </c>
      <c r="D17" s="37">
        <v>90</v>
      </c>
      <c r="E17" s="22" t="s">
        <v>187</v>
      </c>
      <c r="F17" s="16" t="s">
        <v>357</v>
      </c>
      <c r="G17" s="29" t="s">
        <v>31</v>
      </c>
      <c r="H17" s="17" t="s">
        <v>30</v>
      </c>
      <c r="I17" s="15"/>
    </row>
    <row r="18" s="52" customFormat="1" ht="30" customHeight="1" spans="1:9">
      <c r="A18" s="15"/>
      <c r="B18" s="40"/>
      <c r="C18" s="37" t="s">
        <v>189</v>
      </c>
      <c r="D18" s="37">
        <v>90</v>
      </c>
      <c r="E18" s="46" t="s">
        <v>190</v>
      </c>
      <c r="F18" s="28" t="s">
        <v>358</v>
      </c>
      <c r="G18" s="29" t="s">
        <v>31</v>
      </c>
      <c r="H18" s="17" t="s">
        <v>30</v>
      </c>
      <c r="I18" s="15"/>
    </row>
  </sheetData>
  <mergeCells count="12">
    <mergeCell ref="A1:I1"/>
    <mergeCell ref="B2:D2"/>
    <mergeCell ref="G2:H2"/>
    <mergeCell ref="B3:I3"/>
    <mergeCell ref="A4:I4"/>
    <mergeCell ref="A6:A8"/>
    <mergeCell ref="A9:A13"/>
    <mergeCell ref="A14:A16"/>
    <mergeCell ref="A17:A18"/>
    <mergeCell ref="B10:B11"/>
    <mergeCell ref="B12:B13"/>
    <mergeCell ref="B17:B18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4" workbookViewId="0">
      <selection activeCell="F6" sqref="F6:F18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3.3333333333333" style="4" customWidth="1"/>
    <col min="4" max="4" width="11.5555555555556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51" t="s">
        <v>359</v>
      </c>
      <c r="G2" s="13" t="s">
        <v>105</v>
      </c>
      <c r="H2" s="14"/>
      <c r="I2" s="41">
        <v>38</v>
      </c>
    </row>
    <row r="3" s="3" customFormat="1" ht="47" customHeight="1" spans="1:9">
      <c r="A3" s="15" t="s">
        <v>106</v>
      </c>
      <c r="B3" s="15" t="s">
        <v>341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29" customHeight="1" spans="1:9">
      <c r="A6" s="24" t="s">
        <v>21</v>
      </c>
      <c r="B6" s="20" t="s">
        <v>22</v>
      </c>
      <c r="C6" s="31" t="s">
        <v>342</v>
      </c>
      <c r="D6" s="15">
        <v>38</v>
      </c>
      <c r="E6" s="21" t="s">
        <v>343</v>
      </c>
      <c r="F6" s="22" t="s">
        <v>344</v>
      </c>
      <c r="G6" s="15" t="s">
        <v>25</v>
      </c>
      <c r="H6" s="17" t="s">
        <v>24</v>
      </c>
      <c r="I6" s="15"/>
    </row>
    <row r="7" s="3" customFormat="1" ht="29" customHeight="1" spans="1:9">
      <c r="A7" s="53"/>
      <c r="B7" s="24" t="s">
        <v>28</v>
      </c>
      <c r="C7" s="10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29" customHeight="1" spans="1:9">
      <c r="A8" s="53"/>
      <c r="B8" s="24" t="s">
        <v>34</v>
      </c>
      <c r="C8" s="10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29" customHeight="1" spans="1:9">
      <c r="A9" s="20" t="s">
        <v>117</v>
      </c>
      <c r="B9" s="35" t="s">
        <v>39</v>
      </c>
      <c r="C9" s="25" t="s">
        <v>345</v>
      </c>
      <c r="D9" s="34">
        <v>22</v>
      </c>
      <c r="E9" s="38" t="s">
        <v>346</v>
      </c>
      <c r="F9" s="22" t="s">
        <v>198</v>
      </c>
      <c r="G9" s="29" t="s">
        <v>347</v>
      </c>
      <c r="H9" s="17" t="s">
        <v>121</v>
      </c>
      <c r="I9" s="15"/>
    </row>
    <row r="10" s="3" customFormat="1" ht="29" customHeight="1" spans="1:9">
      <c r="A10" s="23"/>
      <c r="B10" s="25" t="s">
        <v>61</v>
      </c>
      <c r="C10" s="25" t="s">
        <v>348</v>
      </c>
      <c r="D10" s="34">
        <v>0</v>
      </c>
      <c r="E10" s="38" t="s">
        <v>349</v>
      </c>
      <c r="F10" s="22" t="s">
        <v>350</v>
      </c>
      <c r="G10" s="29" t="s">
        <v>31</v>
      </c>
      <c r="H10" s="17" t="s">
        <v>24</v>
      </c>
      <c r="I10" s="15"/>
    </row>
    <row r="11" s="3" customFormat="1" ht="29" customHeight="1" spans="1:9">
      <c r="A11" s="23"/>
      <c r="B11" s="35"/>
      <c r="C11" s="25" t="s">
        <v>230</v>
      </c>
      <c r="D11" s="34">
        <v>100</v>
      </c>
      <c r="E11" s="38" t="s">
        <v>231</v>
      </c>
      <c r="F11" s="22" t="s">
        <v>198</v>
      </c>
      <c r="G11" s="29" t="s">
        <v>31</v>
      </c>
      <c r="H11" s="17" t="s">
        <v>121</v>
      </c>
      <c r="I11" s="15"/>
    </row>
    <row r="12" s="3" customFormat="1" ht="29" customHeight="1" spans="1:9">
      <c r="A12" s="23"/>
      <c r="B12" s="25" t="s">
        <v>72</v>
      </c>
      <c r="C12" s="37" t="s">
        <v>332</v>
      </c>
      <c r="D12" s="37">
        <v>100</v>
      </c>
      <c r="E12" s="27" t="s">
        <v>333</v>
      </c>
      <c r="F12" s="22" t="s">
        <v>198</v>
      </c>
      <c r="G12" s="29" t="s">
        <v>31</v>
      </c>
      <c r="H12" s="17" t="s">
        <v>121</v>
      </c>
      <c r="I12" s="27"/>
    </row>
    <row r="13" s="3" customFormat="1" ht="29" customHeight="1" spans="1:9">
      <c r="A13" s="30"/>
      <c r="B13" s="35"/>
      <c r="C13" s="37" t="s">
        <v>351</v>
      </c>
      <c r="D13" s="37">
        <v>100</v>
      </c>
      <c r="E13" s="27" t="s">
        <v>352</v>
      </c>
      <c r="F13" s="22" t="s">
        <v>198</v>
      </c>
      <c r="G13" s="29" t="s">
        <v>31</v>
      </c>
      <c r="H13" s="17" t="s">
        <v>121</v>
      </c>
      <c r="I13" s="27"/>
    </row>
    <row r="14" s="3" customFormat="1" ht="29" customHeight="1" spans="1:9">
      <c r="A14" s="15" t="s">
        <v>133</v>
      </c>
      <c r="B14" s="37" t="s">
        <v>85</v>
      </c>
      <c r="C14" s="10" t="s">
        <v>353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5"/>
    </row>
    <row r="15" s="3" customFormat="1" ht="29" customHeight="1" spans="1:18">
      <c r="A15" s="18"/>
      <c r="B15" s="37" t="s">
        <v>88</v>
      </c>
      <c r="C15" s="49" t="s">
        <v>354</v>
      </c>
      <c r="D15" s="15" t="s">
        <v>81</v>
      </c>
      <c r="E15" s="22" t="s">
        <v>355</v>
      </c>
      <c r="F15" s="38" t="s">
        <v>84</v>
      </c>
      <c r="G15" s="15" t="s">
        <v>82</v>
      </c>
      <c r="H15" s="39" t="s">
        <v>67</v>
      </c>
      <c r="I15" s="10"/>
      <c r="R15" s="43"/>
    </row>
    <row r="16" s="3" customFormat="1" ht="29" customHeight="1" spans="1:9">
      <c r="A16" s="15"/>
      <c r="B16" s="40" t="s">
        <v>92</v>
      </c>
      <c r="C16" s="10" t="s">
        <v>360</v>
      </c>
      <c r="D16" s="15" t="s">
        <v>81</v>
      </c>
      <c r="E16" s="22" t="s">
        <v>244</v>
      </c>
      <c r="F16" s="38" t="s">
        <v>84</v>
      </c>
      <c r="G16" s="15" t="s">
        <v>82</v>
      </c>
      <c r="H16" s="39" t="s">
        <v>67</v>
      </c>
      <c r="I16" s="15"/>
    </row>
    <row r="17" s="3" customFormat="1" ht="29" customHeight="1" spans="1:9">
      <c r="A17" s="15" t="s">
        <v>143</v>
      </c>
      <c r="B17" s="40" t="s">
        <v>144</v>
      </c>
      <c r="C17" s="37" t="s">
        <v>186</v>
      </c>
      <c r="D17" s="37">
        <v>90</v>
      </c>
      <c r="E17" s="22" t="s">
        <v>187</v>
      </c>
      <c r="F17" s="16" t="s">
        <v>357</v>
      </c>
      <c r="G17" s="29" t="s">
        <v>31</v>
      </c>
      <c r="H17" s="17" t="s">
        <v>30</v>
      </c>
      <c r="I17" s="15"/>
    </row>
    <row r="18" s="52" customFormat="1" ht="29" customHeight="1" spans="1:9">
      <c r="A18" s="15"/>
      <c r="B18" s="40"/>
      <c r="C18" s="37" t="s">
        <v>189</v>
      </c>
      <c r="D18" s="37">
        <v>90</v>
      </c>
      <c r="E18" s="46" t="s">
        <v>190</v>
      </c>
      <c r="F18" s="28" t="s">
        <v>358</v>
      </c>
      <c r="G18" s="29" t="s">
        <v>31</v>
      </c>
      <c r="H18" s="17" t="s">
        <v>30</v>
      </c>
      <c r="I18" s="15"/>
    </row>
  </sheetData>
  <mergeCells count="12">
    <mergeCell ref="A1:I1"/>
    <mergeCell ref="B2:D2"/>
    <mergeCell ref="G2:H2"/>
    <mergeCell ref="B3:I3"/>
    <mergeCell ref="A4:I4"/>
    <mergeCell ref="A6:A8"/>
    <mergeCell ref="A9:A13"/>
    <mergeCell ref="A14:A16"/>
    <mergeCell ref="A17:A18"/>
    <mergeCell ref="B10:B11"/>
    <mergeCell ref="B12:B13"/>
    <mergeCell ref="B17:B18"/>
  </mergeCells>
  <pageMargins left="0.590277777777778" right="0.393055555555556" top="0.984027777777778" bottom="0.984027777777778" header="0.393055555555556" footer="0.393055555555556"/>
  <pageSetup paperSize="9" scale="81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3" workbookViewId="0">
      <selection activeCell="B13" sqref="B13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51" t="s">
        <v>361</v>
      </c>
      <c r="G2" s="13" t="s">
        <v>105</v>
      </c>
      <c r="H2" s="14"/>
      <c r="I2" s="41">
        <v>479.8</v>
      </c>
    </row>
    <row r="3" s="3" customFormat="1" ht="60" customHeight="1" spans="1:9">
      <c r="A3" s="15" t="s">
        <v>106</v>
      </c>
      <c r="B3" s="15" t="s">
        <v>362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51" t="s">
        <v>361</v>
      </c>
      <c r="D6" s="15">
        <v>479.8</v>
      </c>
      <c r="E6" s="21" t="s">
        <v>363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11" t="s">
        <v>365</v>
      </c>
      <c r="D9" s="26">
        <v>149</v>
      </c>
      <c r="E9" s="44" t="s">
        <v>366</v>
      </c>
      <c r="F9" s="22" t="s">
        <v>329</v>
      </c>
      <c r="G9" s="29" t="s">
        <v>41</v>
      </c>
      <c r="H9" s="17" t="s">
        <v>45</v>
      </c>
      <c r="I9" s="15"/>
    </row>
    <row r="10" s="3" customFormat="1" ht="30" customHeight="1" spans="1:9">
      <c r="A10" s="33"/>
      <c r="B10" s="25" t="s">
        <v>61</v>
      </c>
      <c r="C10" s="25" t="s">
        <v>230</v>
      </c>
      <c r="D10" s="34">
        <v>100</v>
      </c>
      <c r="E10" s="38" t="s">
        <v>231</v>
      </c>
      <c r="F10" s="22" t="s">
        <v>254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25" t="s">
        <v>171</v>
      </c>
      <c r="D11" s="37">
        <v>0</v>
      </c>
      <c r="E11" s="38" t="s">
        <v>367</v>
      </c>
      <c r="F11" s="22" t="s">
        <v>368</v>
      </c>
      <c r="G11" s="29" t="s">
        <v>31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45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369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5" t="s">
        <v>370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37" t="s">
        <v>371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6" t="s">
        <v>144</v>
      </c>
      <c r="C16" s="37" t="s">
        <v>186</v>
      </c>
      <c r="D16" s="37">
        <v>90</v>
      </c>
      <c r="E16" s="22" t="s">
        <v>187</v>
      </c>
      <c r="F16" s="16" t="s">
        <v>357</v>
      </c>
      <c r="G16" s="29" t="s">
        <v>31</v>
      </c>
      <c r="H16" s="17" t="s">
        <v>30</v>
      </c>
      <c r="I16" s="15"/>
    </row>
    <row r="17" s="3" customFormat="1" ht="30" customHeight="1" spans="1:9">
      <c r="A17" s="18"/>
      <c r="B17" s="47"/>
      <c r="C17" s="37" t="s">
        <v>189</v>
      </c>
      <c r="D17" s="37">
        <v>90</v>
      </c>
      <c r="E17" s="46" t="s">
        <v>190</v>
      </c>
      <c r="F17" s="28" t="s">
        <v>358</v>
      </c>
      <c r="G17" s="29" t="s">
        <v>31</v>
      </c>
      <c r="H17" s="17" t="s">
        <v>30</v>
      </c>
      <c r="I17" s="15"/>
    </row>
  </sheetData>
  <mergeCells count="11">
    <mergeCell ref="A1:I1"/>
    <mergeCell ref="B2:D2"/>
    <mergeCell ref="G2:H2"/>
    <mergeCell ref="B3:I3"/>
    <mergeCell ref="A4:I4"/>
    <mergeCell ref="A6:A8"/>
    <mergeCell ref="A9:A12"/>
    <mergeCell ref="A13:A15"/>
    <mergeCell ref="A16:A17"/>
    <mergeCell ref="B10:B11"/>
    <mergeCell ref="B16:B17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C12" sqref="C12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50.3333333333333" style="4" customWidth="1"/>
    <col min="7" max="7" width="10.3333333333333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372</v>
      </c>
      <c r="G2" s="13" t="s">
        <v>105</v>
      </c>
      <c r="H2" s="14"/>
      <c r="I2" s="41">
        <v>469</v>
      </c>
    </row>
    <row r="3" s="3" customFormat="1" ht="60" customHeight="1" spans="1:9">
      <c r="A3" s="15" t="s">
        <v>106</v>
      </c>
      <c r="B3" s="15" t="s">
        <v>373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2" t="s">
        <v>374</v>
      </c>
      <c r="D6" s="15">
        <f>I2</f>
        <v>469</v>
      </c>
      <c r="E6" s="21" t="str">
        <f>"考核"&amp;C6&amp;"成本的控制情况。"</f>
        <v>考核家庭经济困难学生
生活补助成本的控制情况。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375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11" t="s">
        <v>376</v>
      </c>
      <c r="D9" s="26">
        <v>5218</v>
      </c>
      <c r="E9" s="32" t="str">
        <f>"考核"&amp;C9&amp;"情况"</f>
        <v>考核家庭经济困难学生人数情况</v>
      </c>
      <c r="F9" s="22" t="s">
        <v>329</v>
      </c>
      <c r="G9" s="29" t="s">
        <v>41</v>
      </c>
      <c r="H9" s="17" t="s">
        <v>45</v>
      </c>
      <c r="I9" s="15"/>
    </row>
    <row r="10" s="3" customFormat="1" ht="30" customHeight="1" spans="1:9">
      <c r="A10" s="33"/>
      <c r="B10" s="25" t="s">
        <v>61</v>
      </c>
      <c r="C10" s="25" t="s">
        <v>330</v>
      </c>
      <c r="D10" s="34">
        <v>100</v>
      </c>
      <c r="E10" s="32" t="str">
        <f>"考核"&amp;C10&amp;"情况"</f>
        <v>考核支付对象的准确性情况</v>
      </c>
      <c r="F10" s="22" t="s">
        <v>377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25" t="s">
        <v>378</v>
      </c>
      <c r="D11" s="34">
        <v>100</v>
      </c>
      <c r="E11" s="32" t="str">
        <f>"考核"&amp;C11&amp;"情况"</f>
        <v>考核资金使用的合规性情况</v>
      </c>
      <c r="F11" s="22" t="s">
        <v>377</v>
      </c>
      <c r="G11" s="29" t="s">
        <v>31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45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379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0" t="s">
        <v>380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3" t="s">
        <v>381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6" t="s">
        <v>144</v>
      </c>
      <c r="C16" s="37" t="s">
        <v>186</v>
      </c>
      <c r="D16" s="37">
        <v>90</v>
      </c>
      <c r="E16" s="22" t="s">
        <v>187</v>
      </c>
      <c r="F16" s="16" t="s">
        <v>357</v>
      </c>
      <c r="G16" s="29" t="s">
        <v>31</v>
      </c>
      <c r="H16" s="17" t="s">
        <v>30</v>
      </c>
      <c r="I16" s="15"/>
    </row>
    <row r="17" s="3" customFormat="1" ht="30" customHeight="1" spans="1:9">
      <c r="A17" s="18"/>
      <c r="B17" s="47"/>
      <c r="C17" s="37" t="s">
        <v>189</v>
      </c>
      <c r="D17" s="37">
        <v>90</v>
      </c>
      <c r="E17" s="46" t="s">
        <v>190</v>
      </c>
      <c r="F17" s="28" t="s">
        <v>358</v>
      </c>
      <c r="G17" s="29" t="s">
        <v>31</v>
      </c>
      <c r="H17" s="17" t="s">
        <v>30</v>
      </c>
      <c r="I17" s="15"/>
    </row>
  </sheetData>
  <mergeCells count="11">
    <mergeCell ref="A1:I1"/>
    <mergeCell ref="B2:D2"/>
    <mergeCell ref="G2:H2"/>
    <mergeCell ref="B3:I3"/>
    <mergeCell ref="A4:I4"/>
    <mergeCell ref="A6:A8"/>
    <mergeCell ref="A9:A12"/>
    <mergeCell ref="A13:A15"/>
    <mergeCell ref="A16:A17"/>
    <mergeCell ref="B10:B11"/>
    <mergeCell ref="B16:B17"/>
  </mergeCells>
  <pageMargins left="0.75" right="0.75" top="1" bottom="1" header="0.5" footer="0.5"/>
  <pageSetup paperSize="9" scale="76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workbookViewId="0">
      <selection activeCell="C14" sqref="C14"/>
    </sheetView>
  </sheetViews>
  <sheetFormatPr defaultColWidth="12" defaultRowHeight="13.5"/>
  <cols>
    <col min="1" max="1" width="14" style="4" customWidth="1"/>
    <col min="2" max="2" width="15.5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382</v>
      </c>
      <c r="G2" s="13" t="s">
        <v>105</v>
      </c>
      <c r="H2" s="14"/>
      <c r="I2" s="41">
        <v>752</v>
      </c>
    </row>
    <row r="3" s="3" customFormat="1" ht="48" customHeight="1" spans="1:9">
      <c r="A3" s="15" t="s">
        <v>106</v>
      </c>
      <c r="B3" s="15" t="s">
        <v>383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2" t="s">
        <v>384</v>
      </c>
      <c r="D6" s="15">
        <f>I2</f>
        <v>752</v>
      </c>
      <c r="E6" s="21" t="str">
        <f>"考核"&amp;C6&amp;"成本的控制情况。"</f>
        <v>考核校舍安全保障经费成本的控制情况。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25" t="s">
        <v>385</v>
      </c>
      <c r="D9" s="26">
        <v>5</v>
      </c>
      <c r="E9" s="32" t="str">
        <f>"考核"&amp;C9&amp;"情况"</f>
        <v>考核需维修校舍的学校数情况</v>
      </c>
      <c r="F9" s="22" t="s">
        <v>254</v>
      </c>
      <c r="G9" s="29" t="s">
        <v>163</v>
      </c>
      <c r="H9" s="17" t="s">
        <v>121</v>
      </c>
      <c r="I9" s="15"/>
    </row>
    <row r="10" s="3" customFormat="1" ht="30" customHeight="1" spans="1:9">
      <c r="A10" s="33"/>
      <c r="B10" s="35"/>
      <c r="C10" s="25" t="s">
        <v>386</v>
      </c>
      <c r="D10" s="34">
        <v>4000</v>
      </c>
      <c r="E10" s="32" t="str">
        <f>"考核"&amp;C10&amp;"情况"</f>
        <v>考核需维修的校舍面积情况</v>
      </c>
      <c r="F10" s="22" t="s">
        <v>254</v>
      </c>
      <c r="G10" s="29" t="s">
        <v>387</v>
      </c>
      <c r="H10" s="17" t="s">
        <v>30</v>
      </c>
      <c r="I10" s="15"/>
    </row>
    <row r="11" s="3" customFormat="1" ht="30" customHeight="1" spans="1:9">
      <c r="A11" s="33"/>
      <c r="B11" s="25" t="s">
        <v>61</v>
      </c>
      <c r="C11" s="25" t="s">
        <v>388</v>
      </c>
      <c r="D11" s="34">
        <v>100</v>
      </c>
      <c r="E11" s="32" t="str">
        <f>"考核"&amp;C11&amp;"情况"</f>
        <v>考核校舍维修合格率情况</v>
      </c>
      <c r="F11" s="22" t="s">
        <v>377</v>
      </c>
      <c r="G11" s="29" t="s">
        <v>31</v>
      </c>
      <c r="H11" s="17" t="s">
        <v>45</v>
      </c>
      <c r="I11" s="15"/>
    </row>
    <row r="12" s="3" customFormat="1" ht="30" customHeight="1" spans="1:9">
      <c r="A12" s="33"/>
      <c r="B12" s="35"/>
      <c r="C12" s="25" t="s">
        <v>378</v>
      </c>
      <c r="D12" s="34">
        <v>100</v>
      </c>
      <c r="E12" s="32" t="str">
        <f>"考核"&amp;C12&amp;"情况"</f>
        <v>考核资金使用的合规性情况</v>
      </c>
      <c r="F12" s="22" t="s">
        <v>377</v>
      </c>
      <c r="G12" s="29" t="s">
        <v>31</v>
      </c>
      <c r="H12" s="17" t="s">
        <v>45</v>
      </c>
      <c r="I12" s="27"/>
    </row>
    <row r="13" s="3" customFormat="1" ht="30" customHeight="1" spans="1:9">
      <c r="A13" s="33"/>
      <c r="B13" s="25" t="s">
        <v>72</v>
      </c>
      <c r="C13" s="37" t="s">
        <v>389</v>
      </c>
      <c r="D13" s="34">
        <v>100</v>
      </c>
      <c r="E13" s="32" t="str">
        <f>"考核"&amp;C13&amp;"情况"</f>
        <v>考核校舍维修及时性情况</v>
      </c>
      <c r="F13" s="22" t="s">
        <v>390</v>
      </c>
      <c r="G13" s="29" t="s">
        <v>31</v>
      </c>
      <c r="H13" s="17" t="s">
        <v>121</v>
      </c>
      <c r="I13" s="27"/>
    </row>
    <row r="14" s="3" customFormat="1" ht="30" customHeight="1" spans="1:9">
      <c r="A14" s="15" t="s">
        <v>133</v>
      </c>
      <c r="B14" s="37" t="s">
        <v>79</v>
      </c>
      <c r="C14" s="15" t="s">
        <v>391</v>
      </c>
      <c r="D14" s="15" t="s">
        <v>81</v>
      </c>
      <c r="E14" s="22" t="s">
        <v>240</v>
      </c>
      <c r="F14" s="38" t="s">
        <v>84</v>
      </c>
      <c r="G14" s="15" t="s">
        <v>82</v>
      </c>
      <c r="H14" s="17" t="s">
        <v>67</v>
      </c>
      <c r="I14" s="15"/>
    </row>
    <row r="15" s="3" customFormat="1" ht="30" customHeight="1" spans="1:18">
      <c r="A15" s="18"/>
      <c r="B15" s="37" t="s">
        <v>85</v>
      </c>
      <c r="C15" s="10" t="s">
        <v>392</v>
      </c>
      <c r="D15" s="15" t="s">
        <v>81</v>
      </c>
      <c r="E15" s="27" t="s">
        <v>242</v>
      </c>
      <c r="F15" s="38" t="s">
        <v>84</v>
      </c>
      <c r="G15" s="15" t="s">
        <v>82</v>
      </c>
      <c r="H15" s="39" t="s">
        <v>67</v>
      </c>
      <c r="I15" s="10"/>
      <c r="R15" s="43"/>
    </row>
    <row r="16" s="3" customFormat="1" ht="30" customHeight="1" spans="1:9">
      <c r="A16" s="15"/>
      <c r="B16" s="40" t="s">
        <v>92</v>
      </c>
      <c r="C16" s="10" t="s">
        <v>393</v>
      </c>
      <c r="D16" s="15" t="s">
        <v>81</v>
      </c>
      <c r="E16" s="22" t="s">
        <v>244</v>
      </c>
      <c r="F16" s="38" t="s">
        <v>84</v>
      </c>
      <c r="G16" s="15" t="s">
        <v>82</v>
      </c>
      <c r="H16" s="39" t="s">
        <v>67</v>
      </c>
      <c r="I16" s="15"/>
    </row>
    <row r="17" s="3" customFormat="1" ht="30" customHeight="1" spans="1:9">
      <c r="A17" s="15" t="s">
        <v>95</v>
      </c>
      <c r="B17" s="36" t="s">
        <v>144</v>
      </c>
      <c r="C17" s="37" t="s">
        <v>186</v>
      </c>
      <c r="D17" s="37">
        <v>90</v>
      </c>
      <c r="E17" s="22" t="s">
        <v>187</v>
      </c>
      <c r="F17" s="16" t="s">
        <v>357</v>
      </c>
      <c r="G17" s="29" t="s">
        <v>31</v>
      </c>
      <c r="H17" s="17" t="s">
        <v>30</v>
      </c>
      <c r="I17" s="15"/>
    </row>
    <row r="18" s="3" customFormat="1" ht="30" customHeight="1" spans="1:9">
      <c r="A18" s="18"/>
      <c r="B18" s="47"/>
      <c r="C18" s="37" t="s">
        <v>189</v>
      </c>
      <c r="D18" s="37">
        <v>90</v>
      </c>
      <c r="E18" s="46" t="s">
        <v>190</v>
      </c>
      <c r="F18" s="28" t="s">
        <v>358</v>
      </c>
      <c r="G18" s="29" t="s">
        <v>31</v>
      </c>
      <c r="H18" s="17" t="s">
        <v>30</v>
      </c>
      <c r="I18" s="15"/>
    </row>
  </sheetData>
  <mergeCells count="12">
    <mergeCell ref="A1:I1"/>
    <mergeCell ref="B2:D2"/>
    <mergeCell ref="G2:H2"/>
    <mergeCell ref="B3:I3"/>
    <mergeCell ref="A4:I4"/>
    <mergeCell ref="A6:A8"/>
    <mergeCell ref="A9:A13"/>
    <mergeCell ref="A14:A16"/>
    <mergeCell ref="A17:A18"/>
    <mergeCell ref="B9:B10"/>
    <mergeCell ref="B11:B12"/>
    <mergeCell ref="B17:B18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4" workbookViewId="0">
      <selection activeCell="D11" sqref="D11"/>
    </sheetView>
  </sheetViews>
  <sheetFormatPr defaultColWidth="12" defaultRowHeight="13.5"/>
  <cols>
    <col min="1" max="1" width="14" style="4" customWidth="1"/>
    <col min="2" max="2" width="15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10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394</v>
      </c>
      <c r="G2" s="13" t="s">
        <v>105</v>
      </c>
      <c r="H2" s="14"/>
      <c r="I2" s="41">
        <v>390</v>
      </c>
    </row>
    <row r="3" s="3" customFormat="1" ht="60" customHeight="1" spans="1:9">
      <c r="A3" s="15" t="s">
        <v>106</v>
      </c>
      <c r="B3" s="15" t="s">
        <v>373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395</v>
      </c>
      <c r="B6" s="20" t="s">
        <v>22</v>
      </c>
      <c r="C6" s="12" t="s">
        <v>396</v>
      </c>
      <c r="D6" s="15">
        <f>I2</f>
        <v>390</v>
      </c>
      <c r="E6" s="21" t="str">
        <f>"考核"&amp;C6&amp;"成本的控制情况。"</f>
        <v>考核家庭经济困难学生国家
助学金成本的控制情况。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10" t="s">
        <v>397</v>
      </c>
      <c r="D9" s="26">
        <v>1300</v>
      </c>
      <c r="E9" s="32" t="str">
        <f t="shared" ref="E9:E11" si="0">"考核"&amp;C9&amp;"情况"</f>
        <v>考核领取助学金困难
学生人数情况</v>
      </c>
      <c r="F9" s="22" t="s">
        <v>329</v>
      </c>
      <c r="G9" s="29" t="s">
        <v>41</v>
      </c>
      <c r="H9" s="17" t="s">
        <v>45</v>
      </c>
      <c r="I9" s="15"/>
    </row>
    <row r="10" s="3" customFormat="1" ht="30" customHeight="1" spans="1:9">
      <c r="A10" s="33"/>
      <c r="B10" s="25" t="s">
        <v>61</v>
      </c>
      <c r="C10" s="25" t="s">
        <v>330</v>
      </c>
      <c r="D10" s="34">
        <v>100</v>
      </c>
      <c r="E10" s="32" t="str">
        <f t="shared" si="0"/>
        <v>考核支付对象的准确性情况</v>
      </c>
      <c r="F10" s="22" t="s">
        <v>377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25" t="s">
        <v>378</v>
      </c>
      <c r="D11" s="34">
        <v>100</v>
      </c>
      <c r="E11" s="32" t="str">
        <f t="shared" si="0"/>
        <v>考核资金使用的合规性情况</v>
      </c>
      <c r="F11" s="22" t="s">
        <v>377</v>
      </c>
      <c r="G11" s="29" t="s">
        <v>31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45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379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0" t="s">
        <v>398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3" t="s">
        <v>381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6" t="s">
        <v>144</v>
      </c>
      <c r="C16" s="37" t="s">
        <v>186</v>
      </c>
      <c r="D16" s="37">
        <v>90</v>
      </c>
      <c r="E16" s="22" t="s">
        <v>187</v>
      </c>
      <c r="F16" s="16" t="s">
        <v>357</v>
      </c>
      <c r="G16" s="29" t="s">
        <v>31</v>
      </c>
      <c r="H16" s="17" t="s">
        <v>30</v>
      </c>
      <c r="I16" s="15"/>
    </row>
    <row r="17" s="3" customFormat="1" ht="30" customHeight="1" spans="1:9">
      <c r="A17" s="18"/>
      <c r="B17" s="47"/>
      <c r="C17" s="37" t="s">
        <v>189</v>
      </c>
      <c r="D17" s="37">
        <v>90</v>
      </c>
      <c r="E17" s="46" t="s">
        <v>190</v>
      </c>
      <c r="F17" s="28" t="s">
        <v>358</v>
      </c>
      <c r="G17" s="29" t="s">
        <v>31</v>
      </c>
      <c r="H17" s="17" t="s">
        <v>30</v>
      </c>
      <c r="I17" s="15"/>
    </row>
  </sheetData>
  <mergeCells count="11">
    <mergeCell ref="A1:I1"/>
    <mergeCell ref="B2:D2"/>
    <mergeCell ref="G2:H2"/>
    <mergeCell ref="B3:I3"/>
    <mergeCell ref="A4:I4"/>
    <mergeCell ref="A6:A8"/>
    <mergeCell ref="A9:A12"/>
    <mergeCell ref="A13:A15"/>
    <mergeCell ref="A16:A17"/>
    <mergeCell ref="B10:B11"/>
    <mergeCell ref="B16:B17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C14" sqref="C14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399</v>
      </c>
      <c r="G2" s="13" t="s">
        <v>105</v>
      </c>
      <c r="H2" s="14"/>
      <c r="I2" s="41">
        <v>160</v>
      </c>
    </row>
    <row r="3" s="3" customFormat="1" ht="60" customHeight="1" spans="1:9">
      <c r="A3" s="15" t="s">
        <v>106</v>
      </c>
      <c r="B3" s="15" t="s">
        <v>373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2" t="s">
        <v>400</v>
      </c>
      <c r="D6" s="15">
        <f>I2</f>
        <v>160</v>
      </c>
      <c r="E6" s="21" t="str">
        <f>"考核"&amp;C6&amp;"成本的控制情况。"</f>
        <v>考核免除家庭经济困难
学生学杂费成本的控制情况。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375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11" t="s">
        <v>401</v>
      </c>
      <c r="D9" s="26">
        <v>840</v>
      </c>
      <c r="E9" s="32" t="str">
        <f t="shared" ref="E9:E11" si="0">"考核"&amp;C9&amp;"情况"</f>
        <v>考核困难学生学数量情况</v>
      </c>
      <c r="F9" s="22" t="s">
        <v>329</v>
      </c>
      <c r="G9" s="29" t="s">
        <v>41</v>
      </c>
      <c r="H9" s="17" t="s">
        <v>45</v>
      </c>
      <c r="I9" s="15"/>
    </row>
    <row r="10" s="3" customFormat="1" ht="30" customHeight="1" spans="1:9">
      <c r="A10" s="33"/>
      <c r="B10" s="25" t="s">
        <v>61</v>
      </c>
      <c r="C10" s="25" t="s">
        <v>330</v>
      </c>
      <c r="D10" s="34">
        <v>100</v>
      </c>
      <c r="E10" s="32" t="str">
        <f t="shared" si="0"/>
        <v>考核支付对象的准确性情况</v>
      </c>
      <c r="F10" s="22" t="s">
        <v>377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25" t="s">
        <v>378</v>
      </c>
      <c r="D11" s="34">
        <v>100</v>
      </c>
      <c r="E11" s="32" t="str">
        <f t="shared" si="0"/>
        <v>考核资金使用的合规性情况</v>
      </c>
      <c r="F11" s="22" t="s">
        <v>377</v>
      </c>
      <c r="G11" s="29" t="s">
        <v>31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45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379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0" t="s">
        <v>398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3" t="s">
        <v>381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6" t="s">
        <v>144</v>
      </c>
      <c r="C16" s="37" t="s">
        <v>186</v>
      </c>
      <c r="D16" s="37">
        <v>90</v>
      </c>
      <c r="E16" s="22" t="s">
        <v>187</v>
      </c>
      <c r="F16" s="16" t="s">
        <v>357</v>
      </c>
      <c r="G16" s="29" t="s">
        <v>31</v>
      </c>
      <c r="H16" s="17" t="s">
        <v>30</v>
      </c>
      <c r="I16" s="15"/>
    </row>
    <row r="17" s="3" customFormat="1" ht="30" customHeight="1" spans="1:9">
      <c r="A17" s="18"/>
      <c r="B17" s="47"/>
      <c r="C17" s="37" t="s">
        <v>189</v>
      </c>
      <c r="D17" s="37">
        <v>90</v>
      </c>
      <c r="E17" s="46" t="s">
        <v>190</v>
      </c>
      <c r="F17" s="28" t="s">
        <v>358</v>
      </c>
      <c r="G17" s="29" t="s">
        <v>31</v>
      </c>
      <c r="H17" s="17" t="s">
        <v>30</v>
      </c>
      <c r="I17" s="15"/>
    </row>
  </sheetData>
  <mergeCells count="11">
    <mergeCell ref="A1:I1"/>
    <mergeCell ref="B2:D2"/>
    <mergeCell ref="G2:H2"/>
    <mergeCell ref="B3:I3"/>
    <mergeCell ref="A4:I4"/>
    <mergeCell ref="A6:A8"/>
    <mergeCell ref="A9:A12"/>
    <mergeCell ref="A13:A15"/>
    <mergeCell ref="A16:A17"/>
    <mergeCell ref="B10:B11"/>
    <mergeCell ref="B16:B17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3" workbookViewId="0">
      <selection activeCell="B13" sqref="B13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402</v>
      </c>
      <c r="G2" s="13" t="s">
        <v>105</v>
      </c>
      <c r="H2" s="14"/>
      <c r="I2" s="41">
        <v>64</v>
      </c>
    </row>
    <row r="3" s="3" customFormat="1" ht="60" customHeight="1" spans="1:9">
      <c r="A3" s="15" t="s">
        <v>106</v>
      </c>
      <c r="B3" s="15" t="s">
        <v>403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2" t="s">
        <v>404</v>
      </c>
      <c r="D6" s="15">
        <f>I2</f>
        <v>64</v>
      </c>
      <c r="E6" s="21" t="str">
        <f>"考核"&amp;C6&amp;"成本的控制情况。"</f>
        <v>考核免除家庭经济困难学生教科书费成本的控制情况。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11" t="s">
        <v>401</v>
      </c>
      <c r="D9" s="26">
        <v>840</v>
      </c>
      <c r="E9" s="32" t="str">
        <f t="shared" ref="E9:E11" si="0">"考核"&amp;C9&amp;"情况"</f>
        <v>考核困难学生学数量情况</v>
      </c>
      <c r="F9" s="22" t="s">
        <v>329</v>
      </c>
      <c r="G9" s="29" t="s">
        <v>41</v>
      </c>
      <c r="H9" s="17" t="s">
        <v>45</v>
      </c>
      <c r="I9" s="15"/>
    </row>
    <row r="10" s="3" customFormat="1" ht="30" customHeight="1" spans="1:9">
      <c r="A10" s="33"/>
      <c r="B10" s="25" t="s">
        <v>61</v>
      </c>
      <c r="C10" s="25" t="s">
        <v>330</v>
      </c>
      <c r="D10" s="34">
        <v>100</v>
      </c>
      <c r="E10" s="32" t="str">
        <f t="shared" si="0"/>
        <v>考核支付对象的准确性情况</v>
      </c>
      <c r="F10" s="22" t="s">
        <v>377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25" t="s">
        <v>378</v>
      </c>
      <c r="D11" s="34">
        <v>100</v>
      </c>
      <c r="E11" s="32" t="str">
        <f t="shared" si="0"/>
        <v>考核资金使用的合规性情况</v>
      </c>
      <c r="F11" s="22" t="s">
        <v>377</v>
      </c>
      <c r="G11" s="29" t="s">
        <v>31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45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405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0" t="s">
        <v>398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3" t="s">
        <v>381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6" t="s">
        <v>144</v>
      </c>
      <c r="C16" s="37" t="s">
        <v>186</v>
      </c>
      <c r="D16" s="37">
        <v>90</v>
      </c>
      <c r="E16" s="22" t="s">
        <v>187</v>
      </c>
      <c r="F16" s="16" t="s">
        <v>357</v>
      </c>
      <c r="G16" s="29" t="s">
        <v>31</v>
      </c>
      <c r="H16" s="17" t="s">
        <v>30</v>
      </c>
      <c r="I16" s="15"/>
    </row>
    <row r="17" s="3" customFormat="1" ht="30" customHeight="1" spans="1:9">
      <c r="A17" s="18"/>
      <c r="B17" s="47"/>
      <c r="C17" s="37" t="s">
        <v>189</v>
      </c>
      <c r="D17" s="37">
        <v>90</v>
      </c>
      <c r="E17" s="46" t="s">
        <v>190</v>
      </c>
      <c r="F17" s="28" t="s">
        <v>358</v>
      </c>
      <c r="G17" s="29" t="s">
        <v>31</v>
      </c>
      <c r="H17" s="17" t="s">
        <v>30</v>
      </c>
      <c r="I17" s="15"/>
    </row>
  </sheetData>
  <mergeCells count="11">
    <mergeCell ref="A1:I1"/>
    <mergeCell ref="B2:D2"/>
    <mergeCell ref="G2:H2"/>
    <mergeCell ref="B3:I3"/>
    <mergeCell ref="A4:I4"/>
    <mergeCell ref="A6:A8"/>
    <mergeCell ref="A9:A12"/>
    <mergeCell ref="A13:A15"/>
    <mergeCell ref="A16:A17"/>
    <mergeCell ref="B10:B11"/>
    <mergeCell ref="B16:B17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4" workbookViewId="0">
      <selection activeCell="C6" sqref="C6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406</v>
      </c>
      <c r="G2" s="13" t="s">
        <v>105</v>
      </c>
      <c r="H2" s="14"/>
      <c r="I2" s="41">
        <v>373</v>
      </c>
    </row>
    <row r="3" s="3" customFormat="1" ht="60" customHeight="1" spans="1:9">
      <c r="A3" s="15" t="s">
        <v>106</v>
      </c>
      <c r="B3" s="15" t="s">
        <v>373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6" spans="1:9">
      <c r="A6" s="20" t="s">
        <v>21</v>
      </c>
      <c r="B6" s="20" t="s">
        <v>22</v>
      </c>
      <c r="C6" s="12" t="s">
        <v>406</v>
      </c>
      <c r="D6" s="15">
        <f>I2</f>
        <v>373</v>
      </c>
      <c r="E6" s="21" t="str">
        <f>"考核"&amp;C6&amp;"成本的控制情况。"</f>
        <v>考核中职教育学生资助-家庭经济困难学生国家助学金成本的控制情况。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10" t="s">
        <v>397</v>
      </c>
      <c r="D9" s="26">
        <v>1035</v>
      </c>
      <c r="E9" s="32" t="str">
        <f t="shared" ref="E9:E11" si="0">"考核"&amp;C9&amp;"情况"</f>
        <v>考核领取助学金困难
学生人数情况</v>
      </c>
      <c r="F9" s="22" t="s">
        <v>329</v>
      </c>
      <c r="G9" s="29" t="s">
        <v>41</v>
      </c>
      <c r="H9" s="17" t="s">
        <v>45</v>
      </c>
      <c r="I9" s="15"/>
    </row>
    <row r="10" s="3" customFormat="1" ht="30" customHeight="1" spans="1:9">
      <c r="A10" s="33"/>
      <c r="B10" s="25" t="s">
        <v>61</v>
      </c>
      <c r="C10" s="25" t="s">
        <v>330</v>
      </c>
      <c r="D10" s="34">
        <v>100</v>
      </c>
      <c r="E10" s="32" t="str">
        <f t="shared" si="0"/>
        <v>考核支付对象的准确性情况</v>
      </c>
      <c r="F10" s="22" t="s">
        <v>377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25" t="s">
        <v>378</v>
      </c>
      <c r="D11" s="34">
        <v>100</v>
      </c>
      <c r="E11" s="32" t="str">
        <f t="shared" si="0"/>
        <v>考核资金使用的合规性情况</v>
      </c>
      <c r="F11" s="22" t="s">
        <v>377</v>
      </c>
      <c r="G11" s="29" t="s">
        <v>31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45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379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0" t="s">
        <v>398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3" t="s">
        <v>381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6" t="s">
        <v>144</v>
      </c>
      <c r="C16" s="37" t="s">
        <v>186</v>
      </c>
      <c r="D16" s="37">
        <v>90</v>
      </c>
      <c r="E16" s="22" t="s">
        <v>187</v>
      </c>
      <c r="F16" s="16" t="s">
        <v>357</v>
      </c>
      <c r="G16" s="29" t="s">
        <v>31</v>
      </c>
      <c r="H16" s="17" t="s">
        <v>30</v>
      </c>
      <c r="I16" s="15"/>
    </row>
    <row r="17" s="3" customFormat="1" ht="30" customHeight="1" spans="1:9">
      <c r="A17" s="18"/>
      <c r="B17" s="47"/>
      <c r="C17" s="37" t="s">
        <v>189</v>
      </c>
      <c r="D17" s="37">
        <v>90</v>
      </c>
      <c r="E17" s="46" t="s">
        <v>190</v>
      </c>
      <c r="F17" s="28" t="s">
        <v>358</v>
      </c>
      <c r="G17" s="29" t="s">
        <v>31</v>
      </c>
      <c r="H17" s="17" t="s">
        <v>30</v>
      </c>
      <c r="I17" s="15"/>
    </row>
  </sheetData>
  <mergeCells count="11">
    <mergeCell ref="A1:I1"/>
    <mergeCell ref="B2:D2"/>
    <mergeCell ref="G2:H2"/>
    <mergeCell ref="B3:I3"/>
    <mergeCell ref="A4:I4"/>
    <mergeCell ref="A6:A8"/>
    <mergeCell ref="A9:A12"/>
    <mergeCell ref="A13:A15"/>
    <mergeCell ref="A16:A17"/>
    <mergeCell ref="B10:B11"/>
    <mergeCell ref="B16:B17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3" workbookViewId="0">
      <selection activeCell="B13" sqref="B13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407</v>
      </c>
      <c r="G2" s="13" t="s">
        <v>105</v>
      </c>
      <c r="H2" s="14"/>
      <c r="I2" s="41">
        <v>389</v>
      </c>
    </row>
    <row r="3" s="3" customFormat="1" ht="60" customHeight="1" spans="1:9">
      <c r="A3" s="15" t="s">
        <v>106</v>
      </c>
      <c r="B3" s="15" t="s">
        <v>373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2" t="s">
        <v>408</v>
      </c>
      <c r="D6" s="15">
        <f>I2</f>
        <v>389</v>
      </c>
      <c r="E6" s="21" t="str">
        <f>"考核"&amp;C6&amp;"成本的控制情况。"</f>
        <v>考核家庭经济困难学生生活补助成本的控制情况。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10" t="s">
        <v>409</v>
      </c>
      <c r="D9" s="26">
        <v>1430</v>
      </c>
      <c r="E9" s="32" t="str">
        <f>"考核"&amp;C9&amp;"情况。"</f>
        <v>考核符合免学费条件中职学生人数情况。</v>
      </c>
      <c r="F9" s="22" t="s">
        <v>329</v>
      </c>
      <c r="G9" s="29" t="s">
        <v>41</v>
      </c>
      <c r="H9" s="17" t="s">
        <v>45</v>
      </c>
      <c r="I9" s="15"/>
    </row>
    <row r="10" s="3" customFormat="1" ht="30" customHeight="1" spans="1:9">
      <c r="A10" s="33"/>
      <c r="B10" s="25" t="s">
        <v>61</v>
      </c>
      <c r="C10" s="25" t="s">
        <v>330</v>
      </c>
      <c r="D10" s="34">
        <v>100</v>
      </c>
      <c r="E10" s="32" t="str">
        <f>"考核"&amp;C10&amp;"情况。"</f>
        <v>考核支付对象的准确性情况。</v>
      </c>
      <c r="F10" s="22" t="s">
        <v>377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25" t="s">
        <v>378</v>
      </c>
      <c r="D11" s="34">
        <v>100</v>
      </c>
      <c r="E11" s="32" t="str">
        <f>"考核"&amp;C11&amp;"情况。"</f>
        <v>考核资金使用的合规性情况。</v>
      </c>
      <c r="F11" s="22" t="s">
        <v>377</v>
      </c>
      <c r="G11" s="29" t="s">
        <v>31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45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405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0" t="s">
        <v>398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3" t="s">
        <v>381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6" t="s">
        <v>144</v>
      </c>
      <c r="C16" s="37" t="s">
        <v>186</v>
      </c>
      <c r="D16" s="37">
        <v>90</v>
      </c>
      <c r="E16" s="22" t="s">
        <v>187</v>
      </c>
      <c r="F16" s="16" t="s">
        <v>357</v>
      </c>
      <c r="G16" s="29" t="s">
        <v>31</v>
      </c>
      <c r="H16" s="17" t="s">
        <v>30</v>
      </c>
      <c r="I16" s="15"/>
    </row>
    <row r="17" s="3" customFormat="1" ht="30" customHeight="1" spans="1:9">
      <c r="A17" s="18"/>
      <c r="B17" s="47"/>
      <c r="C17" s="37" t="s">
        <v>189</v>
      </c>
      <c r="D17" s="37">
        <v>90</v>
      </c>
      <c r="E17" s="46" t="s">
        <v>190</v>
      </c>
      <c r="F17" s="28" t="s">
        <v>358</v>
      </c>
      <c r="G17" s="29" t="s">
        <v>31</v>
      </c>
      <c r="H17" s="17" t="s">
        <v>30</v>
      </c>
      <c r="I17" s="15"/>
    </row>
  </sheetData>
  <mergeCells count="11">
    <mergeCell ref="A1:I1"/>
    <mergeCell ref="B2:D2"/>
    <mergeCell ref="G2:H2"/>
    <mergeCell ref="B3:I3"/>
    <mergeCell ref="A4:I4"/>
    <mergeCell ref="A6:A8"/>
    <mergeCell ref="A9:A12"/>
    <mergeCell ref="A13:A15"/>
    <mergeCell ref="A16:A17"/>
    <mergeCell ref="B10:B11"/>
    <mergeCell ref="B16:B17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C11" sqref="C11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410</v>
      </c>
      <c r="G2" s="13" t="s">
        <v>105</v>
      </c>
      <c r="H2" s="14"/>
      <c r="I2" s="41">
        <v>1</v>
      </c>
    </row>
    <row r="3" s="3" customFormat="1" ht="60" customHeight="1" spans="1:9">
      <c r="A3" s="15" t="s">
        <v>106</v>
      </c>
      <c r="B3" s="15" t="s">
        <v>411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2" t="s">
        <v>410</v>
      </c>
      <c r="D6" s="15">
        <f>I2</f>
        <v>1</v>
      </c>
      <c r="E6" s="21" t="str">
        <f>"考核"&amp;C6&amp;"成本的控制情况。"</f>
        <v>考核中职教育学生资助-国家奖学金成本的控制情况。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10" t="s">
        <v>412</v>
      </c>
      <c r="D9" s="26">
        <v>1</v>
      </c>
      <c r="E9" s="32" t="str">
        <f>"考核"&amp;C9&amp;"情况。"</f>
        <v>考核国家奖学金中职享受政策学生数情况。</v>
      </c>
      <c r="F9" s="22" t="s">
        <v>329</v>
      </c>
      <c r="G9" s="29" t="s">
        <v>41</v>
      </c>
      <c r="H9" s="17" t="s">
        <v>45</v>
      </c>
      <c r="I9" s="15"/>
    </row>
    <row r="10" s="3" customFormat="1" ht="30" customHeight="1" spans="1:9">
      <c r="A10" s="33"/>
      <c r="B10" s="25" t="s">
        <v>61</v>
      </c>
      <c r="C10" s="25" t="s">
        <v>330</v>
      </c>
      <c r="D10" s="34">
        <v>100</v>
      </c>
      <c r="E10" s="32" t="str">
        <f>"考核"&amp;C10&amp;"情况。"</f>
        <v>考核支付对象的准确性情况。</v>
      </c>
      <c r="F10" s="22" t="s">
        <v>377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25" t="s">
        <v>378</v>
      </c>
      <c r="D11" s="34">
        <v>100</v>
      </c>
      <c r="E11" s="32" t="str">
        <f>"考核"&amp;C11&amp;"情况。"</f>
        <v>考核资金使用的合规性情况。</v>
      </c>
      <c r="F11" s="22" t="s">
        <v>377</v>
      </c>
      <c r="G11" s="29" t="s">
        <v>31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45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413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0" t="s">
        <v>398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3" t="s">
        <v>381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6" t="s">
        <v>144</v>
      </c>
      <c r="C16" s="37" t="s">
        <v>186</v>
      </c>
      <c r="D16" s="37">
        <v>90</v>
      </c>
      <c r="E16" s="22" t="s">
        <v>187</v>
      </c>
      <c r="F16" s="16" t="s">
        <v>357</v>
      </c>
      <c r="G16" s="29" t="s">
        <v>31</v>
      </c>
      <c r="H16" s="17" t="s">
        <v>30</v>
      </c>
      <c r="I16" s="15"/>
    </row>
    <row r="17" s="3" customFormat="1" ht="30" customHeight="1" spans="1:9">
      <c r="A17" s="18"/>
      <c r="B17" s="47"/>
      <c r="C17" s="37" t="s">
        <v>189</v>
      </c>
      <c r="D17" s="37">
        <v>90</v>
      </c>
      <c r="E17" s="46" t="s">
        <v>190</v>
      </c>
      <c r="F17" s="28" t="s">
        <v>358</v>
      </c>
      <c r="G17" s="29" t="s">
        <v>31</v>
      </c>
      <c r="H17" s="17" t="s">
        <v>30</v>
      </c>
      <c r="I17" s="15"/>
    </row>
  </sheetData>
  <mergeCells count="11">
    <mergeCell ref="A1:I1"/>
    <mergeCell ref="B2:D2"/>
    <mergeCell ref="G2:H2"/>
    <mergeCell ref="B3:I3"/>
    <mergeCell ref="A4:I4"/>
    <mergeCell ref="A6:A8"/>
    <mergeCell ref="A9:A12"/>
    <mergeCell ref="A13:A15"/>
    <mergeCell ref="A16:A17"/>
    <mergeCell ref="B10:B11"/>
    <mergeCell ref="B16:B17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C16" sqref="C16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414</v>
      </c>
      <c r="G2" s="13" t="s">
        <v>105</v>
      </c>
      <c r="H2" s="14"/>
      <c r="I2" s="41">
        <v>67</v>
      </c>
    </row>
    <row r="3" s="3" customFormat="1" ht="60" customHeight="1" spans="1:9">
      <c r="A3" s="15" t="s">
        <v>106</v>
      </c>
      <c r="B3" s="15" t="s">
        <v>415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2" t="s">
        <v>414</v>
      </c>
      <c r="D6" s="15">
        <f>I2</f>
        <v>67</v>
      </c>
      <c r="E6" s="21" t="str">
        <f>"考核"&amp;C6&amp;"成本的控制情况。"</f>
        <v>考核学前教育入园补助成本的控制情况。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375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25" t="s">
        <v>416</v>
      </c>
      <c r="D9" s="26">
        <v>670</v>
      </c>
      <c r="E9" s="32" t="str">
        <f t="shared" ref="E9:E11" si="0">"考核"&amp;C9&amp;"情况"</f>
        <v>考核享受家庭困难入园补助幼儿数情况</v>
      </c>
      <c r="F9" s="22" t="s">
        <v>329</v>
      </c>
      <c r="G9" s="29" t="s">
        <v>41</v>
      </c>
      <c r="H9" s="17" t="s">
        <v>45</v>
      </c>
      <c r="I9" s="15"/>
    </row>
    <row r="10" s="3" customFormat="1" ht="30" customHeight="1" spans="1:9">
      <c r="A10" s="33"/>
      <c r="B10" s="25" t="s">
        <v>61</v>
      </c>
      <c r="C10" s="25" t="s">
        <v>417</v>
      </c>
      <c r="D10" s="34">
        <v>100</v>
      </c>
      <c r="E10" s="32" t="str">
        <f t="shared" si="0"/>
        <v>考核建档立卡贫困幼儿享受补助覆盖率情况</v>
      </c>
      <c r="F10" s="22" t="s">
        <v>377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50" t="s">
        <v>418</v>
      </c>
      <c r="D11" s="37">
        <v>500</v>
      </c>
      <c r="E11" s="32" t="str">
        <f t="shared" si="0"/>
        <v>考核享受家庭困难入园补助发放标准情况</v>
      </c>
      <c r="F11" s="48" t="s">
        <v>419</v>
      </c>
      <c r="G11" s="29" t="s">
        <v>420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45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421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0" t="s">
        <v>422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10" t="s">
        <v>423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6" t="s">
        <v>144</v>
      </c>
      <c r="C16" s="37" t="s">
        <v>186</v>
      </c>
      <c r="D16" s="37">
        <v>90</v>
      </c>
      <c r="E16" s="22" t="s">
        <v>187</v>
      </c>
      <c r="F16" s="16" t="s">
        <v>357</v>
      </c>
      <c r="G16" s="29" t="s">
        <v>31</v>
      </c>
      <c r="H16" s="17" t="s">
        <v>30</v>
      </c>
      <c r="I16" s="15"/>
    </row>
    <row r="17" s="3" customFormat="1" ht="30" customHeight="1" spans="1:9">
      <c r="A17" s="18"/>
      <c r="B17" s="47"/>
      <c r="C17" s="37" t="s">
        <v>189</v>
      </c>
      <c r="D17" s="37">
        <v>90</v>
      </c>
      <c r="E17" s="46" t="s">
        <v>190</v>
      </c>
      <c r="F17" s="28" t="s">
        <v>358</v>
      </c>
      <c r="G17" s="29" t="s">
        <v>31</v>
      </c>
      <c r="H17" s="17" t="s">
        <v>30</v>
      </c>
      <c r="I17" s="15"/>
    </row>
  </sheetData>
  <mergeCells count="11">
    <mergeCell ref="A1:I1"/>
    <mergeCell ref="B2:D2"/>
    <mergeCell ref="G2:H2"/>
    <mergeCell ref="B3:I3"/>
    <mergeCell ref="A4:I4"/>
    <mergeCell ref="A6:A8"/>
    <mergeCell ref="A9:A12"/>
    <mergeCell ref="A13:A15"/>
    <mergeCell ref="A16:A17"/>
    <mergeCell ref="B10:B11"/>
    <mergeCell ref="B16:B17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7" workbookViewId="0">
      <selection activeCell="C13" sqref="C13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4.1111111111111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424</v>
      </c>
      <c r="G2" s="13" t="s">
        <v>105</v>
      </c>
      <c r="H2" s="14"/>
      <c r="I2" s="41">
        <v>1068.3</v>
      </c>
    </row>
    <row r="3" s="3" customFormat="1" ht="60" customHeight="1" spans="1:9">
      <c r="A3" s="15" t="s">
        <v>106</v>
      </c>
      <c r="B3" s="15" t="s">
        <v>425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2" t="s">
        <v>424</v>
      </c>
      <c r="D6" s="15">
        <f>I2</f>
        <v>1068.3</v>
      </c>
      <c r="E6" s="21" t="str">
        <f>"考核"&amp;C6&amp;"成本的控制情况。"</f>
        <v>考核义务教育学生营养改善计划成本的控制情况。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25" t="s">
        <v>426</v>
      </c>
      <c r="D9" s="26">
        <v>10210</v>
      </c>
      <c r="E9" s="32" t="str">
        <f>"考核"&amp;C9&amp;"情况"</f>
        <v>考核学校学生人数情况</v>
      </c>
      <c r="F9" s="22" t="s">
        <v>254</v>
      </c>
      <c r="G9" s="29" t="s">
        <v>41</v>
      </c>
      <c r="H9" s="17" t="s">
        <v>45</v>
      </c>
      <c r="I9" s="15"/>
    </row>
    <row r="10" s="3" customFormat="1" ht="30" customHeight="1" spans="1:9">
      <c r="A10" s="33"/>
      <c r="B10" s="35"/>
      <c r="C10" s="25" t="s">
        <v>427</v>
      </c>
      <c r="D10" s="34">
        <v>131</v>
      </c>
      <c r="E10" s="32" t="str">
        <f>"考核"&amp;C10&amp;"情况"</f>
        <v>考核配送、食堂人员人数情况</v>
      </c>
      <c r="F10" s="22" t="s">
        <v>254</v>
      </c>
      <c r="G10" s="29" t="s">
        <v>41</v>
      </c>
      <c r="H10" s="17" t="s">
        <v>45</v>
      </c>
      <c r="I10" s="15"/>
    </row>
    <row r="11" s="3" customFormat="1" ht="30" customHeight="1" spans="1:9">
      <c r="A11" s="33"/>
      <c r="B11" s="25" t="s">
        <v>61</v>
      </c>
      <c r="C11" s="25" t="s">
        <v>428</v>
      </c>
      <c r="D11" s="34">
        <v>100</v>
      </c>
      <c r="E11" s="32" t="str">
        <f>"考核"&amp;C11&amp;"情况"</f>
        <v>考核食材采购合格率情况</v>
      </c>
      <c r="F11" s="48" t="s">
        <v>429</v>
      </c>
      <c r="G11" s="29" t="s">
        <v>31</v>
      </c>
      <c r="H11" s="17" t="s">
        <v>45</v>
      </c>
      <c r="I11" s="15"/>
    </row>
    <row r="12" s="3" customFormat="1" ht="30" customHeight="1" spans="1:9">
      <c r="A12" s="33"/>
      <c r="B12" s="35"/>
      <c r="C12" s="36" t="s">
        <v>430</v>
      </c>
      <c r="D12" s="37">
        <v>100</v>
      </c>
      <c r="E12" s="32" t="str">
        <f>"考核"&amp;C12&amp;"情况"</f>
        <v>考核资金使用合规性情况</v>
      </c>
      <c r="F12" s="48" t="s">
        <v>429</v>
      </c>
      <c r="G12" s="49" t="s">
        <v>31</v>
      </c>
      <c r="H12" s="17" t="s">
        <v>45</v>
      </c>
      <c r="I12" s="27"/>
    </row>
    <row r="13" s="3" customFormat="1" ht="30" customHeight="1" spans="1:9">
      <c r="A13" s="33"/>
      <c r="B13" s="25" t="s">
        <v>72</v>
      </c>
      <c r="C13" s="36" t="s">
        <v>332</v>
      </c>
      <c r="D13" s="37">
        <v>100</v>
      </c>
      <c r="E13" s="45" t="s">
        <v>333</v>
      </c>
      <c r="F13" s="22" t="s">
        <v>329</v>
      </c>
      <c r="G13" s="29" t="s">
        <v>31</v>
      </c>
      <c r="H13" s="17" t="s">
        <v>45</v>
      </c>
      <c r="I13" s="27"/>
    </row>
    <row r="14" s="3" customFormat="1" ht="30" customHeight="1" spans="1:9">
      <c r="A14" s="15" t="s">
        <v>133</v>
      </c>
      <c r="B14" s="37" t="s">
        <v>79</v>
      </c>
      <c r="C14" s="15" t="s">
        <v>369</v>
      </c>
      <c r="D14" s="15" t="s">
        <v>81</v>
      </c>
      <c r="E14" s="22" t="s">
        <v>240</v>
      </c>
      <c r="F14" s="38" t="s">
        <v>84</v>
      </c>
      <c r="G14" s="15" t="s">
        <v>82</v>
      </c>
      <c r="H14" s="17" t="s">
        <v>67</v>
      </c>
      <c r="I14" s="15"/>
    </row>
    <row r="15" s="3" customFormat="1" ht="30" customHeight="1" spans="1:18">
      <c r="A15" s="18"/>
      <c r="B15" s="37" t="s">
        <v>85</v>
      </c>
      <c r="C15" s="15" t="s">
        <v>370</v>
      </c>
      <c r="D15" s="15" t="s">
        <v>81</v>
      </c>
      <c r="E15" s="27" t="s">
        <v>242</v>
      </c>
      <c r="F15" s="38" t="s">
        <v>84</v>
      </c>
      <c r="G15" s="15" t="s">
        <v>82</v>
      </c>
      <c r="H15" s="39" t="s">
        <v>67</v>
      </c>
      <c r="I15" s="10"/>
      <c r="R15" s="43"/>
    </row>
    <row r="16" s="3" customFormat="1" ht="30" customHeight="1" spans="1:9">
      <c r="A16" s="15"/>
      <c r="B16" s="40" t="s">
        <v>92</v>
      </c>
      <c r="C16" s="37" t="s">
        <v>371</v>
      </c>
      <c r="D16" s="15" t="s">
        <v>81</v>
      </c>
      <c r="E16" s="22" t="s">
        <v>244</v>
      </c>
      <c r="F16" s="38" t="s">
        <v>84</v>
      </c>
      <c r="G16" s="15" t="s">
        <v>82</v>
      </c>
      <c r="H16" s="39" t="s">
        <v>67</v>
      </c>
      <c r="I16" s="15"/>
    </row>
    <row r="17" s="3" customFormat="1" ht="30" customHeight="1" spans="1:9">
      <c r="A17" s="15" t="s">
        <v>95</v>
      </c>
      <c r="B17" s="36" t="s">
        <v>144</v>
      </c>
      <c r="C17" s="37" t="s">
        <v>186</v>
      </c>
      <c r="D17" s="37">
        <v>90</v>
      </c>
      <c r="E17" s="22" t="s">
        <v>187</v>
      </c>
      <c r="F17" s="16" t="s">
        <v>357</v>
      </c>
      <c r="G17" s="29" t="s">
        <v>31</v>
      </c>
      <c r="H17" s="17" t="s">
        <v>30</v>
      </c>
      <c r="I17" s="15"/>
    </row>
    <row r="18" s="3" customFormat="1" ht="30" customHeight="1" spans="1:9">
      <c r="A18" s="18"/>
      <c r="B18" s="47"/>
      <c r="C18" s="37" t="s">
        <v>189</v>
      </c>
      <c r="D18" s="37">
        <v>90</v>
      </c>
      <c r="E18" s="46" t="s">
        <v>190</v>
      </c>
      <c r="F18" s="28" t="s">
        <v>358</v>
      </c>
      <c r="G18" s="29" t="s">
        <v>31</v>
      </c>
      <c r="H18" s="17" t="s">
        <v>30</v>
      </c>
      <c r="I18" s="15"/>
    </row>
  </sheetData>
  <mergeCells count="12">
    <mergeCell ref="A1:I1"/>
    <mergeCell ref="B2:D2"/>
    <mergeCell ref="G2:H2"/>
    <mergeCell ref="B3:I3"/>
    <mergeCell ref="A4:I4"/>
    <mergeCell ref="A6:A8"/>
    <mergeCell ref="A9:A13"/>
    <mergeCell ref="A14:A16"/>
    <mergeCell ref="A17:A18"/>
    <mergeCell ref="B9:B10"/>
    <mergeCell ref="B11:B12"/>
    <mergeCell ref="B17:B18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2" workbookViewId="0">
      <selection activeCell="C14" sqref="C13:C14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431</v>
      </c>
      <c r="G2" s="13" t="s">
        <v>105</v>
      </c>
      <c r="H2" s="14"/>
      <c r="I2" s="41">
        <v>10</v>
      </c>
    </row>
    <row r="3" s="3" customFormat="1" ht="60" customHeight="1" spans="1:9">
      <c r="A3" s="15" t="s">
        <v>106</v>
      </c>
      <c r="B3" s="15" t="s">
        <v>415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2" t="s">
        <v>431</v>
      </c>
      <c r="D6" s="15">
        <f>I2</f>
        <v>10</v>
      </c>
      <c r="E6" s="21" t="str">
        <f>"考核"&amp;C6&amp;"成本的控制情况。"</f>
        <v>考核教育助学资金成本的控制情况。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10" t="s">
        <v>432</v>
      </c>
      <c r="D9" s="26">
        <v>20</v>
      </c>
      <c r="E9" s="44" t="str">
        <f t="shared" ref="E9" si="0">"考核"&amp;C9&amp;"情况"</f>
        <v>考核非普惠园家庭经济困难幼儿人数情况</v>
      </c>
      <c r="F9" s="22" t="s">
        <v>329</v>
      </c>
      <c r="G9" s="29" t="s">
        <v>41</v>
      </c>
      <c r="H9" s="17" t="s">
        <v>45</v>
      </c>
      <c r="I9" s="15"/>
    </row>
    <row r="10" s="3" customFormat="1" ht="30" customHeight="1" spans="1:9">
      <c r="A10" s="33"/>
      <c r="B10" s="25" t="s">
        <v>61</v>
      </c>
      <c r="C10" s="25" t="s">
        <v>330</v>
      </c>
      <c r="D10" s="34">
        <v>100</v>
      </c>
      <c r="E10" s="32" t="str">
        <f>"考核"&amp;C10&amp;"情况。"</f>
        <v>考核支付对象的准确性情况。</v>
      </c>
      <c r="F10" s="22" t="s">
        <v>377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25" t="s">
        <v>378</v>
      </c>
      <c r="D11" s="34">
        <v>100</v>
      </c>
      <c r="E11" s="32" t="str">
        <f>"考核"&amp;C11&amp;"情况。"</f>
        <v>考核资金使用的合规性情况。</v>
      </c>
      <c r="F11" s="22" t="s">
        <v>377</v>
      </c>
      <c r="G11" s="29" t="s">
        <v>31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45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413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0" t="s">
        <v>398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3" t="s">
        <v>381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6" t="s">
        <v>144</v>
      </c>
      <c r="C16" s="37" t="s">
        <v>186</v>
      </c>
      <c r="D16" s="37">
        <v>90</v>
      </c>
      <c r="E16" s="22" t="s">
        <v>187</v>
      </c>
      <c r="F16" s="16" t="s">
        <v>357</v>
      </c>
      <c r="G16" s="29" t="s">
        <v>31</v>
      </c>
      <c r="H16" s="17" t="s">
        <v>30</v>
      </c>
      <c r="I16" s="15"/>
    </row>
    <row r="17" s="3" customFormat="1" ht="30" customHeight="1" spans="1:9">
      <c r="A17" s="18"/>
      <c r="B17" s="47"/>
      <c r="C17" s="37" t="s">
        <v>189</v>
      </c>
      <c r="D17" s="37">
        <v>90</v>
      </c>
      <c r="E17" s="46" t="s">
        <v>190</v>
      </c>
      <c r="F17" s="28" t="s">
        <v>358</v>
      </c>
      <c r="G17" s="29" t="s">
        <v>31</v>
      </c>
      <c r="H17" s="17" t="s">
        <v>30</v>
      </c>
      <c r="I17" s="15"/>
    </row>
  </sheetData>
  <mergeCells count="11">
    <mergeCell ref="A1:I1"/>
    <mergeCell ref="B2:D2"/>
    <mergeCell ref="G2:H2"/>
    <mergeCell ref="B3:I3"/>
    <mergeCell ref="A4:I4"/>
    <mergeCell ref="A6:A8"/>
    <mergeCell ref="A9:A12"/>
    <mergeCell ref="A13:A15"/>
    <mergeCell ref="A16:A17"/>
    <mergeCell ref="B10:B11"/>
    <mergeCell ref="B16:B17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C14" sqref="C14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433</v>
      </c>
      <c r="G2" s="13" t="s">
        <v>105</v>
      </c>
      <c r="H2" s="14"/>
      <c r="I2" s="41">
        <v>85</v>
      </c>
    </row>
    <row r="3" s="3" customFormat="1" ht="60" customHeight="1" spans="1:9">
      <c r="A3" s="15" t="s">
        <v>106</v>
      </c>
      <c r="B3" s="15" t="s">
        <v>434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2" t="s">
        <v>435</v>
      </c>
      <c r="D6" s="15">
        <f>I2</f>
        <v>85</v>
      </c>
      <c r="E6" s="21" t="str">
        <f>"考核"&amp;C6&amp;"成本的控制情况。"</f>
        <v>考核教师体检经费成本的控制情况。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11" t="s">
        <v>436</v>
      </c>
      <c r="D9" s="26">
        <v>1650</v>
      </c>
      <c r="E9" s="44" t="str">
        <f t="shared" ref="E9" si="0">"考核"&amp;C9&amp;"情况"</f>
        <v>考核参加体检的老师数量情况</v>
      </c>
      <c r="F9" s="22" t="s">
        <v>329</v>
      </c>
      <c r="G9" s="29" t="s">
        <v>41</v>
      </c>
      <c r="H9" s="17" t="s">
        <v>30</v>
      </c>
      <c r="I9" s="15"/>
    </row>
    <row r="10" s="3" customFormat="1" ht="30" customHeight="1" spans="1:9">
      <c r="A10" s="33"/>
      <c r="B10" s="25" t="s">
        <v>61</v>
      </c>
      <c r="C10" s="25" t="s">
        <v>330</v>
      </c>
      <c r="D10" s="34">
        <v>100</v>
      </c>
      <c r="E10" s="32" t="str">
        <f>"考核"&amp;C10&amp;"情况。"</f>
        <v>考核支付对象的准确性情况。</v>
      </c>
      <c r="F10" s="22" t="s">
        <v>377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25" t="s">
        <v>378</v>
      </c>
      <c r="D11" s="34">
        <v>100</v>
      </c>
      <c r="E11" s="32" t="str">
        <f>"考核"&amp;C11&amp;"情况。"</f>
        <v>考核资金使用的合规性情况。</v>
      </c>
      <c r="F11" s="22" t="s">
        <v>377</v>
      </c>
      <c r="G11" s="29" t="s">
        <v>31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45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308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0" t="s">
        <v>437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10" t="s">
        <v>438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7" t="s">
        <v>144</v>
      </c>
      <c r="C16" s="37" t="s">
        <v>189</v>
      </c>
      <c r="D16" s="37">
        <v>90</v>
      </c>
      <c r="E16" s="46" t="s">
        <v>190</v>
      </c>
      <c r="F16" s="28" t="s">
        <v>439</v>
      </c>
      <c r="G16" s="29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C10" sqref="C10"/>
    </sheetView>
  </sheetViews>
  <sheetFormatPr defaultColWidth="12" defaultRowHeight="13.5"/>
  <cols>
    <col min="1" max="1" width="14" style="4" customWidth="1"/>
    <col min="2" max="2" width="14.6666666666667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440</v>
      </c>
      <c r="G2" s="13" t="s">
        <v>105</v>
      </c>
      <c r="H2" s="14"/>
      <c r="I2" s="41">
        <v>20.1</v>
      </c>
    </row>
    <row r="3" s="3" customFormat="1" ht="48" customHeight="1" spans="1:9">
      <c r="A3" s="15" t="s">
        <v>106</v>
      </c>
      <c r="B3" s="15" t="s">
        <v>441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2" t="s">
        <v>440</v>
      </c>
      <c r="D6" s="15">
        <f>I2</f>
        <v>20.1</v>
      </c>
      <c r="E6" s="21" t="str">
        <f>"考核"&amp;C6&amp;"成本的控制情况。"</f>
        <v>考核顶岗实习生生活费成本的控制情况。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11" t="s">
        <v>442</v>
      </c>
      <c r="D9" s="26">
        <v>67</v>
      </c>
      <c r="E9" s="44" t="str">
        <f t="shared" ref="E9" si="0">"考核"&amp;C9&amp;"情况"</f>
        <v>考核顶岗实习生数量情况</v>
      </c>
      <c r="F9" s="22" t="s">
        <v>329</v>
      </c>
      <c r="G9" s="29" t="s">
        <v>41</v>
      </c>
      <c r="H9" s="17" t="s">
        <v>30</v>
      </c>
      <c r="I9" s="15"/>
    </row>
    <row r="10" s="3" customFormat="1" ht="30" customHeight="1" spans="1:9">
      <c r="A10" s="33"/>
      <c r="B10" s="25" t="s">
        <v>61</v>
      </c>
      <c r="C10" s="25" t="s">
        <v>330</v>
      </c>
      <c r="D10" s="34">
        <v>100</v>
      </c>
      <c r="E10" s="32" t="str">
        <f>"考核"&amp;C10&amp;"情况。"</f>
        <v>考核支付对象的准确性情况。</v>
      </c>
      <c r="F10" s="22" t="s">
        <v>377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25" t="s">
        <v>378</v>
      </c>
      <c r="D11" s="34">
        <v>100</v>
      </c>
      <c r="E11" s="32" t="str">
        <f>"考核"&amp;C11&amp;"情况。"</f>
        <v>考核资金使用的合规性情况。</v>
      </c>
      <c r="F11" s="22" t="s">
        <v>377</v>
      </c>
      <c r="G11" s="29" t="s">
        <v>31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45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443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0" t="s">
        <v>398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3" t="s">
        <v>381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7" t="s">
        <v>144</v>
      </c>
      <c r="C16" s="37" t="s">
        <v>444</v>
      </c>
      <c r="D16" s="37">
        <v>90</v>
      </c>
      <c r="E16" s="22" t="s">
        <v>445</v>
      </c>
      <c r="F16" s="16" t="s">
        <v>446</v>
      </c>
      <c r="G16" s="29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3" workbookViewId="0">
      <selection activeCell="D15" sqref="D15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447</v>
      </c>
      <c r="G2" s="13" t="s">
        <v>105</v>
      </c>
      <c r="H2" s="14"/>
      <c r="I2" s="41">
        <v>102</v>
      </c>
    </row>
    <row r="3" s="3" customFormat="1" ht="60" customHeight="1" spans="1:9">
      <c r="A3" s="15" t="s">
        <v>106</v>
      </c>
      <c r="B3" s="15" t="s">
        <v>448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2" t="s">
        <v>449</v>
      </c>
      <c r="D6" s="15">
        <f>I2</f>
        <v>102</v>
      </c>
      <c r="E6" s="21" t="str">
        <f>"考核"&amp;C6&amp;"成本的控制情况。"</f>
        <v>考核营改校食堂生物
颗粒柴灶成本的控制情况。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10" t="s">
        <v>450</v>
      </c>
      <c r="D9" s="26">
        <v>17</v>
      </c>
      <c r="E9" s="32" t="str">
        <f t="shared" ref="E9:E10" si="0">"考核"&amp;C9&amp;"情况"</f>
        <v>考核营改校食堂生物颗粒柴灶数量情况</v>
      </c>
      <c r="F9" s="22" t="s">
        <v>329</v>
      </c>
      <c r="G9" s="29" t="s">
        <v>124</v>
      </c>
      <c r="H9" s="17" t="s">
        <v>30</v>
      </c>
      <c r="I9" s="15"/>
    </row>
    <row r="10" s="3" customFormat="1" ht="30" customHeight="1" spans="1:9">
      <c r="A10" s="33"/>
      <c r="B10" s="25" t="s">
        <v>61</v>
      </c>
      <c r="C10" s="25" t="s">
        <v>451</v>
      </c>
      <c r="D10" s="34">
        <v>100</v>
      </c>
      <c r="E10" s="44" t="str">
        <f t="shared" si="0"/>
        <v>考核营改校食堂生物颗粒柴灶验收合格率情况</v>
      </c>
      <c r="F10" s="22" t="s">
        <v>377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25" t="s">
        <v>378</v>
      </c>
      <c r="D11" s="34">
        <v>100</v>
      </c>
      <c r="E11" s="32" t="str">
        <f>"考核"&amp;C11&amp;"情况。"</f>
        <v>考核资金使用的合规性情况。</v>
      </c>
      <c r="F11" s="22" t="s">
        <v>377</v>
      </c>
      <c r="G11" s="29" t="s">
        <v>31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45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308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5" t="s">
        <v>452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37" t="s">
        <v>453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7" t="s">
        <v>144</v>
      </c>
      <c r="C16" s="37" t="s">
        <v>454</v>
      </c>
      <c r="D16" s="37">
        <v>90</v>
      </c>
      <c r="E16" s="22" t="s">
        <v>455</v>
      </c>
      <c r="F16" s="16" t="s">
        <v>456</v>
      </c>
      <c r="G16" s="29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C13" sqref="C13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2.4444444444444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457</v>
      </c>
      <c r="G2" s="13" t="s">
        <v>105</v>
      </c>
      <c r="H2" s="14"/>
      <c r="I2" s="41">
        <v>24</v>
      </c>
    </row>
    <row r="3" s="3" customFormat="1" ht="60" customHeight="1" spans="1:9">
      <c r="A3" s="15" t="s">
        <v>106</v>
      </c>
      <c r="B3" s="15" t="s">
        <v>448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2" t="s">
        <v>457</v>
      </c>
      <c r="D6" s="15">
        <f>I2</f>
        <v>24</v>
      </c>
      <c r="E6" s="21" t="str">
        <f>"考核"&amp;C6&amp;"成本的控制情况。"</f>
        <v>考核营改校食堂备餐间成本的控制情况。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11" t="s">
        <v>458</v>
      </c>
      <c r="D9" s="26">
        <v>6</v>
      </c>
      <c r="E9" s="32" t="str">
        <f t="shared" ref="E9:E10" si="0">"考核"&amp;C9&amp;"情况"</f>
        <v>考核营改校食堂备餐间数量情况</v>
      </c>
      <c r="F9" s="22" t="s">
        <v>329</v>
      </c>
      <c r="G9" s="29" t="s">
        <v>124</v>
      </c>
      <c r="H9" s="17" t="s">
        <v>45</v>
      </c>
      <c r="I9" s="15"/>
    </row>
    <row r="10" s="3" customFormat="1" ht="30" customHeight="1" spans="1:9">
      <c r="A10" s="33"/>
      <c r="B10" s="25" t="s">
        <v>61</v>
      </c>
      <c r="C10" s="25" t="s">
        <v>459</v>
      </c>
      <c r="D10" s="34">
        <v>100</v>
      </c>
      <c r="E10" s="32" t="str">
        <f t="shared" si="0"/>
        <v>考核营改校食堂备餐间
验收合格率情况</v>
      </c>
      <c r="F10" s="22" t="s">
        <v>377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25" t="s">
        <v>378</v>
      </c>
      <c r="D11" s="34">
        <v>100</v>
      </c>
      <c r="E11" s="32" t="str">
        <f>"考核"&amp;C11&amp;"情况。"</f>
        <v>考核资金使用的合规性情况。</v>
      </c>
      <c r="F11" s="22" t="s">
        <v>377</v>
      </c>
      <c r="G11" s="29" t="s">
        <v>31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27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181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5" t="s">
        <v>460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37" t="s">
        <v>453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7" t="s">
        <v>144</v>
      </c>
      <c r="C16" s="37" t="s">
        <v>454</v>
      </c>
      <c r="D16" s="37">
        <v>90</v>
      </c>
      <c r="E16" s="22" t="s">
        <v>455</v>
      </c>
      <c r="F16" s="16" t="s">
        <v>456</v>
      </c>
      <c r="G16" s="29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workbookViewId="0">
      <selection activeCell="C14" sqref="C14"/>
    </sheetView>
  </sheetViews>
  <sheetFormatPr defaultColWidth="12" defaultRowHeight="13.5"/>
  <cols>
    <col min="1" max="1" width="14" style="4" customWidth="1"/>
    <col min="2" max="2" width="13.7777777777778" style="4" customWidth="1"/>
    <col min="3" max="3" width="24.3333333333333" style="4" customWidth="1"/>
    <col min="4" max="4" width="12.3333333333333" style="4" customWidth="1"/>
    <col min="5" max="5" width="43.7777777777778" style="5" customWidth="1"/>
    <col min="6" max="6" width="48.7777777777778" style="4" customWidth="1"/>
    <col min="7" max="7" width="9.44444444444444" style="4" customWidth="1"/>
    <col min="8" max="8" width="11.6666666666667" style="6" customWidth="1"/>
    <col min="9" max="9" width="10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102</v>
      </c>
      <c r="B2" s="10" t="str">
        <f>整体支出绩效目标表!C2</f>
        <v>通道县侗族自治县教育局</v>
      </c>
      <c r="C2" s="10"/>
      <c r="D2" s="10"/>
      <c r="E2" s="11" t="s">
        <v>103</v>
      </c>
      <c r="F2" s="12" t="s">
        <v>461</v>
      </c>
      <c r="G2" s="13" t="s">
        <v>105</v>
      </c>
      <c r="H2" s="14"/>
      <c r="I2" s="41">
        <v>45</v>
      </c>
    </row>
    <row r="3" s="3" customFormat="1" ht="48" customHeight="1" spans="1:9">
      <c r="A3" s="15" t="s">
        <v>106</v>
      </c>
      <c r="B3" s="15" t="s">
        <v>448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42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20" t="s">
        <v>21</v>
      </c>
      <c r="B6" s="20" t="s">
        <v>22</v>
      </c>
      <c r="C6" s="12" t="s">
        <v>461</v>
      </c>
      <c r="D6" s="15">
        <f>I2</f>
        <v>45</v>
      </c>
      <c r="E6" s="21" t="str">
        <f>"考核"&amp;C6&amp;"成本的控制情况。"</f>
        <v>考核营改校食堂衣帽间成本的控制情况。</v>
      </c>
      <c r="F6" s="22" t="s">
        <v>251</v>
      </c>
      <c r="G6" s="15" t="s">
        <v>25</v>
      </c>
      <c r="H6" s="17" t="s">
        <v>24</v>
      </c>
      <c r="I6" s="15"/>
    </row>
    <row r="7" s="3" customFormat="1" ht="30" customHeight="1" spans="1:9">
      <c r="A7" s="23"/>
      <c r="B7" s="24" t="s">
        <v>28</v>
      </c>
      <c r="C7" s="25" t="s">
        <v>29</v>
      </c>
      <c r="D7" s="26">
        <v>0</v>
      </c>
      <c r="E7" s="27" t="s">
        <v>218</v>
      </c>
      <c r="F7" s="28" t="s">
        <v>33</v>
      </c>
      <c r="G7" s="29" t="s">
        <v>31</v>
      </c>
      <c r="H7" s="17" t="s">
        <v>30</v>
      </c>
      <c r="I7" s="15"/>
    </row>
    <row r="8" s="3" customFormat="1" ht="30" customHeight="1" spans="1:9">
      <c r="A8" s="30"/>
      <c r="B8" s="24" t="s">
        <v>34</v>
      </c>
      <c r="C8" s="25" t="s">
        <v>35</v>
      </c>
      <c r="D8" s="26">
        <v>0</v>
      </c>
      <c r="E8" s="27" t="s">
        <v>219</v>
      </c>
      <c r="F8" s="28" t="s">
        <v>37</v>
      </c>
      <c r="G8" s="29" t="s">
        <v>31</v>
      </c>
      <c r="H8" s="17" t="s">
        <v>30</v>
      </c>
      <c r="I8" s="15"/>
    </row>
    <row r="9" s="3" customFormat="1" ht="30" customHeight="1" spans="1:9">
      <c r="A9" s="31" t="s">
        <v>364</v>
      </c>
      <c r="B9" s="25" t="s">
        <v>39</v>
      </c>
      <c r="C9" s="11" t="s">
        <v>462</v>
      </c>
      <c r="D9" s="26">
        <v>15</v>
      </c>
      <c r="E9" s="32" t="str">
        <f>"考核"&amp;C9&amp;"情况"</f>
        <v>考核营改校食堂衣帽间数量情况</v>
      </c>
      <c r="F9" s="22" t="s">
        <v>329</v>
      </c>
      <c r="G9" s="29" t="s">
        <v>124</v>
      </c>
      <c r="H9" s="17" t="s">
        <v>45</v>
      </c>
      <c r="I9" s="15"/>
    </row>
    <row r="10" s="3" customFormat="1" ht="30" customHeight="1" spans="1:9">
      <c r="A10" s="33"/>
      <c r="B10" s="25" t="s">
        <v>61</v>
      </c>
      <c r="C10" s="25" t="s">
        <v>463</v>
      </c>
      <c r="D10" s="34">
        <v>100</v>
      </c>
      <c r="E10" s="32" t="str">
        <f>"考核"&amp;C10&amp;"情况"</f>
        <v>考核营改校食堂衣帽间
验收合格率情况</v>
      </c>
      <c r="F10" s="22" t="s">
        <v>377</v>
      </c>
      <c r="G10" s="29" t="s">
        <v>31</v>
      </c>
      <c r="H10" s="17" t="s">
        <v>45</v>
      </c>
      <c r="I10" s="15"/>
    </row>
    <row r="11" s="3" customFormat="1" ht="30" customHeight="1" spans="1:9">
      <c r="A11" s="33"/>
      <c r="B11" s="35"/>
      <c r="C11" s="25" t="s">
        <v>378</v>
      </c>
      <c r="D11" s="34">
        <v>100</v>
      </c>
      <c r="E11" s="32" t="str">
        <f>"考核"&amp;C11&amp;"情况。"</f>
        <v>考核资金使用的合规性情况。</v>
      </c>
      <c r="F11" s="22" t="s">
        <v>377</v>
      </c>
      <c r="G11" s="29" t="s">
        <v>31</v>
      </c>
      <c r="H11" s="17" t="s">
        <v>45</v>
      </c>
      <c r="I11" s="27"/>
    </row>
    <row r="12" s="3" customFormat="1" ht="30" customHeight="1" spans="1:9">
      <c r="A12" s="33"/>
      <c r="B12" s="25" t="s">
        <v>72</v>
      </c>
      <c r="C12" s="36" t="s">
        <v>332</v>
      </c>
      <c r="D12" s="37">
        <v>100</v>
      </c>
      <c r="E12" s="27" t="s">
        <v>333</v>
      </c>
      <c r="F12" s="22" t="s">
        <v>329</v>
      </c>
      <c r="G12" s="29" t="s">
        <v>31</v>
      </c>
      <c r="H12" s="17" t="s">
        <v>45</v>
      </c>
      <c r="I12" s="27"/>
    </row>
    <row r="13" s="3" customFormat="1" ht="30" customHeight="1" spans="1:9">
      <c r="A13" s="15" t="s">
        <v>133</v>
      </c>
      <c r="B13" s="37" t="s">
        <v>79</v>
      </c>
      <c r="C13" s="15" t="s">
        <v>181</v>
      </c>
      <c r="D13" s="15" t="s">
        <v>81</v>
      </c>
      <c r="E13" s="22" t="s">
        <v>240</v>
      </c>
      <c r="F13" s="38" t="s">
        <v>84</v>
      </c>
      <c r="G13" s="15" t="s">
        <v>82</v>
      </c>
      <c r="H13" s="17" t="s">
        <v>67</v>
      </c>
      <c r="I13" s="15"/>
    </row>
    <row r="14" s="3" customFormat="1" ht="30" customHeight="1" spans="1:18">
      <c r="A14" s="18"/>
      <c r="B14" s="37" t="s">
        <v>85</v>
      </c>
      <c r="C14" s="15" t="s">
        <v>452</v>
      </c>
      <c r="D14" s="15" t="s">
        <v>81</v>
      </c>
      <c r="E14" s="27" t="s">
        <v>242</v>
      </c>
      <c r="F14" s="38" t="s">
        <v>84</v>
      </c>
      <c r="G14" s="15" t="s">
        <v>82</v>
      </c>
      <c r="H14" s="39" t="s">
        <v>67</v>
      </c>
      <c r="I14" s="10"/>
      <c r="R14" s="43"/>
    </row>
    <row r="15" s="3" customFormat="1" ht="30" customHeight="1" spans="1:9">
      <c r="A15" s="15"/>
      <c r="B15" s="40" t="s">
        <v>92</v>
      </c>
      <c r="C15" s="37" t="s">
        <v>453</v>
      </c>
      <c r="D15" s="15" t="s">
        <v>81</v>
      </c>
      <c r="E15" s="22" t="s">
        <v>244</v>
      </c>
      <c r="F15" s="38" t="s">
        <v>84</v>
      </c>
      <c r="G15" s="15" t="s">
        <v>82</v>
      </c>
      <c r="H15" s="39" t="s">
        <v>67</v>
      </c>
      <c r="I15" s="15"/>
    </row>
    <row r="16" s="3" customFormat="1" ht="30" customHeight="1" spans="1:9">
      <c r="A16" s="15" t="s">
        <v>95</v>
      </c>
      <c r="B16" s="37" t="s">
        <v>144</v>
      </c>
      <c r="C16" s="37" t="s">
        <v>454</v>
      </c>
      <c r="D16" s="37">
        <v>90</v>
      </c>
      <c r="E16" s="22" t="s">
        <v>455</v>
      </c>
      <c r="F16" s="16" t="s">
        <v>456</v>
      </c>
      <c r="G16" s="29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6" master="" otherUserPermission="visible"/>
  <rangeList sheetStid="7" master="" otherUserPermission="visible"/>
  <rangeList sheetStid="13" master="" otherUserPermission="visible"/>
  <rangeList sheetStid="14" master="" otherUserPermission="visible"/>
  <rangeList sheetStid="15" master="" otherUserPermission="visible"/>
  <rangeList sheetStid="16" master="" otherUserPermission="visible"/>
  <rangeList sheetStid="17" master="" otherUserPermission="visible"/>
  <rangeList sheetStid="8" master="" otherUserPermission="visible"/>
  <rangeList sheetStid="9" master="" otherUserPermission="visible"/>
  <rangeList sheetStid="10" master="" otherUserPermission="visible"/>
  <rangeList sheetStid="12" master="" otherUserPermission="visible"/>
  <rangeList sheetStid="11" master="" otherUserPermission="visible"/>
  <rangeList sheetStid="18" master="" otherUserPermission="visible"/>
  <rangeList sheetStid="19" master="" otherUserPermission="visible"/>
  <rangeList sheetStid="20" master="" otherUserPermission="visible"/>
  <rangeList sheetStid="21" master="" otherUserPermission="visible"/>
  <rangeList sheetStid="22" master="" otherUserPermission="visible"/>
  <rangeList sheetStid="23" master="" otherUserPermission="visible"/>
  <rangeList sheetStid="24" master="" otherUserPermission="visible"/>
  <rangeList sheetStid="25" master="" otherUserPermission="visible"/>
  <rangeList sheetStid="26" master="" otherUserPermission="visible"/>
  <rangeList sheetStid="27" master="" otherUserPermission="visible"/>
  <rangeList sheetStid="28" master="" otherUserPermission="visible"/>
  <rangeList sheetStid="29" master="" otherUserPermission="visible"/>
  <rangeList sheetStid="30" master="" otherUserPermission="visible"/>
  <rangeList sheetStid="31" master="" otherUserPermission="visible"/>
  <rangeList sheetStid="32" master="" otherUserPermission="visible"/>
  <rangeList sheetStid="3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整体支出绩效目标表</vt:lpstr>
      <vt:lpstr>1.学位租赁费</vt:lpstr>
      <vt:lpstr>2.教育教学保障项目经费</vt:lpstr>
      <vt:lpstr>3.教育教学质量综合评价奖励经费</vt:lpstr>
      <vt:lpstr>4.2025年高考高二高一学考组考经费（本级）</vt:lpstr>
      <vt:lpstr>5.2025年高考高二高一学考组考经费（上级）</vt:lpstr>
      <vt:lpstr>6.2025年初中学考组考经费</vt:lpstr>
      <vt:lpstr>7.我的韶山行</vt:lpstr>
      <vt:lpstr>8.我的安江行 </vt:lpstr>
      <vt:lpstr>9.教职工继续教育经费</vt:lpstr>
      <vt:lpstr>10.民办和代课教师生活困难补助</vt:lpstr>
      <vt:lpstr>11校车学生乘用车服务经费（本级）</vt:lpstr>
      <vt:lpstr>12.校车学生乘用车服务经费（上级）</vt:lpstr>
      <vt:lpstr>13.校园保安工资及社保</vt:lpstr>
      <vt:lpstr>14城乡义务教育保障机制－家庭经济困难学生生活补助</vt:lpstr>
      <vt:lpstr>15.城乡义务教育保障机制－校舍安全保障</vt:lpstr>
      <vt:lpstr>16.普通高中资助-家庭经济困难学生国家助学金</vt:lpstr>
      <vt:lpstr>17.普通高中资助-免除家庭经济困难学生学杂费</vt:lpstr>
      <vt:lpstr>18.普通高中资助-免除家庭经济困难学生教科书费</vt:lpstr>
      <vt:lpstr>19.中职教育学生资助-家庭经济困难学生国家助学金</vt:lpstr>
      <vt:lpstr>20.中职教育学生资助-农村、涉农专业和家庭经济困难学生免学费</vt:lpstr>
      <vt:lpstr>21.中职教育学生资助-国家奖学金</vt:lpstr>
      <vt:lpstr>22.学前教育入园补助</vt:lpstr>
      <vt:lpstr>23.义务教育学生营养改善计划</vt:lpstr>
      <vt:lpstr>24.教育助学资金</vt:lpstr>
      <vt:lpstr>25.教师体检(乡镇学校)</vt:lpstr>
      <vt:lpstr>26.顶岗实习生生活费</vt:lpstr>
      <vt:lpstr>27.营改校食堂生物颗粒柴灶</vt:lpstr>
      <vt:lpstr>28.营改校食堂备餐间</vt:lpstr>
      <vt:lpstr>29.营改校食堂衣帽间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2025-05-12T01:24:30Z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CFA71BBD8146440B9C2A49F231F884C0_13</vt:lpwstr>
  </property>
  <property fmtid="{D5CDD505-2E9C-101B-9397-08002B2CF9AE}" pid="5" name="KSOReadingLayout">
    <vt:bool>true</vt:bool>
  </property>
</Properties>
</file>