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1"/>
  </bookViews>
  <sheets>
    <sheet name="整体支出绩效目标表" sheetId="2" r:id="rId1"/>
    <sheet name="1.档案数字化建设经费" sheetId="3" r:id="rId2"/>
    <sheet name="2.设备标准运行经费" sheetId="4" r:id="rId3"/>
    <sheet name="3.档案管理、利用与保护、安全保密经费" sheetId="5" r:id="rId4"/>
    <sheet name="4.重点珍贵档案抢救征集、编研、发行经费" sheetId="6" r:id="rId5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<sst xmlns="http://schemas.openxmlformats.org/spreadsheetml/2006/main" count="521" uniqueCount="172">
  <si>
    <t>整体绩效目标申报表</t>
  </si>
  <si>
    <t>部门单位名称</t>
  </si>
  <si>
    <t>通道侗族自治县档案馆</t>
  </si>
  <si>
    <t>部门（单位）职责</t>
  </si>
  <si>
    <t>贯彻执行国家有关档案工作的法律、法规，结合本地实际，制订档案工作的规章制度，并组织实施。监督、指导全县机关、团体、企业事业单位和其他组织的档案工作和各级档案的工作。提出鉴定档案原则和标准、研究、审查有关档案的保管价值、保管期限等方面的问题，监督档案文件的销毁。负责接收、征集并保管所属范围内的各门类档案及有关资料，维护档案的完整与安全。</t>
  </si>
  <si>
    <t>年度总体目标</t>
  </si>
  <si>
    <t>目标1：机关运行经费 目标2：开展档案整理和保护 目标3：开展重点档案抢救 目标4：开展民族档案征集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</si>
  <si>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</si>
  <si>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</si>
  <si>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</si>
  <si>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</si>
  <si>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</si>
  <si>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</si>
  <si>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</si>
  <si>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</si>
  <si>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</si>
  <si>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</si>
  <si>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</si>
  <si>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</si>
  <si>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</si>
  <si>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</si>
  <si>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</si>
  <si>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</si>
  <si>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部门整体支出</t>
  </si>
  <si>
    <t>≤</t>
  </si>
  <si>
    <t>万元</t>
  </si>
  <si>
    <t>考核部门整体支出控制情况</t>
  </si>
  <si>
    <t>部门整体支出控制在总成本范围内，得10分，每超出10%，扣0.5分，扣完为止。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</si>
  <si>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</si>
  <si>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</si>
  <si>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</si>
  <si>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</si>
  <si>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</si>
  <si>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</si>
  <si>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</si>
  <si>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</si>
  <si>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</si>
  <si>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</si>
  <si>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</si>
  <si>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</si>
  <si>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完成馆藏档案前
处理数量</t>
  </si>
  <si>
    <t>卷</t>
  </si>
  <si>
    <t>考核完成馆藏档案前处理数量情况。</t>
  </si>
  <si>
    <t>按计划完成得3分，每减少1%扣0.3分，扣完为止。</t>
  </si>
  <si>
    <t>完成著录数量</t>
  </si>
  <si>
    <t>条</t>
  </si>
  <si>
    <t>考核完成著录数量情况。</t>
  </si>
  <si>
    <t>完成档案数字化
数量</t>
  </si>
  <si>
    <t>页</t>
  </si>
  <si>
    <t>考核完成档案数字化数量情况。</t>
  </si>
  <si>
    <t>接收单位档案入馆</t>
  </si>
  <si>
    <t>个</t>
  </si>
  <si>
    <t>考核接收单位档案入馆数量情况。</t>
  </si>
  <si>
    <t>按计划完成得3分，每减少1个扣0.1分，扣完为止。</t>
  </si>
  <si>
    <t>接待查档利用人次</t>
  </si>
  <si>
    <t>人次</t>
  </si>
  <si>
    <t>考核接待查档利用人次情况。</t>
  </si>
  <si>
    <t>开展档案业务培训</t>
  </si>
  <si>
    <t>次</t>
  </si>
  <si>
    <t>考核开展档案业务培训次数情况</t>
  </si>
  <si>
    <t>按计划完成得3分，每减少1次扣1.5分，扣完为止。</t>
  </si>
  <si>
    <t>质量指标</t>
  </si>
  <si>
    <t>政策知晓率</t>
  </si>
  <si>
    <t>＝</t>
  </si>
  <si>
    <t>考核政策知晓情况。</t>
  </si>
  <si>
    <t>按计划完成得3分，每下降1%扣0.3分，扣完为止。</t>
  </si>
  <si>
    <t>档案数字化完成率</t>
  </si>
  <si>
    <t>考核档案数字化完成情况</t>
  </si>
  <si>
    <t>档案利用率</t>
  </si>
  <si>
    <t>考核档案利用率情况，档案利用率=查到档案人数/查阅档案总人数</t>
  </si>
  <si>
    <t>时效指标</t>
  </si>
  <si>
    <t>工作完成时效性</t>
  </si>
  <si>
    <t>定性</t>
  </si>
  <si>
    <t>2025年12月
31日前</t>
  </si>
  <si>
    <t>无</t>
  </si>
  <si>
    <t>考核工作完成时效性情况</t>
  </si>
  <si>
    <t>2025年12月31日前完成，得3分，每延迟10天，扣0.3分，扣完为止。</t>
  </si>
  <si>
    <t>效益指标
(30分)</t>
  </si>
  <si>
    <t>经济效益指标</t>
  </si>
  <si>
    <t>档案资料保存得到改善，促进经济发展</t>
  </si>
  <si>
    <t>效果明显</t>
  </si>
  <si>
    <t>考核工作实施对经济发展所带来的直接或间接影响情况。</t>
  </si>
  <si>
    <t>效果明显得10分，效果一般得5分，否则不得分。</t>
  </si>
  <si>
    <t>社会效益指标</t>
  </si>
  <si>
    <t>满足居民各类文献的日常服务，为居民的研究、学习提供文献资源保障。</t>
  </si>
  <si>
    <t>考核工作实施对社会发展所带来的直接或间接影响情况。</t>
  </si>
  <si>
    <t>可持续影响
指标</t>
  </si>
  <si>
    <t>为经济建设、科研
文化建设等多方面
提供文献支撑。</t>
  </si>
  <si>
    <t>考核工作实施对可持续发展所带来的直接或间接影响情况。</t>
  </si>
  <si>
    <t>满意度指标
(10分）</t>
  </si>
  <si>
    <t>服务对象
满意度指标</t>
  </si>
  <si>
    <t>群众满意度</t>
  </si>
  <si>
    <t>考核群众满意度情况。</t>
  </si>
  <si>
    <t>群众满意度达95%得10分，每下降1%，扣0.5分，扣完为止。</t>
  </si>
  <si>
    <t>项目支出绩效目标表</t>
  </si>
  <si>
    <t>部门（单位）    名称 (盖章）</t>
  </si>
  <si>
    <t>项目名称</t>
  </si>
  <si>
    <t>档案数字化建设经费</t>
  </si>
  <si>
    <t>预算金额（万元）</t>
  </si>
  <si>
    <t>项目支出       绩效目标</t>
  </si>
  <si>
    <t>档案数字化专用设备采购及24万页馆藏档案数字化</t>
  </si>
  <si>
    <t>指标值内容</t>
  </si>
  <si>
    <t>评（扣）分标准</t>
  </si>
  <si>
    <t>度量单位</t>
  </si>
  <si>
    <t>考核项目成本控制情况。</t>
  </si>
  <si>
    <t>项目成本控制在总成本范围内，得10分，每超出10%，扣0.5分，扣完为止。</t>
  </si>
  <si>
    <t>生态环境成本
节约率</t>
  </si>
  <si>
    <t>生态环境成本节约率＝(计划成本-实际成本) /计划成本×100%。</t>
  </si>
  <si>
    <t>产出指标 
（30分）</t>
  </si>
  <si>
    <t>按计划完成得5分，每减少1%扣0.5分，扣完为止。</t>
  </si>
  <si>
    <t>完成档案数字化数量</t>
  </si>
  <si>
    <t>资金使用合规性</t>
  </si>
  <si>
    <t>考核资金使用合规性情况。</t>
  </si>
  <si>
    <t>按计划完成得5分，每下降1%扣0.5分，扣完为止。</t>
  </si>
  <si>
    <t>=</t>
  </si>
  <si>
    <t>馆藏档案数字化完成率</t>
  </si>
  <si>
    <t>考核馆藏档案数字化完成情况。</t>
  </si>
  <si>
    <t>项目完成的时效性</t>
  </si>
  <si>
    <t>考核项目完成的时效性情况</t>
  </si>
  <si>
    <t>2025年12月31日前完成，得5分，每延迟10天，扣0.5分，扣完为止。</t>
  </si>
  <si>
    <t>效益指标
（30分）</t>
  </si>
  <si>
    <t>依法依规组织档案查阅，
促进经济发展</t>
  </si>
  <si>
    <t>考核项目实施对经济发展所带来的直接或间接影响情况。</t>
  </si>
  <si>
    <t>保障数字化档案
正常运用</t>
  </si>
  <si>
    <t>考核项目实施对社会发展所带来的直接或间接影响情况。</t>
  </si>
  <si>
    <t>生态效益指标</t>
  </si>
  <si>
    <t>减少资源浪费，
改善生态环境</t>
  </si>
  <si>
    <t>考核项目实施对生态环境所带来的直接或间接影响情况。</t>
  </si>
  <si>
    <t>效果明显得5分，效果一般得3分，否则不得分。</t>
  </si>
  <si>
    <t>提高档案管理、
使用效率。</t>
  </si>
  <si>
    <t>考核项目实施对可持续发展所带来的直接或间接影响情况。</t>
  </si>
  <si>
    <t>满意度指标
（10分）</t>
  </si>
  <si>
    <t>考核群众满意度情况</t>
  </si>
  <si>
    <t>设备标准运行经费</t>
  </si>
  <si>
    <t>保障馆藏档案的安全，保障档案馆各种设备正常运行、维护和保养。</t>
  </si>
  <si>
    <t>开展消防安全隐患
排查次数</t>
  </si>
  <si>
    <t>考核开展消防安全隐患排查次数情况</t>
  </si>
  <si>
    <t>按计划完成得5分，每减少1次扣0.5分，扣完为止。</t>
  </si>
  <si>
    <t>达到国家级档案管理
质量标准</t>
  </si>
  <si>
    <t>达到
国家标准</t>
  </si>
  <si>
    <t>考核达到国家级档案管理质量标准情况。</t>
  </si>
  <si>
    <t>馆藏档案安全事故
发生率</t>
  </si>
  <si>
    <t>考核馆藏档案安全事故发生情况。</t>
  </si>
  <si>
    <t>按计划完成得5分，每上升1%扣0.5分，扣完为止。</t>
  </si>
  <si>
    <t>设备正常运行率</t>
  </si>
  <si>
    <t>考核档案馆各种设备正常运行情况。</t>
  </si>
  <si>
    <t>2025年12月31日前完成，得10分，每延迟10天，扣0.5分，扣完为止。</t>
  </si>
  <si>
    <t>加强档案馆各种设备
管理，减少资源损耗</t>
  </si>
  <si>
    <t>提高档案服务质量</t>
  </si>
  <si>
    <t>持续向国家级档案
管理标准靠拢</t>
  </si>
  <si>
    <t>工作人员满意度</t>
  </si>
  <si>
    <t>考核工作人员满意度情况。</t>
  </si>
  <si>
    <t>工作人员满意度达95%得10分，每下降1%，扣0.5分，扣完为止。</t>
  </si>
  <si>
    <t>档案管理、利用与保护、安全保密经费</t>
  </si>
  <si>
    <t>接收各单位档案入馆管理，做好馆藏的保护和利用，进行档案安全保密培训，购置防虫药，确保档案安全。</t>
  </si>
  <si>
    <t>档案管理、利用与保护、
安全保密经费</t>
  </si>
  <si>
    <t>按计划完成得5分，每减少1个扣0.25分，扣完为止。</t>
  </si>
  <si>
    <t>考核接待查档利用人次情况</t>
  </si>
  <si>
    <t>人</t>
  </si>
  <si>
    <t>档案查询限时办结率</t>
  </si>
  <si>
    <t>考核档案查询利用工作中限时办结情况</t>
  </si>
  <si>
    <t>考核档案利用率情况</t>
  </si>
  <si>
    <t>依法依规组织档案
查阅，促进经济发展</t>
  </si>
  <si>
    <t>对提高馆藏档案资源
管理水平的作用。</t>
  </si>
  <si>
    <t>通过档案保护工作，对规范
档案馆基础业务工作可
持续性完善起的促进作用。</t>
  </si>
  <si>
    <t>重点珍贵档案抢救征集、编研、发行经费</t>
  </si>
  <si>
    <t>进行档案抢救和特色档案征集、为《通道县志》编写提供服务</t>
  </si>
  <si>
    <t>重点珍贵档案抢救
征集、编研、发行经费</t>
  </si>
  <si>
    <t>利用档案卷数</t>
  </si>
  <si>
    <t>考核利用档案卷数情况。</t>
  </si>
  <si>
    <t>纸质档案及电子档案
质检合格率</t>
  </si>
  <si>
    <t>考核档案移交进馆质检合格情况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</si>
</sst>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6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 applyFill="0">
      <alignment vertical="center"/>
    </xf>
  </cellStyleXfs>
  <cellXfs count="7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77" fontId="11" fillId="0" borderId="0" xfId="0" applyNumberFormat="1" applyFont="1" applyFill="1" applyBorder="1" applyAlignment="1">
      <alignment horizontal="center" vertical="center" wrapText="1"/>
    </xf>
    <xf numFmtId="177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6" fontId="2" fillId="0" borderId="1" xfId="49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/>
    <xf numFmtId="0" fontId="8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opLeftCell="A17" workbookViewId="0">
      <selection activeCell="D23" sqref="D23"/>
    </sheetView>
  </sheetViews>
  <sheetFormatPr defaultColWidth="12" defaultRowHeight="13.5"/>
  <cols>
    <col min="1" max="1" width="10.8333333333333" style="48" customWidth="1"/>
    <col min="2" max="2" width="16.3333333333333" style="51" customWidth="1"/>
    <col min="3" max="3" width="17" style="48" customWidth="1"/>
    <col min="4" max="4" width="20.4444444444444" style="52" customWidth="1"/>
    <col min="5" max="5" width="14.5" style="53" customWidth="1"/>
    <col min="6" max="6" width="12.8333333333333" style="48" customWidth="1"/>
    <col min="7" max="7" width="10.8333333333333" style="54" customWidth="1"/>
    <col min="8" max="8" width="42" style="55" customWidth="1"/>
    <col min="9" max="9" width="50.6666666666667" style="54" customWidth="1"/>
    <col min="10" max="10" width="13.6666666666667" style="48" customWidth="1"/>
    <col min="11" max="16384" width="12" style="48"/>
  </cols>
  <sheetData>
    <row r="1" s="48" customFormat="1" ht="57" customHeight="1" spans="1:11">
      <c r="A1" s="56" t="s">
        <v>0</v>
      </c>
      <c r="B1" s="57"/>
      <c r="C1" s="57"/>
      <c r="D1" s="56"/>
      <c r="E1" s="57"/>
      <c r="F1" s="57"/>
      <c r="G1" s="57"/>
      <c r="H1" s="57"/>
      <c r="I1" s="57"/>
      <c r="J1" s="57"/>
      <c r="K1" s="70"/>
    </row>
    <row r="2" s="48" customFormat="1" ht="30" customHeight="1" spans="1:10">
      <c r="A2" s="58" t="s">
        <v>1</v>
      </c>
      <c r="B2" s="58"/>
      <c r="C2" s="32" t="s">
        <v>2</v>
      </c>
      <c r="D2" s="32"/>
      <c r="E2" s="32"/>
      <c r="F2" s="32"/>
      <c r="G2" s="32"/>
      <c r="H2" s="32"/>
      <c r="I2" s="32"/>
      <c r="J2" s="32"/>
    </row>
    <row r="3" s="48" customFormat="1" ht="60" customHeight="1" spans="1:10">
      <c r="A3" s="59" t="s">
        <v>3</v>
      </c>
      <c r="B3" s="60"/>
      <c r="C3" s="61" t="s">
        <v>4</v>
      </c>
      <c r="D3" s="62"/>
      <c r="E3" s="62"/>
      <c r="F3" s="62"/>
      <c r="G3" s="62"/>
      <c r="H3" s="62"/>
      <c r="I3" s="62"/>
      <c r="J3" s="71"/>
    </row>
    <row r="4" s="48" customFormat="1" ht="60" customHeight="1" spans="1:10">
      <c r="A4" s="58" t="s">
        <v>5</v>
      </c>
      <c r="B4" s="58"/>
      <c r="C4" s="40" t="s">
        <v>6</v>
      </c>
      <c r="D4" s="40"/>
      <c r="E4" s="40"/>
      <c r="F4" s="40"/>
      <c r="G4" s="40"/>
      <c r="H4" s="40"/>
      <c r="I4" s="40"/>
      <c r="J4" s="40"/>
    </row>
    <row r="5" s="49" customFormat="1" ht="28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63">
        <v>257.46</v>
      </c>
      <c r="I5" s="63"/>
      <c r="J5" s="63"/>
    </row>
    <row r="6" s="49" customFormat="1" ht="28" customHeight="1" spans="1:10">
      <c r="A6" s="10"/>
      <c r="B6" s="10"/>
      <c r="C6" s="10" t="s">
        <v>9</v>
      </c>
      <c r="D6" s="10"/>
      <c r="E6" s="10"/>
      <c r="F6" s="10"/>
      <c r="G6" s="10"/>
      <c r="H6" s="63">
        <v>144.46</v>
      </c>
      <c r="I6" s="63"/>
      <c r="J6" s="63"/>
    </row>
    <row r="7" s="49" customFormat="1" ht="28" customHeight="1" spans="1:10">
      <c r="A7" s="10"/>
      <c r="B7" s="10"/>
      <c r="C7" s="10" t="s">
        <v>10</v>
      </c>
      <c r="D7" s="10"/>
      <c r="E7" s="10"/>
      <c r="F7" s="10"/>
      <c r="G7" s="10"/>
      <c r="H7" s="63">
        <v>113</v>
      </c>
      <c r="I7" s="63"/>
      <c r="J7" s="63"/>
    </row>
    <row r="8" s="50" customFormat="1" ht="30" customHeight="1" spans="1:10">
      <c r="A8" s="58" t="s">
        <v>11</v>
      </c>
      <c r="B8" s="58" t="s">
        <v>12</v>
      </c>
      <c r="C8" s="32" t="s">
        <v>13</v>
      </c>
      <c r="D8" s="32" t="s">
        <v>14</v>
      </c>
      <c r="E8" s="64" t="s">
        <v>15</v>
      </c>
      <c r="F8" s="64" t="s">
        <v>16</v>
      </c>
      <c r="G8" s="58" t="s">
        <v>17</v>
      </c>
      <c r="H8" s="32" t="s">
        <v>18</v>
      </c>
      <c r="I8" s="58" t="s">
        <v>19</v>
      </c>
      <c r="J8" s="58" t="s">
        <v>20</v>
      </c>
    </row>
    <row r="9" s="48" customFormat="1" ht="30" customHeight="1" spans="1:10">
      <c r="A9" s="65"/>
      <c r="B9" s="32" t="s">
        <v>21</v>
      </c>
      <c r="C9" s="32" t="s">
        <v>22</v>
      </c>
      <c r="D9" s="32" t="s">
        <v>23</v>
      </c>
      <c r="E9" s="11" t="s">
        <v>24</v>
      </c>
      <c r="F9" s="66">
        <f>H5</f>
        <v>257.46</v>
      </c>
      <c r="G9" s="58" t="s">
        <v>25</v>
      </c>
      <c r="H9" s="40" t="s">
        <v>26</v>
      </c>
      <c r="I9" s="40" t="s">
        <v>27</v>
      </c>
      <c r="J9" s="58"/>
    </row>
    <row r="10" s="48" customFormat="1" ht="30" customHeight="1" spans="1:10">
      <c r="A10" s="65"/>
      <c r="B10" s="58"/>
      <c r="C10" s="32" t="s">
        <v>28</v>
      </c>
      <c r="D10" s="32" t="s">
        <v>29</v>
      </c>
      <c r="E10" s="64" t="s">
        <v>30</v>
      </c>
      <c r="F10" s="29">
        <v>0</v>
      </c>
      <c r="G10" s="58" t="s">
        <v>31</v>
      </c>
      <c r="H10" s="40" t="s">
        <v>32</v>
      </c>
      <c r="I10" s="26" t="s">
        <v>33</v>
      </c>
      <c r="J10" s="58"/>
    </row>
    <row r="11" s="48" customFormat="1" ht="30" customHeight="1" spans="1:10">
      <c r="A11" s="65"/>
      <c r="B11" s="58"/>
      <c r="C11" s="32" t="s">
        <v>34</v>
      </c>
      <c r="D11" s="32" t="s">
        <v>35</v>
      </c>
      <c r="E11" s="64" t="s">
        <v>30</v>
      </c>
      <c r="F11" s="29">
        <v>0</v>
      </c>
      <c r="G11" s="58" t="s">
        <v>31</v>
      </c>
      <c r="H11" s="40" t="s">
        <v>36</v>
      </c>
      <c r="I11" s="26" t="s">
        <v>37</v>
      </c>
      <c r="J11" s="58"/>
    </row>
    <row r="12" s="48" customFormat="1" ht="30" customHeight="1" spans="1:10">
      <c r="A12" s="65"/>
      <c r="B12" s="32" t="s">
        <v>38</v>
      </c>
      <c r="C12" s="67" t="s">
        <v>39</v>
      </c>
      <c r="D12" s="32" t="s">
        <v>40</v>
      </c>
      <c r="E12" s="64" t="s">
        <v>30</v>
      </c>
      <c r="F12" s="28">
        <v>8500</v>
      </c>
      <c r="G12" s="35" t="s">
        <v>41</v>
      </c>
      <c r="H12" s="40" t="s">
        <v>42</v>
      </c>
      <c r="I12" s="26" t="s">
        <v>43</v>
      </c>
      <c r="J12" s="58"/>
    </row>
    <row r="13" s="48" customFormat="1" ht="30" customHeight="1" spans="1:10">
      <c r="A13" s="65"/>
      <c r="B13" s="32"/>
      <c r="C13" s="68"/>
      <c r="D13" s="32" t="s">
        <v>44</v>
      </c>
      <c r="E13" s="64" t="s">
        <v>30</v>
      </c>
      <c r="F13" s="28">
        <v>127100</v>
      </c>
      <c r="G13" s="29" t="s">
        <v>45</v>
      </c>
      <c r="H13" s="40" t="s">
        <v>46</v>
      </c>
      <c r="I13" s="26" t="s">
        <v>43</v>
      </c>
      <c r="J13" s="72"/>
    </row>
    <row r="14" s="48" customFormat="1" ht="30" customHeight="1" spans="1:10">
      <c r="A14" s="65"/>
      <c r="B14" s="32"/>
      <c r="C14" s="68"/>
      <c r="D14" s="32" t="s">
        <v>47</v>
      </c>
      <c r="E14" s="64" t="s">
        <v>30</v>
      </c>
      <c r="F14" s="28">
        <v>153700</v>
      </c>
      <c r="G14" s="29" t="s">
        <v>48</v>
      </c>
      <c r="H14" s="40" t="s">
        <v>49</v>
      </c>
      <c r="I14" s="26" t="s">
        <v>43</v>
      </c>
      <c r="J14" s="72"/>
    </row>
    <row r="15" s="48" customFormat="1" ht="30" customHeight="1" spans="1:10">
      <c r="A15" s="65"/>
      <c r="B15" s="32"/>
      <c r="C15" s="68"/>
      <c r="D15" s="32" t="s">
        <v>50</v>
      </c>
      <c r="E15" s="64" t="s">
        <v>30</v>
      </c>
      <c r="F15" s="28">
        <v>30</v>
      </c>
      <c r="G15" s="29" t="s">
        <v>51</v>
      </c>
      <c r="H15" s="40" t="s">
        <v>52</v>
      </c>
      <c r="I15" s="26" t="s">
        <v>53</v>
      </c>
      <c r="J15" s="72"/>
    </row>
    <row r="16" s="48" customFormat="1" ht="30" customHeight="1" spans="1:10">
      <c r="A16" s="65"/>
      <c r="B16" s="32"/>
      <c r="C16" s="68"/>
      <c r="D16" s="32" t="s">
        <v>54</v>
      </c>
      <c r="E16" s="64" t="s">
        <v>30</v>
      </c>
      <c r="F16" s="28">
        <v>3000</v>
      </c>
      <c r="G16" s="29" t="s">
        <v>55</v>
      </c>
      <c r="H16" s="40" t="s">
        <v>56</v>
      </c>
      <c r="I16" s="26" t="s">
        <v>43</v>
      </c>
      <c r="J16" s="72"/>
    </row>
    <row r="17" s="48" customFormat="1" ht="30" customHeight="1" spans="1:10">
      <c r="A17" s="65"/>
      <c r="B17" s="32"/>
      <c r="C17" s="68"/>
      <c r="D17" s="32" t="s">
        <v>57</v>
      </c>
      <c r="E17" s="64" t="s">
        <v>30</v>
      </c>
      <c r="F17" s="28">
        <v>2</v>
      </c>
      <c r="G17" s="29" t="s">
        <v>58</v>
      </c>
      <c r="H17" s="40" t="s">
        <v>59</v>
      </c>
      <c r="I17" s="26" t="s">
        <v>60</v>
      </c>
      <c r="J17" s="72"/>
    </row>
    <row r="18" s="48" customFormat="1" ht="30" customHeight="1" spans="1:10">
      <c r="A18" s="65"/>
      <c r="B18" s="32"/>
      <c r="C18" s="67" t="s">
        <v>61</v>
      </c>
      <c r="D18" s="32" t="s">
        <v>62</v>
      </c>
      <c r="E18" s="29" t="s">
        <v>63</v>
      </c>
      <c r="F18" s="29">
        <v>100</v>
      </c>
      <c r="G18" s="29" t="s">
        <v>31</v>
      </c>
      <c r="H18" s="40" t="s">
        <v>64</v>
      </c>
      <c r="I18" s="26" t="s">
        <v>65</v>
      </c>
      <c r="J18" s="72"/>
    </row>
    <row r="19" s="48" customFormat="1" ht="28" customHeight="1" spans="1:10">
      <c r="A19" s="65"/>
      <c r="B19" s="32"/>
      <c r="C19" s="68"/>
      <c r="D19" s="32" t="s">
        <v>66</v>
      </c>
      <c r="E19" s="64" t="s">
        <v>30</v>
      </c>
      <c r="F19" s="29">
        <v>30</v>
      </c>
      <c r="G19" s="29" t="s">
        <v>31</v>
      </c>
      <c r="H19" s="40" t="s">
        <v>67</v>
      </c>
      <c r="I19" s="26" t="s">
        <v>65</v>
      </c>
      <c r="J19" s="72"/>
    </row>
    <row r="20" s="48" customFormat="1" ht="28" customHeight="1" spans="1:10">
      <c r="A20" s="65"/>
      <c r="B20" s="32"/>
      <c r="C20" s="69"/>
      <c r="D20" s="32" t="s">
        <v>68</v>
      </c>
      <c r="E20" s="64" t="s">
        <v>30</v>
      </c>
      <c r="F20" s="29">
        <v>95</v>
      </c>
      <c r="G20" s="29" t="s">
        <v>31</v>
      </c>
      <c r="H20" s="40" t="s">
        <v>69</v>
      </c>
      <c r="I20" s="26" t="s">
        <v>65</v>
      </c>
      <c r="J20" s="72"/>
    </row>
    <row r="21" s="48" customFormat="1" ht="28" customHeight="1" spans="1:10">
      <c r="A21" s="65"/>
      <c r="B21" s="32"/>
      <c r="C21" s="32" t="s">
        <v>70</v>
      </c>
      <c r="D21" s="32" t="s">
        <v>71</v>
      </c>
      <c r="E21" s="32" t="s">
        <v>72</v>
      </c>
      <c r="F21" s="32" t="s">
        <v>73</v>
      </c>
      <c r="G21" s="32" t="s">
        <v>74</v>
      </c>
      <c r="H21" s="40" t="s">
        <v>75</v>
      </c>
      <c r="I21" s="26" t="s">
        <v>76</v>
      </c>
      <c r="J21" s="72"/>
    </row>
    <row r="22" s="48" customFormat="1" ht="35" customHeight="1" spans="1:10">
      <c r="A22" s="65"/>
      <c r="B22" s="32" t="s">
        <v>77</v>
      </c>
      <c r="C22" s="32" t="s">
        <v>78</v>
      </c>
      <c r="D22" s="32" t="s">
        <v>79</v>
      </c>
      <c r="E22" s="25" t="s">
        <v>72</v>
      </c>
      <c r="F22" s="25" t="s">
        <v>80</v>
      </c>
      <c r="G22" s="25" t="s">
        <v>74</v>
      </c>
      <c r="H22" s="44" t="s">
        <v>81</v>
      </c>
      <c r="I22" s="44" t="s">
        <v>82</v>
      </c>
      <c r="J22" s="72"/>
    </row>
    <row r="23" s="48" customFormat="1" ht="60" customHeight="1" spans="1:10">
      <c r="A23" s="65"/>
      <c r="B23" s="58"/>
      <c r="C23" s="32" t="s">
        <v>83</v>
      </c>
      <c r="D23" s="32" t="s">
        <v>84</v>
      </c>
      <c r="E23" s="25" t="s">
        <v>72</v>
      </c>
      <c r="F23" s="25" t="s">
        <v>80</v>
      </c>
      <c r="G23" s="25" t="s">
        <v>74</v>
      </c>
      <c r="H23" s="23" t="s">
        <v>85</v>
      </c>
      <c r="I23" s="44" t="s">
        <v>82</v>
      </c>
      <c r="J23" s="72"/>
    </row>
    <row r="24" s="48" customFormat="1" ht="40" customHeight="1" spans="1:10">
      <c r="A24" s="65"/>
      <c r="B24" s="58"/>
      <c r="C24" s="32" t="s">
        <v>86</v>
      </c>
      <c r="D24" s="10" t="s">
        <v>87</v>
      </c>
      <c r="E24" s="25" t="s">
        <v>72</v>
      </c>
      <c r="F24" s="25" t="s">
        <v>80</v>
      </c>
      <c r="G24" s="25" t="s">
        <v>74</v>
      </c>
      <c r="H24" s="44" t="s">
        <v>88</v>
      </c>
      <c r="I24" s="44" t="s">
        <v>82</v>
      </c>
      <c r="J24" s="72"/>
    </row>
    <row r="25" s="48" customFormat="1" ht="33" customHeight="1" spans="1:10">
      <c r="A25" s="65"/>
      <c r="B25" s="32" t="s">
        <v>89</v>
      </c>
      <c r="C25" s="32" t="s">
        <v>90</v>
      </c>
      <c r="D25" s="32" t="s">
        <v>91</v>
      </c>
      <c r="E25" s="64" t="s">
        <v>30</v>
      </c>
      <c r="F25" s="29">
        <v>95</v>
      </c>
      <c r="G25" s="58" t="s">
        <v>31</v>
      </c>
      <c r="H25" s="40" t="s">
        <v>92</v>
      </c>
      <c r="I25" s="26" t="s">
        <v>93</v>
      </c>
      <c r="J25" s="72"/>
    </row>
    <row r="26" spans="1:11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</row>
  </sheetData>
  <sheetProtection objects="1" scenarios="1"/>
  <mergeCells count="20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5"/>
    <mergeCell ref="B9:B11"/>
    <mergeCell ref="B12:B21"/>
    <mergeCell ref="B22:B24"/>
    <mergeCell ref="C12:C17"/>
    <mergeCell ref="C18:C20"/>
    <mergeCell ref="A5:B7"/>
  </mergeCells>
  <printOptions horizontalCentered="1"/>
  <pageMargins left="0" right="0" top="0.786805555555556" bottom="0.786805555555556" header="0" footer="0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0"/>
  <sheetViews>
    <sheetView tabSelected="1" topLeftCell="A7" workbookViewId="0">
      <selection activeCell="D29" sqref="D29"/>
    </sheetView>
  </sheetViews>
  <sheetFormatPr defaultColWidth="12" defaultRowHeight="13.5"/>
  <cols>
    <col min="1" max="2" width="14.8333333333333" style="4" customWidth="1"/>
    <col min="3" max="3" width="27.5" style="4" customWidth="1"/>
    <col min="4" max="4" width="14.8333333333333" style="4" customWidth="1"/>
    <col min="5" max="5" width="40.8333333333333" style="5" customWidth="1"/>
    <col min="6" max="6" width="53.8333333333333" style="4" customWidth="1"/>
    <col min="7" max="7" width="10.8333333333333" style="4" customWidth="1"/>
    <col min="8" max="8" width="12.1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60" customHeight="1" spans="1:9">
      <c r="A1" s="7" t="s">
        <v>94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95</v>
      </c>
      <c r="B2" s="10" t="s">
        <v>2</v>
      </c>
      <c r="C2" s="10"/>
      <c r="D2" s="10"/>
      <c r="E2" s="11" t="s">
        <v>96</v>
      </c>
      <c r="F2" s="12" t="s">
        <v>97</v>
      </c>
      <c r="G2" s="13" t="s">
        <v>98</v>
      </c>
      <c r="H2" s="14"/>
      <c r="I2" s="41">
        <v>60</v>
      </c>
    </row>
    <row r="3" s="3" customFormat="1" ht="50.1" customHeight="1" spans="1:9">
      <c r="A3" s="15" t="s">
        <v>99</v>
      </c>
      <c r="B3" s="15" t="s">
        <v>100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101</v>
      </c>
      <c r="F5" s="15" t="s">
        <v>102</v>
      </c>
      <c r="G5" s="15" t="s">
        <v>103</v>
      </c>
      <c r="H5" s="17" t="s">
        <v>15</v>
      </c>
      <c r="I5" s="15" t="s">
        <v>20</v>
      </c>
    </row>
    <row r="6" s="3" customFormat="1" ht="30" customHeight="1" spans="1:9">
      <c r="A6" s="15" t="s">
        <v>21</v>
      </c>
      <c r="B6" s="20" t="s">
        <v>22</v>
      </c>
      <c r="C6" s="15" t="s">
        <v>97</v>
      </c>
      <c r="D6" s="46">
        <f>I2</f>
        <v>60</v>
      </c>
      <c r="E6" s="23" t="s">
        <v>104</v>
      </c>
      <c r="F6" s="23" t="s">
        <v>105</v>
      </c>
      <c r="G6" s="15" t="s">
        <v>25</v>
      </c>
      <c r="H6" s="17" t="s">
        <v>24</v>
      </c>
      <c r="I6" s="15"/>
    </row>
    <row r="7" s="3" customFormat="1" ht="30" customHeight="1" spans="1:9">
      <c r="A7" s="15"/>
      <c r="B7" s="20" t="s">
        <v>28</v>
      </c>
      <c r="C7" s="20" t="s">
        <v>29</v>
      </c>
      <c r="D7" s="15">
        <v>0</v>
      </c>
      <c r="E7" s="24" t="s">
        <v>32</v>
      </c>
      <c r="F7" s="24" t="s">
        <v>33</v>
      </c>
      <c r="G7" s="15" t="s">
        <v>31</v>
      </c>
      <c r="H7" s="17" t="s">
        <v>30</v>
      </c>
      <c r="I7" s="15"/>
    </row>
    <row r="8" s="3" customFormat="1" ht="30" customHeight="1" spans="1:9">
      <c r="A8" s="15"/>
      <c r="B8" s="25" t="s">
        <v>34</v>
      </c>
      <c r="C8" s="10" t="s">
        <v>106</v>
      </c>
      <c r="D8" s="15">
        <v>0</v>
      </c>
      <c r="E8" s="26" t="s">
        <v>107</v>
      </c>
      <c r="F8" s="26" t="s">
        <v>37</v>
      </c>
      <c r="G8" s="15" t="s">
        <v>31</v>
      </c>
      <c r="H8" s="17" t="s">
        <v>30</v>
      </c>
      <c r="I8" s="15"/>
    </row>
    <row r="9" s="3" customFormat="1" ht="30" customHeight="1" spans="1:9">
      <c r="A9" s="27" t="s">
        <v>108</v>
      </c>
      <c r="B9" s="20" t="s">
        <v>39</v>
      </c>
      <c r="C9" s="20" t="s">
        <v>40</v>
      </c>
      <c r="D9" s="28">
        <v>8500</v>
      </c>
      <c r="E9" s="23" t="s">
        <v>42</v>
      </c>
      <c r="F9" s="26" t="s">
        <v>109</v>
      </c>
      <c r="G9" s="35" t="s">
        <v>41</v>
      </c>
      <c r="H9" s="17" t="s">
        <v>30</v>
      </c>
      <c r="I9" s="15"/>
    </row>
    <row r="10" s="3" customFormat="1" ht="30" customHeight="1" spans="1:9">
      <c r="A10" s="30"/>
      <c r="B10" s="31"/>
      <c r="C10" s="20" t="s">
        <v>44</v>
      </c>
      <c r="D10" s="28">
        <v>127100</v>
      </c>
      <c r="E10" s="23" t="s">
        <v>46</v>
      </c>
      <c r="F10" s="26" t="s">
        <v>109</v>
      </c>
      <c r="G10" s="29" t="s">
        <v>45</v>
      </c>
      <c r="H10" s="17" t="s">
        <v>30</v>
      </c>
      <c r="I10" s="15"/>
    </row>
    <row r="11" s="3" customFormat="1" ht="30" customHeight="1" spans="1:9">
      <c r="A11" s="30"/>
      <c r="B11" s="31"/>
      <c r="C11" s="20" t="s">
        <v>110</v>
      </c>
      <c r="D11" s="28">
        <v>153700</v>
      </c>
      <c r="E11" s="23" t="s">
        <v>49</v>
      </c>
      <c r="F11" s="26" t="s">
        <v>109</v>
      </c>
      <c r="G11" s="29" t="s">
        <v>48</v>
      </c>
      <c r="H11" s="17" t="s">
        <v>30</v>
      </c>
      <c r="I11" s="15"/>
    </row>
    <row r="12" s="3" customFormat="1" ht="30" customHeight="1" spans="1:9">
      <c r="A12" s="30"/>
      <c r="B12" s="20" t="s">
        <v>61</v>
      </c>
      <c r="C12" s="20" t="s">
        <v>111</v>
      </c>
      <c r="D12" s="28">
        <v>100</v>
      </c>
      <c r="E12" s="23" t="s">
        <v>112</v>
      </c>
      <c r="F12" s="26" t="s">
        <v>113</v>
      </c>
      <c r="G12" s="29" t="s">
        <v>31</v>
      </c>
      <c r="H12" s="17" t="s">
        <v>114</v>
      </c>
      <c r="I12" s="15"/>
    </row>
    <row r="13" s="3" customFormat="1" ht="30" customHeight="1" spans="1:9">
      <c r="A13" s="30"/>
      <c r="B13" s="31"/>
      <c r="C13" s="33" t="s">
        <v>115</v>
      </c>
      <c r="D13" s="28">
        <v>30</v>
      </c>
      <c r="E13" s="23" t="s">
        <v>116</v>
      </c>
      <c r="F13" s="26" t="s">
        <v>113</v>
      </c>
      <c r="G13" s="29" t="s">
        <v>31</v>
      </c>
      <c r="H13" s="17" t="s">
        <v>30</v>
      </c>
      <c r="I13" s="23"/>
    </row>
    <row r="14" s="3" customFormat="1" ht="30" customHeight="1" spans="1:9">
      <c r="A14" s="37"/>
      <c r="B14" s="20" t="s">
        <v>70</v>
      </c>
      <c r="C14" s="36" t="s">
        <v>117</v>
      </c>
      <c r="D14" s="36" t="s">
        <v>73</v>
      </c>
      <c r="E14" s="38" t="s">
        <v>118</v>
      </c>
      <c r="F14" s="26" t="s">
        <v>119</v>
      </c>
      <c r="G14" s="36" t="s">
        <v>74</v>
      </c>
      <c r="H14" s="36" t="s">
        <v>72</v>
      </c>
      <c r="I14" s="23"/>
    </row>
    <row r="15" s="3" customFormat="1" ht="30" customHeight="1" spans="1:9">
      <c r="A15" s="15" t="s">
        <v>120</v>
      </c>
      <c r="B15" s="21" t="s">
        <v>78</v>
      </c>
      <c r="C15" s="15" t="s">
        <v>121</v>
      </c>
      <c r="D15" s="15" t="s">
        <v>80</v>
      </c>
      <c r="E15" s="16" t="s">
        <v>122</v>
      </c>
      <c r="F15" s="23" t="s">
        <v>82</v>
      </c>
      <c r="G15" s="15" t="s">
        <v>74</v>
      </c>
      <c r="H15" s="17" t="s">
        <v>72</v>
      </c>
      <c r="I15" s="15"/>
    </row>
    <row r="16" s="3" customFormat="1" ht="30" customHeight="1" spans="1:18">
      <c r="A16" s="18"/>
      <c r="B16" s="21" t="s">
        <v>83</v>
      </c>
      <c r="C16" s="10" t="s">
        <v>123</v>
      </c>
      <c r="D16" s="15" t="s">
        <v>80</v>
      </c>
      <c r="E16" s="23" t="s">
        <v>124</v>
      </c>
      <c r="F16" s="23" t="s">
        <v>82</v>
      </c>
      <c r="G16" s="15" t="s">
        <v>74</v>
      </c>
      <c r="H16" s="39" t="s">
        <v>72</v>
      </c>
      <c r="I16" s="10"/>
      <c r="R16" s="43"/>
    </row>
    <row r="17" s="3" customFormat="1" ht="30" customHeight="1" spans="1:9">
      <c r="A17" s="15"/>
      <c r="B17" s="21" t="s">
        <v>125</v>
      </c>
      <c r="C17" s="47" t="s">
        <v>126</v>
      </c>
      <c r="D17" s="15" t="s">
        <v>80</v>
      </c>
      <c r="E17" s="23" t="s">
        <v>127</v>
      </c>
      <c r="F17" s="24" t="s">
        <v>128</v>
      </c>
      <c r="G17" s="15" t="s">
        <v>74</v>
      </c>
      <c r="H17" s="39" t="s">
        <v>72</v>
      </c>
      <c r="I17" s="15"/>
    </row>
    <row r="18" s="3" customFormat="1" ht="30" customHeight="1" spans="1:9">
      <c r="A18" s="15"/>
      <c r="B18" s="25" t="s">
        <v>86</v>
      </c>
      <c r="C18" s="10" t="s">
        <v>129</v>
      </c>
      <c r="D18" s="15" t="s">
        <v>80</v>
      </c>
      <c r="E18" s="23" t="s">
        <v>130</v>
      </c>
      <c r="F18" s="24" t="s">
        <v>128</v>
      </c>
      <c r="G18" s="15" t="s">
        <v>74</v>
      </c>
      <c r="H18" s="39" t="s">
        <v>72</v>
      </c>
      <c r="I18" s="15"/>
    </row>
    <row r="19" s="3" customFormat="1" ht="30" customHeight="1" spans="1:9">
      <c r="A19" s="15" t="s">
        <v>131</v>
      </c>
      <c r="B19" s="25" t="s">
        <v>90</v>
      </c>
      <c r="C19" s="15" t="s">
        <v>91</v>
      </c>
      <c r="D19" s="15">
        <v>95</v>
      </c>
      <c r="E19" s="40" t="s">
        <v>132</v>
      </c>
      <c r="F19" s="26" t="s">
        <v>93</v>
      </c>
      <c r="G19" s="15" t="s">
        <v>31</v>
      </c>
      <c r="H19" s="17" t="s">
        <v>30</v>
      </c>
      <c r="I19" s="15"/>
    </row>
    <row r="30" ht="12.75"/>
  </sheetData>
  <mergeCells count="10">
    <mergeCell ref="A1:I1"/>
    <mergeCell ref="B2:D2"/>
    <mergeCell ref="G2:H2"/>
    <mergeCell ref="B3:I3"/>
    <mergeCell ref="A4:I4"/>
    <mergeCell ref="A6:A8"/>
    <mergeCell ref="A9:A14"/>
    <mergeCell ref="A15:A18"/>
    <mergeCell ref="B9:B11"/>
    <mergeCell ref="B12:B13"/>
  </mergeCells>
  <pageMargins left="0.590277777777778" right="0.590277777777778" top="0.904861111111111" bottom="0.786805555555556" header="0.393055555555556" footer="0.393055555555556"/>
  <pageSetup paperSize="9" scale="74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topLeftCell="A4" workbookViewId="0">
      <selection activeCell="C12" sqref="C12"/>
    </sheetView>
  </sheetViews>
  <sheetFormatPr defaultColWidth="12" defaultRowHeight="13.5"/>
  <cols>
    <col min="1" max="2" width="14.8333333333333" style="4" customWidth="1"/>
    <col min="3" max="3" width="24.6666666666667" style="4" customWidth="1"/>
    <col min="4" max="4" width="13.1666666666667" style="4" customWidth="1"/>
    <col min="5" max="5" width="40.8333333333333" style="5" customWidth="1"/>
    <col min="6" max="6" width="48.6666666666667" style="4" customWidth="1"/>
    <col min="7" max="7" width="10.8333333333333" style="4" customWidth="1"/>
    <col min="8" max="8" width="12.333333333333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94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95</v>
      </c>
      <c r="B2" s="10" t="s">
        <v>2</v>
      </c>
      <c r="C2" s="10"/>
      <c r="D2" s="10"/>
      <c r="E2" s="11" t="s">
        <v>96</v>
      </c>
      <c r="F2" s="12" t="s">
        <v>133</v>
      </c>
      <c r="G2" s="13" t="s">
        <v>98</v>
      </c>
      <c r="H2" s="14"/>
      <c r="I2" s="41">
        <v>40</v>
      </c>
    </row>
    <row r="3" s="3" customFormat="1" ht="50.1" customHeight="1" spans="1:9">
      <c r="A3" s="15" t="s">
        <v>99</v>
      </c>
      <c r="B3" s="15" t="s">
        <v>134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42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101</v>
      </c>
      <c r="F5" s="15" t="s">
        <v>102</v>
      </c>
      <c r="G5" s="15" t="s">
        <v>103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20" t="s">
        <v>22</v>
      </c>
      <c r="C6" s="15" t="s">
        <v>133</v>
      </c>
      <c r="D6" s="46">
        <f>I2</f>
        <v>40</v>
      </c>
      <c r="E6" s="23" t="s">
        <v>104</v>
      </c>
      <c r="F6" s="23" t="s">
        <v>105</v>
      </c>
      <c r="G6" s="15" t="s">
        <v>25</v>
      </c>
      <c r="H6" s="17" t="s">
        <v>24</v>
      </c>
      <c r="I6" s="15"/>
    </row>
    <row r="7" s="3" customFormat="1" ht="35.1" customHeight="1" spans="1:9">
      <c r="A7" s="15"/>
      <c r="B7" s="20" t="s">
        <v>28</v>
      </c>
      <c r="C7" s="20" t="s">
        <v>29</v>
      </c>
      <c r="D7" s="15">
        <v>0</v>
      </c>
      <c r="E7" s="24" t="s">
        <v>32</v>
      </c>
      <c r="F7" s="24" t="s">
        <v>33</v>
      </c>
      <c r="G7" s="15" t="s">
        <v>31</v>
      </c>
      <c r="H7" s="17" t="s">
        <v>30</v>
      </c>
      <c r="I7" s="15"/>
    </row>
    <row r="8" s="3" customFormat="1" ht="35.1" customHeight="1" spans="1:9">
      <c r="A8" s="15"/>
      <c r="B8" s="25" t="s">
        <v>34</v>
      </c>
      <c r="C8" s="10" t="s">
        <v>35</v>
      </c>
      <c r="D8" s="15">
        <v>0</v>
      </c>
      <c r="E8" s="26" t="s">
        <v>107</v>
      </c>
      <c r="F8" s="26" t="s">
        <v>37</v>
      </c>
      <c r="G8" s="15" t="s">
        <v>31</v>
      </c>
      <c r="H8" s="17" t="s">
        <v>30</v>
      </c>
      <c r="I8" s="15"/>
    </row>
    <row r="9" s="3" customFormat="1" ht="35.1" customHeight="1" spans="1:9">
      <c r="A9" s="27" t="s">
        <v>108</v>
      </c>
      <c r="B9" s="20" t="s">
        <v>39</v>
      </c>
      <c r="C9" s="20" t="s">
        <v>135</v>
      </c>
      <c r="D9" s="28">
        <v>12</v>
      </c>
      <c r="E9" s="23" t="s">
        <v>136</v>
      </c>
      <c r="F9" s="26" t="s">
        <v>137</v>
      </c>
      <c r="G9" s="29" t="s">
        <v>58</v>
      </c>
      <c r="H9" s="17" t="s">
        <v>30</v>
      </c>
      <c r="I9" s="15"/>
    </row>
    <row r="10" s="3" customFormat="1" ht="35.1" customHeight="1" spans="1:9">
      <c r="A10" s="30"/>
      <c r="B10" s="20" t="s">
        <v>61</v>
      </c>
      <c r="C10" s="20" t="s">
        <v>138</v>
      </c>
      <c r="D10" s="28" t="s">
        <v>139</v>
      </c>
      <c r="E10" s="23" t="s">
        <v>140</v>
      </c>
      <c r="F10" s="24" t="s">
        <v>128</v>
      </c>
      <c r="G10" s="29" t="s">
        <v>74</v>
      </c>
      <c r="H10" s="29" t="s">
        <v>72</v>
      </c>
      <c r="I10" s="15"/>
    </row>
    <row r="11" s="3" customFormat="1" ht="35.1" customHeight="1" spans="1:9">
      <c r="A11" s="30"/>
      <c r="B11" s="31"/>
      <c r="C11" s="33" t="s">
        <v>141</v>
      </c>
      <c r="D11" s="28">
        <v>0</v>
      </c>
      <c r="E11" s="23" t="s">
        <v>142</v>
      </c>
      <c r="F11" s="24" t="s">
        <v>143</v>
      </c>
      <c r="G11" s="15" t="s">
        <v>31</v>
      </c>
      <c r="H11" s="17" t="s">
        <v>24</v>
      </c>
      <c r="I11" s="23"/>
    </row>
    <row r="12" s="3" customFormat="1" ht="35.1" customHeight="1" spans="1:9">
      <c r="A12" s="30"/>
      <c r="B12" s="31"/>
      <c r="C12" s="33" t="s">
        <v>144</v>
      </c>
      <c r="D12" s="28">
        <v>90</v>
      </c>
      <c r="E12" s="23" t="s">
        <v>145</v>
      </c>
      <c r="F12" s="26" t="s">
        <v>113</v>
      </c>
      <c r="G12" s="15" t="s">
        <v>31</v>
      </c>
      <c r="H12" s="17" t="s">
        <v>30</v>
      </c>
      <c r="I12" s="23"/>
    </row>
    <row r="13" s="3" customFormat="1" ht="35.1" customHeight="1" spans="1:9">
      <c r="A13" s="37"/>
      <c r="B13" s="20" t="s">
        <v>70</v>
      </c>
      <c r="C13" s="36" t="s">
        <v>117</v>
      </c>
      <c r="D13" s="36" t="s">
        <v>73</v>
      </c>
      <c r="E13" s="38" t="s">
        <v>118</v>
      </c>
      <c r="F13" s="26" t="s">
        <v>146</v>
      </c>
      <c r="G13" s="36" t="s">
        <v>74</v>
      </c>
      <c r="H13" s="36" t="s">
        <v>72</v>
      </c>
      <c r="I13" s="23"/>
    </row>
    <row r="14" s="3" customFormat="1" ht="35.1" customHeight="1" spans="1:9">
      <c r="A14" s="15" t="s">
        <v>120</v>
      </c>
      <c r="B14" s="21" t="s">
        <v>78</v>
      </c>
      <c r="C14" s="15" t="s">
        <v>147</v>
      </c>
      <c r="D14" s="15" t="s">
        <v>80</v>
      </c>
      <c r="E14" s="16" t="s">
        <v>122</v>
      </c>
      <c r="F14" s="23" t="s">
        <v>82</v>
      </c>
      <c r="G14" s="15" t="s">
        <v>74</v>
      </c>
      <c r="H14" s="17" t="s">
        <v>72</v>
      </c>
      <c r="I14" s="15"/>
    </row>
    <row r="15" s="3" customFormat="1" ht="35.1" customHeight="1" spans="1:18">
      <c r="A15" s="18"/>
      <c r="B15" s="21" t="s">
        <v>83</v>
      </c>
      <c r="C15" s="10" t="s">
        <v>148</v>
      </c>
      <c r="D15" s="15" t="s">
        <v>80</v>
      </c>
      <c r="E15" s="23" t="s">
        <v>124</v>
      </c>
      <c r="F15" s="23" t="s">
        <v>82</v>
      </c>
      <c r="G15" s="15" t="s">
        <v>74</v>
      </c>
      <c r="H15" s="39" t="s">
        <v>72</v>
      </c>
      <c r="I15" s="10"/>
      <c r="R15" s="43"/>
    </row>
    <row r="16" s="3" customFormat="1" ht="35.1" customHeight="1" spans="1:9">
      <c r="A16" s="15"/>
      <c r="B16" s="25" t="s">
        <v>86</v>
      </c>
      <c r="C16" s="10" t="s">
        <v>149</v>
      </c>
      <c r="D16" s="15" t="s">
        <v>80</v>
      </c>
      <c r="E16" s="23" t="s">
        <v>130</v>
      </c>
      <c r="F16" s="23" t="s">
        <v>82</v>
      </c>
      <c r="G16" s="15" t="s">
        <v>74</v>
      </c>
      <c r="H16" s="39" t="s">
        <v>72</v>
      </c>
      <c r="I16" s="15"/>
    </row>
    <row r="17" s="3" customFormat="1" ht="35.1" customHeight="1" spans="1:9">
      <c r="A17" s="15" t="s">
        <v>131</v>
      </c>
      <c r="B17" s="25" t="s">
        <v>90</v>
      </c>
      <c r="C17" s="15" t="s">
        <v>150</v>
      </c>
      <c r="D17" s="15">
        <v>95</v>
      </c>
      <c r="E17" s="16" t="s">
        <v>151</v>
      </c>
      <c r="F17" s="16" t="s">
        <v>152</v>
      </c>
      <c r="G17" s="15" t="s">
        <v>31</v>
      </c>
      <c r="H17" s="17" t="s">
        <v>30</v>
      </c>
      <c r="I17" s="15"/>
    </row>
    <row r="18" ht="23" customHeight="1" spans="1:11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</row>
  </sheetData>
  <mergeCells count="9">
    <mergeCell ref="A1:I1"/>
    <mergeCell ref="B2:D2"/>
    <mergeCell ref="G2:H2"/>
    <mergeCell ref="B3:I3"/>
    <mergeCell ref="A4:I4"/>
    <mergeCell ref="A6:A8"/>
    <mergeCell ref="A9:A13"/>
    <mergeCell ref="A14:A16"/>
    <mergeCell ref="B10:B12"/>
  </mergeCells>
  <printOptions horizontalCentered="1"/>
  <pageMargins left="0.590277777777778" right="0.590277777777778" top="0.786805555555556" bottom="0.786805555555556" header="0" footer="0"/>
  <pageSetup paperSize="9" scale="7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topLeftCell="A5" workbookViewId="0">
      <selection activeCell="C13" sqref="C13"/>
    </sheetView>
  </sheetViews>
  <sheetFormatPr defaultColWidth="12" defaultRowHeight="13.5"/>
  <cols>
    <col min="1" max="2" width="14.8333333333333" style="4" customWidth="1"/>
    <col min="3" max="3" width="29.3333333333333" style="4" customWidth="1"/>
    <col min="4" max="4" width="13.3333333333333" style="4" customWidth="1"/>
    <col min="5" max="5" width="40.8333333333333" style="5" customWidth="1"/>
    <col min="6" max="6" width="49.1666666666667" style="4" customWidth="1"/>
    <col min="7" max="7" width="10.8333333333333" style="4" customWidth="1"/>
    <col min="8" max="8" width="12.833333333333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94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95</v>
      </c>
      <c r="B2" s="10" t="s">
        <v>2</v>
      </c>
      <c r="C2" s="10"/>
      <c r="D2" s="10"/>
      <c r="E2" s="11" t="s">
        <v>96</v>
      </c>
      <c r="F2" s="12" t="s">
        <v>153</v>
      </c>
      <c r="G2" s="13" t="s">
        <v>98</v>
      </c>
      <c r="H2" s="14"/>
      <c r="I2" s="41">
        <v>9</v>
      </c>
    </row>
    <row r="3" s="3" customFormat="1" ht="50.1" customHeight="1" spans="1:9">
      <c r="A3" s="15" t="s">
        <v>99</v>
      </c>
      <c r="B3" s="15" t="s">
        <v>154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42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101</v>
      </c>
      <c r="F5" s="15" t="s">
        <v>102</v>
      </c>
      <c r="G5" s="15" t="s">
        <v>103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20" t="s">
        <v>22</v>
      </c>
      <c r="C6" s="21" t="s">
        <v>155</v>
      </c>
      <c r="D6" s="22">
        <v>9</v>
      </c>
      <c r="E6" s="23" t="s">
        <v>104</v>
      </c>
      <c r="F6" s="23" t="s">
        <v>105</v>
      </c>
      <c r="G6" s="15" t="s">
        <v>25</v>
      </c>
      <c r="H6" s="17" t="s">
        <v>24</v>
      </c>
      <c r="I6" s="15"/>
    </row>
    <row r="7" s="3" customFormat="1" ht="35.1" customHeight="1" spans="1:9">
      <c r="A7" s="15"/>
      <c r="B7" s="20" t="s">
        <v>28</v>
      </c>
      <c r="C7" s="20" t="s">
        <v>29</v>
      </c>
      <c r="D7" s="15">
        <v>0</v>
      </c>
      <c r="E7" s="24" t="s">
        <v>32</v>
      </c>
      <c r="F7" s="24" t="s">
        <v>33</v>
      </c>
      <c r="G7" s="15" t="s">
        <v>31</v>
      </c>
      <c r="H7" s="17" t="s">
        <v>30</v>
      </c>
      <c r="I7" s="15"/>
    </row>
    <row r="8" s="3" customFormat="1" ht="35.1" customHeight="1" spans="1:9">
      <c r="A8" s="15"/>
      <c r="B8" s="25" t="s">
        <v>34</v>
      </c>
      <c r="C8" s="10" t="s">
        <v>35</v>
      </c>
      <c r="D8" s="15">
        <v>0</v>
      </c>
      <c r="E8" s="26" t="s">
        <v>107</v>
      </c>
      <c r="F8" s="26" t="s">
        <v>37</v>
      </c>
      <c r="G8" s="15" t="s">
        <v>31</v>
      </c>
      <c r="H8" s="17" t="s">
        <v>30</v>
      </c>
      <c r="I8" s="15"/>
    </row>
    <row r="9" s="3" customFormat="1" ht="35.1" customHeight="1" spans="1:9">
      <c r="A9" s="27" t="s">
        <v>108</v>
      </c>
      <c r="B9" s="20" t="s">
        <v>39</v>
      </c>
      <c r="C9" s="20" t="s">
        <v>50</v>
      </c>
      <c r="D9" s="28">
        <v>30</v>
      </c>
      <c r="E9" s="23" t="s">
        <v>52</v>
      </c>
      <c r="F9" s="26" t="s">
        <v>156</v>
      </c>
      <c r="G9" s="29" t="s">
        <v>51</v>
      </c>
      <c r="H9" s="17" t="s">
        <v>30</v>
      </c>
      <c r="I9" s="15"/>
    </row>
    <row r="10" s="3" customFormat="1" ht="35.1" customHeight="1" spans="1:9">
      <c r="A10" s="30"/>
      <c r="B10" s="31"/>
      <c r="C10" s="32" t="s">
        <v>54</v>
      </c>
      <c r="D10" s="28">
        <v>3000</v>
      </c>
      <c r="E10" s="23" t="s">
        <v>157</v>
      </c>
      <c r="F10" s="26" t="s">
        <v>109</v>
      </c>
      <c r="G10" s="29" t="s">
        <v>158</v>
      </c>
      <c r="H10" s="17" t="s">
        <v>30</v>
      </c>
      <c r="I10" s="15"/>
    </row>
    <row r="11" s="3" customFormat="1" ht="35.1" customHeight="1" spans="1:9">
      <c r="A11" s="30"/>
      <c r="B11" s="20" t="s">
        <v>61</v>
      </c>
      <c r="C11" s="20" t="s">
        <v>159</v>
      </c>
      <c r="D11" s="34">
        <v>100</v>
      </c>
      <c r="E11" s="23" t="s">
        <v>160</v>
      </c>
      <c r="F11" s="44" t="s">
        <v>113</v>
      </c>
      <c r="G11" s="35" t="s">
        <v>31</v>
      </c>
      <c r="H11" s="36" t="s">
        <v>114</v>
      </c>
      <c r="I11" s="15"/>
    </row>
    <row r="12" s="3" customFormat="1" ht="35.1" customHeight="1" spans="1:9">
      <c r="A12" s="30"/>
      <c r="B12" s="31"/>
      <c r="C12" s="20" t="s">
        <v>68</v>
      </c>
      <c r="D12" s="28">
        <v>95</v>
      </c>
      <c r="E12" s="23" t="s">
        <v>161</v>
      </c>
      <c r="F12" s="44" t="s">
        <v>113</v>
      </c>
      <c r="G12" s="35" t="s">
        <v>31</v>
      </c>
      <c r="H12" s="36" t="s">
        <v>30</v>
      </c>
      <c r="I12" s="23"/>
    </row>
    <row r="13" s="3" customFormat="1" ht="35.1" customHeight="1" spans="1:9">
      <c r="A13" s="37"/>
      <c r="B13" s="20" t="s">
        <v>70</v>
      </c>
      <c r="C13" s="36" t="s">
        <v>117</v>
      </c>
      <c r="D13" s="36" t="s">
        <v>73</v>
      </c>
      <c r="E13" s="38" t="s">
        <v>118</v>
      </c>
      <c r="F13" s="26" t="s">
        <v>146</v>
      </c>
      <c r="G13" s="36" t="s">
        <v>74</v>
      </c>
      <c r="H13" s="36" t="s">
        <v>72</v>
      </c>
      <c r="I13" s="23"/>
    </row>
    <row r="14" s="3" customFormat="1" ht="35.1" customHeight="1" spans="1:9">
      <c r="A14" s="15" t="s">
        <v>120</v>
      </c>
      <c r="B14" s="21" t="s">
        <v>78</v>
      </c>
      <c r="C14" s="15" t="s">
        <v>162</v>
      </c>
      <c r="D14" s="15" t="s">
        <v>80</v>
      </c>
      <c r="E14" s="16" t="s">
        <v>122</v>
      </c>
      <c r="F14" s="23" t="s">
        <v>82</v>
      </c>
      <c r="G14" s="15" t="s">
        <v>74</v>
      </c>
      <c r="H14" s="17" t="s">
        <v>72</v>
      </c>
      <c r="I14" s="15"/>
    </row>
    <row r="15" s="3" customFormat="1" ht="35.1" customHeight="1" spans="1:18">
      <c r="A15" s="18"/>
      <c r="B15" s="21" t="s">
        <v>83</v>
      </c>
      <c r="C15" s="10" t="s">
        <v>163</v>
      </c>
      <c r="D15" s="15" t="s">
        <v>80</v>
      </c>
      <c r="E15" s="23" t="s">
        <v>124</v>
      </c>
      <c r="F15" s="23" t="s">
        <v>82</v>
      </c>
      <c r="G15" s="15" t="s">
        <v>74</v>
      </c>
      <c r="H15" s="39" t="s">
        <v>72</v>
      </c>
      <c r="I15" s="10"/>
      <c r="R15" s="43"/>
    </row>
    <row r="16" s="3" customFormat="1" ht="35.1" customHeight="1" spans="1:9">
      <c r="A16" s="15"/>
      <c r="B16" s="25" t="s">
        <v>86</v>
      </c>
      <c r="C16" s="10" t="s">
        <v>164</v>
      </c>
      <c r="D16" s="15" t="s">
        <v>80</v>
      </c>
      <c r="E16" s="23" t="s">
        <v>130</v>
      </c>
      <c r="F16" s="23" t="s">
        <v>82</v>
      </c>
      <c r="G16" s="15" t="s">
        <v>74</v>
      </c>
      <c r="H16" s="39" t="s">
        <v>72</v>
      </c>
      <c r="I16" s="15"/>
    </row>
    <row r="17" s="3" customFormat="1" ht="35.1" customHeight="1" spans="1:9">
      <c r="A17" s="15" t="s">
        <v>131</v>
      </c>
      <c r="B17" s="25" t="s">
        <v>90</v>
      </c>
      <c r="C17" s="15" t="s">
        <v>91</v>
      </c>
      <c r="D17" s="15">
        <v>95</v>
      </c>
      <c r="E17" s="40" t="s">
        <v>132</v>
      </c>
      <c r="F17" s="26" t="s">
        <v>93</v>
      </c>
      <c r="G17" s="15" t="s">
        <v>31</v>
      </c>
      <c r="H17" s="17" t="s">
        <v>30</v>
      </c>
      <c r="I17" s="15"/>
    </row>
    <row r="18" ht="23" customHeight="1" spans="1:11">
      <c r="A18" s="45"/>
      <c r="B18" s="45"/>
      <c r="I18" s="45"/>
      <c r="J18" s="45"/>
      <c r="K18" s="45"/>
    </row>
  </sheetData>
  <mergeCells count="10">
    <mergeCell ref="A1:I1"/>
    <mergeCell ref="B2:D2"/>
    <mergeCell ref="G2:H2"/>
    <mergeCell ref="B3:I3"/>
    <mergeCell ref="A4:I4"/>
    <mergeCell ref="A6:A8"/>
    <mergeCell ref="A9:A13"/>
    <mergeCell ref="A14:A16"/>
    <mergeCell ref="B9:B10"/>
    <mergeCell ref="B11:B12"/>
  </mergeCells>
  <pageMargins left="0.590277777777778" right="0.590277777777778" top="0.904861111111111" bottom="0.786805555555556" header="0.393055555555556" footer="0.393055555555556"/>
  <pageSetup paperSize="9" scale="76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opLeftCell="A6" workbookViewId="0">
      <selection activeCell="D23" sqref="D23"/>
    </sheetView>
  </sheetViews>
  <sheetFormatPr defaultColWidth="12" defaultRowHeight="13.5"/>
  <cols>
    <col min="1" max="2" width="14.8333333333333" style="4" customWidth="1"/>
    <col min="3" max="3" width="29.8333333333333" style="4" customWidth="1"/>
    <col min="4" max="4" width="13.3333333333333" style="4" customWidth="1"/>
    <col min="5" max="5" width="40.8333333333333" style="5" customWidth="1"/>
    <col min="6" max="6" width="50.6666666666667" style="4" customWidth="1"/>
    <col min="7" max="7" width="11.8333333333333" style="4" customWidth="1"/>
    <col min="8" max="8" width="12.333333333333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94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95</v>
      </c>
      <c r="B2" s="10" t="s">
        <v>2</v>
      </c>
      <c r="C2" s="10"/>
      <c r="D2" s="10"/>
      <c r="E2" s="11" t="s">
        <v>96</v>
      </c>
      <c r="F2" s="12" t="s">
        <v>165</v>
      </c>
      <c r="G2" s="13" t="s">
        <v>98</v>
      </c>
      <c r="H2" s="14"/>
      <c r="I2" s="41">
        <v>4</v>
      </c>
    </row>
    <row r="3" s="3" customFormat="1" ht="50.1" customHeight="1" spans="1:9">
      <c r="A3" s="15" t="s">
        <v>99</v>
      </c>
      <c r="B3" s="15" t="s">
        <v>166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42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101</v>
      </c>
      <c r="F5" s="15" t="s">
        <v>102</v>
      </c>
      <c r="G5" s="15" t="s">
        <v>103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20" t="s">
        <v>22</v>
      </c>
      <c r="C6" s="21" t="s">
        <v>167</v>
      </c>
      <c r="D6" s="22">
        <v>4</v>
      </c>
      <c r="E6" s="23" t="s">
        <v>104</v>
      </c>
      <c r="F6" s="23" t="s">
        <v>105</v>
      </c>
      <c r="G6" s="15" t="s">
        <v>25</v>
      </c>
      <c r="H6" s="17" t="s">
        <v>24</v>
      </c>
      <c r="I6" s="15"/>
    </row>
    <row r="7" s="3" customFormat="1" ht="35.1" customHeight="1" spans="1:9">
      <c r="A7" s="15"/>
      <c r="B7" s="20" t="s">
        <v>28</v>
      </c>
      <c r="C7" s="20" t="s">
        <v>29</v>
      </c>
      <c r="D7" s="15">
        <v>0</v>
      </c>
      <c r="E7" s="24" t="s">
        <v>32</v>
      </c>
      <c r="F7" s="24" t="s">
        <v>33</v>
      </c>
      <c r="G7" s="15" t="s">
        <v>31</v>
      </c>
      <c r="H7" s="17" t="s">
        <v>30</v>
      </c>
      <c r="I7" s="15"/>
    </row>
    <row r="8" s="3" customFormat="1" ht="35.1" customHeight="1" spans="1:9">
      <c r="A8" s="15"/>
      <c r="B8" s="25" t="s">
        <v>34</v>
      </c>
      <c r="C8" s="10" t="s">
        <v>35</v>
      </c>
      <c r="D8" s="15">
        <v>0</v>
      </c>
      <c r="E8" s="26" t="s">
        <v>107</v>
      </c>
      <c r="F8" s="26" t="s">
        <v>37</v>
      </c>
      <c r="G8" s="15" t="s">
        <v>31</v>
      </c>
      <c r="H8" s="17" t="s">
        <v>30</v>
      </c>
      <c r="I8" s="15"/>
    </row>
    <row r="9" s="3" customFormat="1" ht="35.1" customHeight="1" spans="1:9">
      <c r="A9" s="27" t="s">
        <v>108</v>
      </c>
      <c r="B9" s="20" t="s">
        <v>39</v>
      </c>
      <c r="C9" s="20" t="s">
        <v>168</v>
      </c>
      <c r="D9" s="28">
        <v>100</v>
      </c>
      <c r="E9" s="23" t="s">
        <v>169</v>
      </c>
      <c r="F9" s="26" t="s">
        <v>109</v>
      </c>
      <c r="G9" s="29" t="s">
        <v>41</v>
      </c>
      <c r="H9" s="17" t="s">
        <v>30</v>
      </c>
      <c r="I9" s="15"/>
    </row>
    <row r="10" s="3" customFormat="1" ht="35.1" customHeight="1" spans="1:9">
      <c r="A10" s="30"/>
      <c r="B10" s="31"/>
      <c r="C10" s="32" t="s">
        <v>54</v>
      </c>
      <c r="D10" s="28">
        <v>3000</v>
      </c>
      <c r="E10" s="23" t="s">
        <v>157</v>
      </c>
      <c r="F10" s="26" t="s">
        <v>109</v>
      </c>
      <c r="G10" s="29" t="s">
        <v>158</v>
      </c>
      <c r="H10" s="17" t="s">
        <v>30</v>
      </c>
      <c r="I10" s="15"/>
    </row>
    <row r="11" s="3" customFormat="1" ht="35.1" customHeight="1" spans="1:9">
      <c r="A11" s="30"/>
      <c r="B11" s="20" t="s">
        <v>61</v>
      </c>
      <c r="C11" s="20" t="s">
        <v>111</v>
      </c>
      <c r="D11" s="28">
        <v>100</v>
      </c>
      <c r="E11" s="23" t="s">
        <v>112</v>
      </c>
      <c r="F11" s="26" t="s">
        <v>113</v>
      </c>
      <c r="G11" s="29" t="s">
        <v>31</v>
      </c>
      <c r="H11" s="17" t="s">
        <v>114</v>
      </c>
      <c r="I11" s="15"/>
    </row>
    <row r="12" s="3" customFormat="1" ht="35.1" customHeight="1" spans="1:9">
      <c r="A12" s="30"/>
      <c r="B12" s="31"/>
      <c r="C12" s="33" t="s">
        <v>170</v>
      </c>
      <c r="D12" s="34">
        <v>100</v>
      </c>
      <c r="E12" s="23" t="s">
        <v>171</v>
      </c>
      <c r="F12" s="26" t="s">
        <v>113</v>
      </c>
      <c r="G12" s="35" t="s">
        <v>31</v>
      </c>
      <c r="H12" s="36" t="s">
        <v>114</v>
      </c>
      <c r="I12" s="23"/>
    </row>
    <row r="13" s="3" customFormat="1" ht="35.1" customHeight="1" spans="1:9">
      <c r="A13" s="37"/>
      <c r="B13" s="20" t="s">
        <v>70</v>
      </c>
      <c r="C13" s="36" t="s">
        <v>117</v>
      </c>
      <c r="D13" s="36" t="s">
        <v>73</v>
      </c>
      <c r="E13" s="38" t="s">
        <v>118</v>
      </c>
      <c r="F13" s="26" t="s">
        <v>146</v>
      </c>
      <c r="G13" s="36" t="s">
        <v>74</v>
      </c>
      <c r="H13" s="36" t="s">
        <v>72</v>
      </c>
      <c r="I13" s="23"/>
    </row>
    <row r="14" s="3" customFormat="1" ht="35.1" customHeight="1" spans="1:9">
      <c r="A14" s="15" t="s">
        <v>120</v>
      </c>
      <c r="B14" s="21" t="s">
        <v>78</v>
      </c>
      <c r="C14" s="15" t="s">
        <v>162</v>
      </c>
      <c r="D14" s="15" t="s">
        <v>80</v>
      </c>
      <c r="E14" s="16" t="s">
        <v>122</v>
      </c>
      <c r="F14" s="23" t="s">
        <v>82</v>
      </c>
      <c r="G14" s="15" t="s">
        <v>74</v>
      </c>
      <c r="H14" s="17" t="s">
        <v>72</v>
      </c>
      <c r="I14" s="15"/>
    </row>
    <row r="15" s="3" customFormat="1" ht="35.1" customHeight="1" spans="1:18">
      <c r="A15" s="18"/>
      <c r="B15" s="21" t="s">
        <v>83</v>
      </c>
      <c r="C15" s="10" t="s">
        <v>163</v>
      </c>
      <c r="D15" s="15" t="s">
        <v>80</v>
      </c>
      <c r="E15" s="23" t="s">
        <v>124</v>
      </c>
      <c r="F15" s="23" t="s">
        <v>82</v>
      </c>
      <c r="G15" s="15" t="s">
        <v>74</v>
      </c>
      <c r="H15" s="39" t="s">
        <v>72</v>
      </c>
      <c r="I15" s="10"/>
      <c r="R15" s="43"/>
    </row>
    <row r="16" s="3" customFormat="1" ht="35.1" customHeight="1" spans="1:9">
      <c r="A16" s="15"/>
      <c r="B16" s="25" t="s">
        <v>86</v>
      </c>
      <c r="C16" s="10" t="s">
        <v>164</v>
      </c>
      <c r="D16" s="15" t="s">
        <v>80</v>
      </c>
      <c r="E16" s="23" t="s">
        <v>130</v>
      </c>
      <c r="F16" s="23" t="s">
        <v>82</v>
      </c>
      <c r="G16" s="15" t="s">
        <v>74</v>
      </c>
      <c r="H16" s="39" t="s">
        <v>72</v>
      </c>
      <c r="I16" s="15"/>
    </row>
    <row r="17" s="3" customFormat="1" ht="35.1" customHeight="1" spans="1:9">
      <c r="A17" s="15" t="s">
        <v>131</v>
      </c>
      <c r="B17" s="25" t="s">
        <v>90</v>
      </c>
      <c r="C17" s="15" t="s">
        <v>91</v>
      </c>
      <c r="D17" s="15">
        <v>95</v>
      </c>
      <c r="E17" s="40" t="s">
        <v>132</v>
      </c>
      <c r="F17" s="26" t="s">
        <v>93</v>
      </c>
      <c r="G17" s="15" t="s">
        <v>31</v>
      </c>
      <c r="H17" s="17" t="s">
        <v>30</v>
      </c>
      <c r="I17" s="15"/>
    </row>
  </sheetData>
  <mergeCells count="10">
    <mergeCell ref="A1:I1"/>
    <mergeCell ref="B2:D2"/>
    <mergeCell ref="G2:H2"/>
    <mergeCell ref="B3:I3"/>
    <mergeCell ref="A4:I4"/>
    <mergeCell ref="A6:A8"/>
    <mergeCell ref="A9:A13"/>
    <mergeCell ref="A14:A16"/>
    <mergeCell ref="B9:B10"/>
    <mergeCell ref="B11:B12"/>
  </mergeCells>
  <pageMargins left="0.590277777777778" right="0.590277777777778" top="0.786805555555556" bottom="0.786805555555556" header="0" footer="0"/>
  <pageSetup paperSize="9" scale="75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整体支出绩效目标表</vt:lpstr>
      <vt:lpstr>1.档案数字化建设经费</vt:lpstr>
      <vt:lpstr>2.设备标准运行经费</vt:lpstr>
      <vt:lpstr>3.档案管理、利用与保护、安全保密经费</vt:lpstr>
      <vt:lpstr>4.重点珍贵档案抢救征集、编研、发行经费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2021-09-07T09:46:00Z</dcterms:created>
  <cp:lastPrinted>2023-02-08T03:30:00Z</cp:lastPrinted>
  <dcterms:modified xsi:type="dcterms:W3CDTF">2025-05-12T01:35:24Z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D2444B585D18475FAE0E6BCCF5537E74_13</vt:lpwstr>
  </property>
  <property fmtid="{D5CDD505-2E9C-101B-9397-08002B2CF9AE}" pid="5" name="KSOReadingLayout">
    <vt:bool>true</vt:bool>
  </property>
</Properties>
</file>