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5"/>
  </bookViews>
  <sheets>
    <sheet name="整体绩效目标申报表" sheetId="8" r:id="rId1"/>
    <sheet name="2025村村响运维费" sheetId="3" r:id="rId2"/>
    <sheet name=" 2025红网通道分站、微美通道工作经费" sheetId="4" r:id="rId3"/>
    <sheet name="2025农村电影放映" sheetId="5" r:id="rId4"/>
    <sheet name="2025省级平台运维费" sheetId="6" r:id="rId5"/>
    <sheet name="2025广播电视无线覆盖运维费" sheetId="7" r:id="rId6"/>
  </sheets>
  <definedNames>
    <definedName name="_xlnm.Print_Titles" localSheetId="0">整体绩效目标申报表!$8:$8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<sst xmlns="http://schemas.openxmlformats.org/spreadsheetml/2006/main" count="575" uniqueCount="195">
  <si>
    <t>整体绩效目标申报表</t>
  </si>
  <si>
    <t>部门单位名称</t>
  </si>
  <si>
    <t>通道侗族自治县融媒体中心</t>
  </si>
  <si>
    <t>部门（单位）职责</t>
  </si>
  <si>
    <t>贯彻执行党的新闻宣传路线，积极宣传党的理论和路线方针政策，遵守国家、省、市关于新闻媒体管理的政策、法律、法规，把握正确的舆论导向，发挥舆论监督作用，巩固壮大主流思想舆论，不断提高县级媒体传播力、引导力、影响力、公信力；围绕县委、县政府中心工作，落实党的意识形态工作责任制要求，制定全县新闻宣传报道计划；统筹组织重大宣传报道；利用移动传播技术，形成渠道丰富、覆盖广泛、传播有效、可管可控的移动传播矩阵；组织广播电视和网络视听节目创作生产，制作人民群众喜闻乐见的精品节目，确保安全播出。</t>
  </si>
  <si>
    <t>年度总体目标</t>
  </si>
  <si>
    <t>推动县级融媒体平台的建设；全力以赴抓队伍建设，为人才成长搭建平台；利用电视、新媒体平台发展活动策划、专题片拍摄、形象包装宣传等新兴业务；加快媒体融合发展步伐。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</si>
  <si>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</si>
  <si>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</si>
  <si>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</si>
  <si>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</si>
  <si>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</si>
  <si>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</si>
  <si>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</si>
  <si>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</si>
  <si>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</si>
  <si>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</si>
  <si>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</si>
  <si>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</si>
  <si>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</si>
  <si>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</si>
  <si>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</si>
  <si>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</si>
  <si>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</si>
  <si>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</si>
  <si>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</si>
  <si>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</si>
  <si>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</si>
  <si>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</si>
  <si>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</si>
  <si>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</si>
  <si>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</si>
  <si>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</si>
  <si>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</si>
  <si>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</si>
  <si>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</si>
  <si>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</si>
  <si>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</si>
  <si>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</si>
  <si>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</si>
  <si>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开展业务培训次数</t>
  </si>
  <si>
    <t>次</t>
  </si>
  <si>
    <t>考核开展业务培训次数。</t>
  </si>
  <si>
    <t>按计划完成计2分，每减少1次扣1分，扣完为止。</t>
  </si>
  <si>
    <t>开展主题党日活动次数</t>
  </si>
  <si>
    <t>考核开展主题党日活动次数。</t>
  </si>
  <si>
    <t>按计划完成计4分，每减少1次扣0.4分，扣完为止。</t>
  </si>
  <si>
    <t>专题片拍摄个数</t>
  </si>
  <si>
    <t>个</t>
  </si>
  <si>
    <t>考核完成专题片拍摄个数。</t>
  </si>
  <si>
    <t>按计划完成计2分，每减少1个扣0.5分，扣完为止。</t>
  </si>
  <si>
    <t>保障村村响广播正常
运转行政村数量</t>
  </si>
  <si>
    <t>考核保障村村响广播正常运转行政村数量。</t>
  </si>
  <si>
    <t>按计划完成计2分，每减少1%扣0.2分，扣完为止。</t>
  </si>
  <si>
    <t>农村电影放映场次</t>
  </si>
  <si>
    <t>场</t>
  </si>
  <si>
    <t>考核完成农村电影放映场次。</t>
  </si>
  <si>
    <t>微信平台新闻推送条数</t>
  </si>
  <si>
    <t>条</t>
  </si>
  <si>
    <t>考核完成微信平台新闻推送条数。</t>
  </si>
  <si>
    <t>按计划完成计4分，每减少1%扣0.2分，扣完为止。</t>
  </si>
  <si>
    <t>质量指标</t>
  </si>
  <si>
    <t>宣传信息覆盖率</t>
  </si>
  <si>
    <t>考核宣传信息覆盖情况。</t>
  </si>
  <si>
    <t>覆盖率达95%得4分，每下降1%，扣0.4分，扣完为止。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</si>
  <si>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</si>
  <si>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</si>
  <si>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</si>
  <si>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</si>
  <si>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</si>
  <si>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</si>
  <si>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</si>
  <si>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</si>
  <si>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</si>
  <si>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招商引资，促进经济发展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</si>
  <si>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</si>
  <si>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</si>
  <si>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</si>
  <si>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</si>
  <si>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为实现我先发展提供
有力德舆论引导</t>
  </si>
  <si>
    <t>考核部门履职对社会发展所带来的直接或间接影响情况。</t>
  </si>
  <si>
    <t>可持续影响
指标</t>
  </si>
  <si>
    <t>巩固我先党的宣传
思想阵地</t>
  </si>
  <si>
    <t>考核部门履职对可持续发展所带来的直接或间接影响情况。</t>
  </si>
  <si>
    <t>满意度指标
(10分）</t>
  </si>
  <si>
    <t>服务对象
满意度指标</t>
  </si>
  <si>
    <t>服务对象满意度</t>
  </si>
  <si>
    <t>考核服务对象对部门履职的满意度情况</t>
  </si>
  <si>
    <t>满意度达92%得5分，每下降1%，扣0.5分，扣完为止。</t>
  </si>
  <si>
    <t>内部干部职工满意度</t>
  </si>
  <si>
    <t>考核内部干部职工对部门履职的满意度情况</t>
  </si>
  <si>
    <t>满意度达95%得5分，每下降1%，扣0.5分，扣完为止。</t>
  </si>
  <si>
    <t>项目支出绩效目标表</t>
  </si>
  <si>
    <t>部门（单位）    名称 (盖章）</t>
  </si>
  <si>
    <t>通道融媒体中心</t>
  </si>
  <si>
    <t>项目名称</t>
  </si>
  <si>
    <t>2025村村响运维费</t>
  </si>
  <si>
    <t>预算金额（万元）</t>
  </si>
  <si>
    <t>项目支出       绩效目标</t>
  </si>
  <si>
    <t>负责全县村村响运维工作，确保终端在线率。</t>
  </si>
  <si>
    <t>指标值内容</t>
  </si>
  <si>
    <t>评（扣）分标准</t>
  </si>
  <si>
    <t>度量单位</t>
  </si>
  <si>
    <t>村村响运维成本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</si>
  <si>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</si>
  <si>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</si>
  <si>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</si>
  <si>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</si>
  <si>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项目按计划完成得10分，每减少1个扣0.2分，扣完为止。</t>
  </si>
  <si>
    <t>村村响终端（不含适配器）
在线率</t>
  </si>
  <si>
    <t>考核村村响终端（不含适配器）在线率。</t>
  </si>
  <si>
    <t>覆盖率达90%得10分，每下降1%扣0.5分，扣完为止。</t>
  </si>
  <si>
    <t>广播播放时间</t>
  </si>
  <si>
    <t>考核完成广播播放时间。</t>
  </si>
  <si>
    <t>每日完成广播2次播放得10分，否则不得分。</t>
  </si>
  <si>
    <t>次/天</t>
  </si>
  <si>
    <t>=</t>
  </si>
  <si>
    <t>效益指标
（30分）</t>
  </si>
  <si>
    <t>促进经济发展</t>
  </si>
  <si>
    <t>项目实施对经济发展所带来的直接或间接影响情况。</t>
  </si>
  <si>
    <t>效果明显得5分，效果一般3分，否则不得分。</t>
  </si>
  <si>
    <t>为我县经济发展提高有力的舆论引导，维护社会稳定</t>
  </si>
  <si>
    <t>考核项目实施对社会发展所带来的直接或间接影响情况。</t>
  </si>
  <si>
    <t>效果明显得10分，效果一般5分，否则不得分。</t>
  </si>
  <si>
    <t>生态效益指标</t>
  </si>
  <si>
    <t>对美好乡村建设
帮助度显著提高</t>
  </si>
  <si>
    <t>考核项目实施对生态环境所带来的直接或间接影响情况。</t>
  </si>
  <si>
    <t>提高全县百姓
收听质量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</si>
  <si>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</si>
  <si>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</si>
  <si>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</si>
  <si>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考核服务对象满意度。</t>
  </si>
  <si>
    <t>满意度达95%得10分，每下降1%，扣0.5分，扣完为止。</t>
  </si>
  <si>
    <t>2025红网通道分站、微美通道工作经费</t>
  </si>
  <si>
    <t>保障红网通道分站、唯美通道微信平台运行工作稳定运行。</t>
  </si>
  <si>
    <t>平台运行工作经费</t>
  </si>
  <si>
    <t>项目按计划完成得10分，每减少1%扣0.5分，扣完为止。</t>
  </si>
  <si>
    <t>平台正常运行率</t>
  </si>
  <si>
    <t>考核平台正常运行情况。</t>
  </si>
  <si>
    <t>正常运行率达90%得5分，每下降1%扣0.5分，扣完为止。</t>
  </si>
  <si>
    <t>资金使用合规性</t>
  </si>
  <si>
    <t>考核项目资金使用合规情况。</t>
  </si>
  <si>
    <t>合规性达100%得5分，每下降1%扣0.5分，扣完为止。</t>
  </si>
  <si>
    <t>平台信息更新完成时间</t>
  </si>
  <si>
    <t>2025年12月
31日前</t>
  </si>
  <si>
    <t>考核项目时效性。</t>
  </si>
  <si>
    <t>项目按计划时间完成，得10分，否则酌情扣分。</t>
  </si>
  <si>
    <t>发挥专项资金使用效益</t>
  </si>
  <si>
    <t>扩大受众范围、
增强政策宣传力度</t>
  </si>
  <si>
    <t>保障红网通道分站、唯美
通道微信平台运行工作可持续</t>
  </si>
  <si>
    <t>群众满意度</t>
  </si>
  <si>
    <t>考核群众满意度。</t>
  </si>
  <si>
    <t>2025农村电影放映</t>
  </si>
  <si>
    <t>农村电影放映工作经费稳定运行。</t>
  </si>
  <si>
    <t>农村电影放映成本</t>
  </si>
  <si>
    <t>项目成本控制在总成本范围内，得10分，每超出1%，扣0.5分，扣完为止。</t>
  </si>
  <si>
    <t>生态环境成本
节约率</t>
  </si>
  <si>
    <t>项目按计划完成得5分，每减少1%扣0.5分，扣完为止。</t>
  </si>
  <si>
    <t>观影人次</t>
  </si>
  <si>
    <t>考核完成农村电影观影人次。</t>
  </si>
  <si>
    <t>人次</t>
  </si>
  <si>
    <t>农村电影放映
完成率</t>
  </si>
  <si>
    <t>考核农村电影放映完成率。</t>
  </si>
  <si>
    <t>完成100%得10分，每下降1%扣0.5分，扣完为止。</t>
  </si>
  <si>
    <t>农村电影放映
完成时间</t>
  </si>
  <si>
    <t>考核项目完成时间</t>
  </si>
  <si>
    <t>项目在2025年12月31日前完成得10分，每推迟10天扣1分，扣完为止。</t>
  </si>
  <si>
    <t>发挥专项资金
使用效益</t>
  </si>
  <si>
    <t>增强政策宣传力度、
扩大受众范围</t>
  </si>
  <si>
    <t>保障农村电影放映
工作可持续发展</t>
  </si>
  <si>
    <t>2025省级平台运维费</t>
  </si>
  <si>
    <t>保障省级平台稳定运行、确保网络安全，提高全县信息更新、传播效率。</t>
  </si>
  <si>
    <t>省级平台运维成本</t>
  </si>
  <si>
    <t>省级平台数</t>
  </si>
  <si>
    <t>考核保障时刻新闻网通道频道、通道新闻网、手机站（WAP)、“e"通道APP、融媒后台正常运行情况</t>
  </si>
  <si>
    <t>项目按计划完成得10分，每减少1个扣2分，扣完为止。</t>
  </si>
  <si>
    <t>省级平台维护
到位率</t>
  </si>
  <si>
    <t>考核省级平台维护到位率。</t>
  </si>
  <si>
    <t>完成100%得5分，每下降1%扣0.5分，扣完为止。</t>
  </si>
  <si>
    <t>平台维护完成时间</t>
  </si>
  <si>
    <t>为我县经济发展
提高有力的舆论引导</t>
  </si>
  <si>
    <t>提高全县群众
获取信息质量</t>
  </si>
  <si>
    <t>2025广播电视无线覆盖运维费</t>
  </si>
  <si>
    <t>完成全县广播电视无线覆盖运维工作，确保百姓能正常收看免费的电视节目和广播。</t>
  </si>
  <si>
    <t>节目套数</t>
  </si>
  <si>
    <t>考核转播中央、省台节目套数。</t>
  </si>
  <si>
    <t>项目按计划完成得10分，每减少1套扣1分，扣完为止。</t>
  </si>
  <si>
    <t>套</t>
  </si>
  <si>
    <t>广播电视无线覆盖
正常运行率</t>
  </si>
  <si>
    <t>考核广播电视无线覆盖正常运行情况。</t>
  </si>
  <si>
    <t>运行维护完成时间</t>
  </si>
  <si>
    <t>考核运行维护完成时间</t>
  </si>
  <si>
    <t>为我县经济发展提高
有力的舆论引导</t>
  </si>
  <si>
    <t>提高全县群众获取
信息质量</t>
  </si>
  <si>
    <t>满意度指标（10分）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</si>
</sst>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0"/>
      <name val="Times New Roman"/>
      <charset val="204"/>
    </font>
    <font>
      <sz val="20"/>
      <name val="黑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opLeftCell="A5" workbookViewId="0">
      <selection activeCell="I9" sqref="I9:I25"/>
    </sheetView>
  </sheetViews>
  <sheetFormatPr defaultColWidth="9.33333333333333" defaultRowHeight="12.75"/>
  <cols>
    <col min="1" max="1" width="12" style="1" customWidth="1"/>
    <col min="2" max="2" width="16" style="1" customWidth="1"/>
    <col min="3" max="3" width="17.3333333333333" style="1" customWidth="1"/>
    <col min="4" max="4" width="26.1666666666667" style="1" customWidth="1"/>
    <col min="5" max="7" width="12.3333333333333" style="1" customWidth="1"/>
    <col min="8" max="8" width="37.5" style="1" customWidth="1"/>
    <col min="9" max="9" width="47.8333333333333" style="1" customWidth="1"/>
    <col min="10" max="10" width="13.5" style="1" customWidth="1"/>
    <col min="11" max="16384" width="9.33333333333333" style="1"/>
  </cols>
  <sheetData>
    <row r="1" ht="57" customHeight="1" spans="1:10">
      <c r="A1" s="52" t="s">
        <v>0</v>
      </c>
      <c r="B1" s="53"/>
      <c r="C1" s="53"/>
      <c r="D1" s="52"/>
      <c r="E1" s="53"/>
      <c r="F1" s="53"/>
      <c r="G1" s="53"/>
      <c r="H1" s="53"/>
      <c r="I1" s="53"/>
      <c r="J1" s="53"/>
    </row>
    <row r="2" ht="30" customHeight="1" spans="1:10">
      <c r="A2" s="6" t="s">
        <v>1</v>
      </c>
      <c r="B2" s="6"/>
      <c r="C2" s="5" t="s">
        <v>2</v>
      </c>
      <c r="D2" s="5"/>
      <c r="E2" s="5"/>
      <c r="F2" s="5"/>
      <c r="G2" s="5"/>
      <c r="H2" s="5"/>
      <c r="I2" s="5"/>
      <c r="J2" s="5"/>
    </row>
    <row r="3" s="51" customFormat="1" ht="75" customHeight="1" spans="1:10">
      <c r="A3" s="8" t="s">
        <v>3</v>
      </c>
      <c r="B3" s="7"/>
      <c r="C3" s="54" t="s">
        <v>4</v>
      </c>
      <c r="D3" s="55"/>
      <c r="E3" s="55"/>
      <c r="F3" s="55"/>
      <c r="G3" s="55"/>
      <c r="H3" s="55"/>
      <c r="I3" s="55"/>
      <c r="J3" s="68"/>
    </row>
    <row r="4" ht="30" customHeight="1" spans="1:10">
      <c r="A4" s="6" t="s">
        <v>5</v>
      </c>
      <c r="B4" s="6"/>
      <c r="C4" s="10" t="s">
        <v>6</v>
      </c>
      <c r="D4" s="10"/>
      <c r="E4" s="10"/>
      <c r="F4" s="10"/>
      <c r="G4" s="10"/>
      <c r="H4" s="10"/>
      <c r="I4" s="10"/>
      <c r="J4" s="10"/>
    </row>
    <row r="5" ht="28" customHeight="1" spans="1:10">
      <c r="A5" s="5" t="s">
        <v>7</v>
      </c>
      <c r="B5" s="5"/>
      <c r="C5" s="5" t="s">
        <v>8</v>
      </c>
      <c r="D5" s="5"/>
      <c r="E5" s="5"/>
      <c r="F5" s="5"/>
      <c r="G5" s="5"/>
      <c r="H5" s="56">
        <v>775.293528</v>
      </c>
      <c r="I5" s="56"/>
      <c r="J5" s="56"/>
    </row>
    <row r="6" ht="28" customHeight="1" spans="1:10">
      <c r="A6" s="5"/>
      <c r="B6" s="5"/>
      <c r="C6" s="5" t="s">
        <v>9</v>
      </c>
      <c r="D6" s="5"/>
      <c r="E6" s="5"/>
      <c r="F6" s="5"/>
      <c r="G6" s="5"/>
      <c r="H6" s="56">
        <v>658.7936</v>
      </c>
      <c r="I6" s="56"/>
      <c r="J6" s="56"/>
    </row>
    <row r="7" ht="28" customHeight="1" spans="1:10">
      <c r="A7" s="5"/>
      <c r="B7" s="5"/>
      <c r="C7" s="5" t="s">
        <v>10</v>
      </c>
      <c r="D7" s="5"/>
      <c r="E7" s="5"/>
      <c r="F7" s="5"/>
      <c r="G7" s="5"/>
      <c r="H7" s="56">
        <v>116.5</v>
      </c>
      <c r="I7" s="56"/>
      <c r="J7" s="56"/>
    </row>
    <row r="8" ht="28" customHeight="1" spans="1:10">
      <c r="A8" s="6" t="s">
        <v>11</v>
      </c>
      <c r="B8" s="6" t="s">
        <v>12</v>
      </c>
      <c r="C8" s="5" t="s">
        <v>13</v>
      </c>
      <c r="D8" s="5" t="s">
        <v>14</v>
      </c>
      <c r="E8" s="24" t="s">
        <v>15</v>
      </c>
      <c r="F8" s="24" t="s">
        <v>16</v>
      </c>
      <c r="G8" s="6" t="s">
        <v>17</v>
      </c>
      <c r="H8" s="5" t="s">
        <v>18</v>
      </c>
      <c r="I8" s="6" t="s">
        <v>19</v>
      </c>
      <c r="J8" s="6" t="s">
        <v>20</v>
      </c>
    </row>
    <row r="9" ht="32" customHeight="1" spans="1:10">
      <c r="A9" s="57"/>
      <c r="B9" s="5" t="s">
        <v>21</v>
      </c>
      <c r="C9" s="5" t="s">
        <v>22</v>
      </c>
      <c r="D9" s="5" t="s">
        <v>23</v>
      </c>
      <c r="E9" s="6" t="s">
        <v>24</v>
      </c>
      <c r="F9" s="58">
        <v>775.293528</v>
      </c>
      <c r="G9" s="6" t="s">
        <v>25</v>
      </c>
      <c r="H9" s="10" t="s">
        <v>26</v>
      </c>
      <c r="I9" s="10" t="s">
        <v>27</v>
      </c>
      <c r="J9" s="6"/>
    </row>
    <row r="10" ht="32" customHeight="1" spans="1:10">
      <c r="A10" s="57"/>
      <c r="B10" s="6"/>
      <c r="C10" s="5" t="s">
        <v>28</v>
      </c>
      <c r="D10" s="5" t="s">
        <v>29</v>
      </c>
      <c r="E10" s="24" t="s">
        <v>30</v>
      </c>
      <c r="F10" s="14">
        <v>0</v>
      </c>
      <c r="G10" s="6" t="s">
        <v>31</v>
      </c>
      <c r="H10" s="10" t="s">
        <v>32</v>
      </c>
      <c r="I10" s="10" t="s">
        <v>33</v>
      </c>
      <c r="J10" s="6"/>
    </row>
    <row r="11" ht="32" customHeight="1" spans="1:10">
      <c r="A11" s="57"/>
      <c r="B11" s="6"/>
      <c r="C11" s="5" t="s">
        <v>34</v>
      </c>
      <c r="D11" s="5" t="s">
        <v>35</v>
      </c>
      <c r="E11" s="24" t="s">
        <v>30</v>
      </c>
      <c r="F11" s="14">
        <v>0</v>
      </c>
      <c r="G11" s="6" t="s">
        <v>31</v>
      </c>
      <c r="H11" s="10" t="s">
        <v>36</v>
      </c>
      <c r="I11" s="10" t="s">
        <v>37</v>
      </c>
      <c r="J11" s="6"/>
    </row>
    <row r="12" ht="32" customHeight="1" spans="1:10">
      <c r="A12" s="57"/>
      <c r="B12" s="5" t="s">
        <v>38</v>
      </c>
      <c r="C12" s="12" t="s">
        <v>39</v>
      </c>
      <c r="D12" s="5" t="s">
        <v>40</v>
      </c>
      <c r="E12" s="24" t="s">
        <v>30</v>
      </c>
      <c r="F12" s="59">
        <v>2</v>
      </c>
      <c r="G12" s="14" t="s">
        <v>41</v>
      </c>
      <c r="H12" s="10" t="s">
        <v>42</v>
      </c>
      <c r="I12" s="10" t="s">
        <v>43</v>
      </c>
      <c r="J12" s="6"/>
    </row>
    <row r="13" s="1" customFormat="1" ht="32" customHeight="1" spans="1:10">
      <c r="A13" s="57"/>
      <c r="B13" s="5"/>
      <c r="C13" s="18"/>
      <c r="D13" s="5" t="s">
        <v>44</v>
      </c>
      <c r="E13" s="24" t="s">
        <v>30</v>
      </c>
      <c r="F13" s="59">
        <v>12</v>
      </c>
      <c r="G13" s="14" t="s">
        <v>41</v>
      </c>
      <c r="H13" s="10" t="s">
        <v>45</v>
      </c>
      <c r="I13" s="10" t="s">
        <v>46</v>
      </c>
      <c r="J13" s="6"/>
    </row>
    <row r="14" s="1" customFormat="1" ht="32" customHeight="1" spans="1:10">
      <c r="A14" s="57"/>
      <c r="B14" s="5"/>
      <c r="C14" s="18"/>
      <c r="D14" s="5" t="s">
        <v>47</v>
      </c>
      <c r="E14" s="24" t="s">
        <v>30</v>
      </c>
      <c r="F14" s="59">
        <v>4</v>
      </c>
      <c r="G14" s="14" t="s">
        <v>48</v>
      </c>
      <c r="H14" s="10" t="s">
        <v>49</v>
      </c>
      <c r="I14" s="10" t="s">
        <v>50</v>
      </c>
      <c r="J14" s="6"/>
    </row>
    <row r="15" ht="32" customHeight="1" spans="1:10">
      <c r="A15" s="57"/>
      <c r="B15" s="5"/>
      <c r="C15" s="18"/>
      <c r="D15" s="12" t="s">
        <v>51</v>
      </c>
      <c r="E15" s="24" t="s">
        <v>30</v>
      </c>
      <c r="F15" s="14">
        <v>152</v>
      </c>
      <c r="G15" s="6" t="s">
        <v>48</v>
      </c>
      <c r="H15" s="10" t="s">
        <v>52</v>
      </c>
      <c r="I15" s="10" t="s">
        <v>53</v>
      </c>
      <c r="J15" s="6"/>
    </row>
    <row r="16" ht="32" customHeight="1" spans="1:10">
      <c r="A16" s="57"/>
      <c r="B16" s="5"/>
      <c r="C16" s="18"/>
      <c r="D16" s="12" t="s">
        <v>54</v>
      </c>
      <c r="E16" s="24" t="s">
        <v>30</v>
      </c>
      <c r="F16" s="15">
        <v>1824</v>
      </c>
      <c r="G16" s="17" t="s">
        <v>55</v>
      </c>
      <c r="H16" s="10" t="s">
        <v>56</v>
      </c>
      <c r="I16" s="10" t="s">
        <v>53</v>
      </c>
      <c r="J16" s="6"/>
    </row>
    <row r="17" s="1" customFormat="1" ht="32" customHeight="1" spans="1:10">
      <c r="A17" s="57"/>
      <c r="B17" s="5"/>
      <c r="C17" s="19"/>
      <c r="D17" s="12" t="s">
        <v>57</v>
      </c>
      <c r="E17" s="24" t="s">
        <v>30</v>
      </c>
      <c r="F17" s="14">
        <v>1500</v>
      </c>
      <c r="G17" s="6" t="s">
        <v>58</v>
      </c>
      <c r="H17" s="10" t="s">
        <v>59</v>
      </c>
      <c r="I17" s="10" t="s">
        <v>60</v>
      </c>
      <c r="J17" s="6"/>
    </row>
    <row r="18" s="1" customFormat="1" ht="32" customHeight="1" spans="1:10">
      <c r="A18" s="57"/>
      <c r="B18" s="5"/>
      <c r="C18" s="5" t="s">
        <v>61</v>
      </c>
      <c r="D18" s="12" t="s">
        <v>62</v>
      </c>
      <c r="E18" s="60" t="s">
        <v>30</v>
      </c>
      <c r="F18" s="61">
        <v>95</v>
      </c>
      <c r="G18" s="62" t="s">
        <v>31</v>
      </c>
      <c r="H18" s="13" t="s">
        <v>63</v>
      </c>
      <c r="I18" s="13" t="s">
        <v>64</v>
      </c>
      <c r="J18" s="62"/>
    </row>
    <row r="19" ht="32" customHeight="1" spans="1:10">
      <c r="A19" s="57"/>
      <c r="B19" s="5"/>
      <c r="C19" s="5"/>
      <c r="D19" s="19"/>
      <c r="E19" s="63"/>
      <c r="F19" s="64"/>
      <c r="G19" s="65"/>
      <c r="H19" s="66"/>
      <c r="I19" s="66"/>
      <c r="J19" s="65"/>
    </row>
    <row r="20" ht="32" customHeight="1" spans="1:10">
      <c r="A20" s="57"/>
      <c r="B20" s="5"/>
      <c r="C20" s="12" t="s">
        <v>65</v>
      </c>
      <c r="D20" s="5" t="s">
        <v>66</v>
      </c>
      <c r="E20" s="14" t="s">
        <v>67</v>
      </c>
      <c r="F20" s="5" t="s">
        <v>68</v>
      </c>
      <c r="G20" s="14" t="s">
        <v>69</v>
      </c>
      <c r="H20" s="10" t="s">
        <v>70</v>
      </c>
      <c r="I20" s="13" t="s">
        <v>71</v>
      </c>
      <c r="J20" s="6"/>
    </row>
    <row r="21" ht="32" customHeight="1" spans="1:10">
      <c r="A21" s="57"/>
      <c r="B21" s="5" t="s">
        <v>72</v>
      </c>
      <c r="C21" s="5" t="s">
        <v>73</v>
      </c>
      <c r="D21" s="5" t="s">
        <v>74</v>
      </c>
      <c r="E21" s="14" t="s">
        <v>67</v>
      </c>
      <c r="F21" s="14" t="s">
        <v>75</v>
      </c>
      <c r="G21" s="14" t="s">
        <v>69</v>
      </c>
      <c r="H21" s="16" t="s">
        <v>76</v>
      </c>
      <c r="I21" s="10" t="s">
        <v>77</v>
      </c>
      <c r="J21" s="69"/>
    </row>
    <row r="22" ht="32" customHeight="1" spans="1:10">
      <c r="A22" s="57"/>
      <c r="B22" s="6"/>
      <c r="C22" s="5" t="s">
        <v>78</v>
      </c>
      <c r="D22" s="5" t="s">
        <v>79</v>
      </c>
      <c r="E22" s="14" t="s">
        <v>67</v>
      </c>
      <c r="F22" s="14" t="s">
        <v>75</v>
      </c>
      <c r="G22" s="14" t="s">
        <v>69</v>
      </c>
      <c r="H22" s="10" t="s">
        <v>80</v>
      </c>
      <c r="I22" s="10" t="s">
        <v>77</v>
      </c>
      <c r="J22" s="69"/>
    </row>
    <row r="23" ht="32" customHeight="1" spans="1:10">
      <c r="A23" s="57"/>
      <c r="B23" s="6"/>
      <c r="C23" s="5" t="s">
        <v>81</v>
      </c>
      <c r="D23" s="5" t="s">
        <v>82</v>
      </c>
      <c r="E23" s="14" t="s">
        <v>67</v>
      </c>
      <c r="F23" s="14" t="s">
        <v>75</v>
      </c>
      <c r="G23" s="14" t="s">
        <v>69</v>
      </c>
      <c r="H23" s="16" t="s">
        <v>83</v>
      </c>
      <c r="I23" s="10" t="s">
        <v>77</v>
      </c>
      <c r="J23" s="69"/>
    </row>
    <row r="24" ht="32" customHeight="1" spans="1:10">
      <c r="A24" s="57"/>
      <c r="B24" s="12" t="s">
        <v>84</v>
      </c>
      <c r="C24" s="12" t="s">
        <v>85</v>
      </c>
      <c r="D24" s="5" t="s">
        <v>86</v>
      </c>
      <c r="E24" s="14" t="s">
        <v>30</v>
      </c>
      <c r="F24" s="59">
        <v>92</v>
      </c>
      <c r="G24" s="6" t="s">
        <v>31</v>
      </c>
      <c r="H24" s="67" t="s">
        <v>87</v>
      </c>
      <c r="I24" s="10" t="s">
        <v>88</v>
      </c>
      <c r="J24" s="69"/>
    </row>
    <row r="25" ht="32" customHeight="1" spans="1:10">
      <c r="A25" s="57"/>
      <c r="B25" s="19"/>
      <c r="C25" s="19"/>
      <c r="D25" s="5" t="s">
        <v>89</v>
      </c>
      <c r="E25" s="24" t="s">
        <v>30</v>
      </c>
      <c r="F25" s="59">
        <v>95</v>
      </c>
      <c r="G25" s="6" t="s">
        <v>31</v>
      </c>
      <c r="H25" s="67" t="s">
        <v>90</v>
      </c>
      <c r="I25" s="10" t="s">
        <v>91</v>
      </c>
      <c r="J25" s="69"/>
    </row>
  </sheetData>
  <mergeCells count="2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0"/>
    <mergeCell ref="B21:B23"/>
    <mergeCell ref="B24:B25"/>
    <mergeCell ref="C12:C17"/>
    <mergeCell ref="C18:C19"/>
    <mergeCell ref="C24:C25"/>
    <mergeCell ref="D18:D19"/>
    <mergeCell ref="E18:E19"/>
    <mergeCell ref="F18:F19"/>
    <mergeCell ref="G18:G19"/>
    <mergeCell ref="H18:H19"/>
    <mergeCell ref="I18:I19"/>
    <mergeCell ref="J18:J19"/>
    <mergeCell ref="A5:B7"/>
  </mergeCells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E8" sqref="E8"/>
    </sheetView>
  </sheetViews>
  <sheetFormatPr defaultColWidth="12" defaultRowHeight="13.5"/>
  <cols>
    <col min="1" max="1" width="14.8333333333333" style="31" customWidth="1"/>
    <col min="2" max="2" width="17.8333333333333" style="31" customWidth="1"/>
    <col min="3" max="3" width="27.8333333333333" style="31" customWidth="1"/>
    <col min="4" max="4" width="13" style="31" customWidth="1"/>
    <col min="5" max="5" width="42.6666666666667" style="32" customWidth="1"/>
    <col min="6" max="6" width="49.8333333333333" style="31" customWidth="1"/>
    <col min="7" max="7" width="12.3333333333333" style="31" customWidth="1"/>
    <col min="8" max="8" width="12.3333333333333" style="33" customWidth="1"/>
    <col min="9" max="9" width="10.8333333333333" style="31" customWidth="1"/>
    <col min="10" max="10" width="12" style="31"/>
    <col min="11" max="11" width="4.66666666666667" style="31" customWidth="1"/>
    <col min="12" max="18" width="12" style="31" hidden="1" customWidth="1"/>
    <col min="19" max="16384" width="12" style="31"/>
  </cols>
  <sheetData>
    <row r="1" s="26" customFormat="1" ht="60" customHeight="1" spans="1:9">
      <c r="A1" s="2" t="s">
        <v>92</v>
      </c>
      <c r="B1" s="2"/>
      <c r="C1" s="2"/>
      <c r="D1" s="2"/>
      <c r="E1" s="3"/>
      <c r="F1" s="2"/>
      <c r="G1" s="2"/>
      <c r="H1" s="4"/>
      <c r="I1" s="2"/>
    </row>
    <row r="2" s="27" customFormat="1" ht="35.1" customHeight="1" spans="1:9">
      <c r="A2" s="5" t="s">
        <v>93</v>
      </c>
      <c r="B2" s="5" t="s">
        <v>94</v>
      </c>
      <c r="C2" s="5"/>
      <c r="D2" s="5"/>
      <c r="E2" s="6" t="s">
        <v>95</v>
      </c>
      <c r="F2" s="7" t="s">
        <v>96</v>
      </c>
      <c r="G2" s="8" t="s">
        <v>97</v>
      </c>
      <c r="H2" s="9"/>
      <c r="I2" s="24">
        <v>35</v>
      </c>
    </row>
    <row r="3" s="30" customFormat="1" ht="42" customHeight="1" spans="1:9">
      <c r="A3" s="34" t="s">
        <v>98</v>
      </c>
      <c r="B3" s="34" t="s">
        <v>99</v>
      </c>
      <c r="C3" s="34"/>
      <c r="D3" s="34"/>
      <c r="E3" s="35"/>
      <c r="F3" s="34"/>
      <c r="G3" s="34"/>
      <c r="H3" s="36"/>
      <c r="I3" s="34"/>
    </row>
    <row r="4" s="30" customFormat="1" ht="35.1" customHeight="1" spans="1:9">
      <c r="A4" s="34" t="s">
        <v>11</v>
      </c>
      <c r="B4" s="34"/>
      <c r="C4" s="34"/>
      <c r="D4" s="34"/>
      <c r="E4" s="35"/>
      <c r="F4" s="34"/>
      <c r="G4" s="34"/>
      <c r="H4" s="36"/>
      <c r="I4" s="47"/>
    </row>
    <row r="5" s="30" customFormat="1" ht="35.1" customHeight="1" spans="1:9">
      <c r="A5" s="34" t="s">
        <v>12</v>
      </c>
      <c r="B5" s="34" t="s">
        <v>13</v>
      </c>
      <c r="C5" s="34" t="s">
        <v>14</v>
      </c>
      <c r="D5" s="34" t="s">
        <v>16</v>
      </c>
      <c r="E5" s="34" t="s">
        <v>100</v>
      </c>
      <c r="F5" s="34" t="s">
        <v>101</v>
      </c>
      <c r="G5" s="34" t="s">
        <v>102</v>
      </c>
      <c r="H5" s="36" t="s">
        <v>15</v>
      </c>
      <c r="I5" s="34" t="s">
        <v>20</v>
      </c>
    </row>
    <row r="6" s="30" customFormat="1" ht="33" customHeight="1" spans="1:9">
      <c r="A6" s="34" t="s">
        <v>21</v>
      </c>
      <c r="B6" s="12" t="s">
        <v>22</v>
      </c>
      <c r="C6" s="34" t="s">
        <v>103</v>
      </c>
      <c r="D6" s="34">
        <f>I2</f>
        <v>35</v>
      </c>
      <c r="E6" s="37" t="s">
        <v>104</v>
      </c>
      <c r="F6" s="37" t="s">
        <v>105</v>
      </c>
      <c r="G6" s="34" t="s">
        <v>25</v>
      </c>
      <c r="H6" s="36" t="s">
        <v>24</v>
      </c>
      <c r="I6" s="34"/>
    </row>
    <row r="7" s="30" customFormat="1" ht="33" customHeight="1" spans="1:9">
      <c r="A7" s="34"/>
      <c r="B7" s="12" t="s">
        <v>28</v>
      </c>
      <c r="C7" s="12" t="s">
        <v>29</v>
      </c>
      <c r="D7" s="34">
        <v>0</v>
      </c>
      <c r="E7" s="13" t="s">
        <v>32</v>
      </c>
      <c r="F7" s="13" t="s">
        <v>33</v>
      </c>
      <c r="G7" s="34" t="s">
        <v>31</v>
      </c>
      <c r="H7" s="36" t="s">
        <v>30</v>
      </c>
      <c r="I7" s="37"/>
    </row>
    <row r="8" s="30" customFormat="1" ht="33" customHeight="1" spans="1:9">
      <c r="A8" s="34"/>
      <c r="B8" s="38" t="s">
        <v>34</v>
      </c>
      <c r="C8" s="5" t="s">
        <v>35</v>
      </c>
      <c r="D8" s="34">
        <v>0</v>
      </c>
      <c r="E8" s="10" t="s">
        <v>106</v>
      </c>
      <c r="F8" s="10" t="s">
        <v>37</v>
      </c>
      <c r="G8" s="34" t="s">
        <v>31</v>
      </c>
      <c r="H8" s="36" t="s">
        <v>30</v>
      </c>
      <c r="I8" s="37"/>
    </row>
    <row r="9" s="30" customFormat="1" ht="33" customHeight="1" spans="1:9">
      <c r="A9" s="39" t="s">
        <v>107</v>
      </c>
      <c r="B9" s="12" t="s">
        <v>39</v>
      </c>
      <c r="C9" s="12" t="s">
        <v>51</v>
      </c>
      <c r="D9" s="40">
        <v>152</v>
      </c>
      <c r="E9" s="37" t="s">
        <v>52</v>
      </c>
      <c r="F9" s="41" t="s">
        <v>108</v>
      </c>
      <c r="G9" s="17" t="s">
        <v>48</v>
      </c>
      <c r="H9" s="36" t="s">
        <v>30</v>
      </c>
      <c r="I9" s="34"/>
    </row>
    <row r="10" s="30" customFormat="1" ht="33" customHeight="1" spans="1:9">
      <c r="A10" s="42"/>
      <c r="B10" s="12" t="s">
        <v>61</v>
      </c>
      <c r="C10" s="12" t="s">
        <v>109</v>
      </c>
      <c r="D10" s="40">
        <v>90</v>
      </c>
      <c r="E10" s="37" t="s">
        <v>110</v>
      </c>
      <c r="F10" s="41" t="s">
        <v>111</v>
      </c>
      <c r="G10" s="14" t="s">
        <v>31</v>
      </c>
      <c r="H10" s="36" t="s">
        <v>30</v>
      </c>
      <c r="I10" s="34"/>
    </row>
    <row r="11" s="28" customFormat="1" ht="33" customHeight="1" spans="1:9">
      <c r="A11" s="19"/>
      <c r="B11" s="12" t="s">
        <v>65</v>
      </c>
      <c r="C11" s="5" t="s">
        <v>112</v>
      </c>
      <c r="D11" s="15">
        <v>2</v>
      </c>
      <c r="E11" s="10" t="s">
        <v>113</v>
      </c>
      <c r="F11" s="13" t="s">
        <v>114</v>
      </c>
      <c r="G11" s="5" t="s">
        <v>115</v>
      </c>
      <c r="H11" s="11" t="s">
        <v>116</v>
      </c>
      <c r="I11" s="10"/>
    </row>
    <row r="12" s="30" customFormat="1" ht="33" customHeight="1" spans="1:9">
      <c r="A12" s="34" t="s">
        <v>117</v>
      </c>
      <c r="B12" s="49" t="s">
        <v>73</v>
      </c>
      <c r="C12" s="34" t="s">
        <v>118</v>
      </c>
      <c r="D12" s="34" t="s">
        <v>75</v>
      </c>
      <c r="E12" s="35" t="s">
        <v>119</v>
      </c>
      <c r="F12" s="13" t="s">
        <v>120</v>
      </c>
      <c r="G12" s="34" t="s">
        <v>69</v>
      </c>
      <c r="H12" s="36" t="s">
        <v>67</v>
      </c>
      <c r="I12" s="34"/>
    </row>
    <row r="13" s="30" customFormat="1" ht="33" customHeight="1" spans="1:18">
      <c r="A13" s="46"/>
      <c r="B13" s="45" t="s">
        <v>78</v>
      </c>
      <c r="C13" s="5" t="s">
        <v>121</v>
      </c>
      <c r="D13" s="34" t="s">
        <v>75</v>
      </c>
      <c r="E13" s="37" t="s">
        <v>122</v>
      </c>
      <c r="F13" s="37" t="s">
        <v>123</v>
      </c>
      <c r="G13" s="34" t="s">
        <v>69</v>
      </c>
      <c r="H13" s="11" t="s">
        <v>67</v>
      </c>
      <c r="I13" s="5"/>
      <c r="R13" s="48"/>
    </row>
    <row r="14" s="30" customFormat="1" ht="33" customHeight="1" spans="1:9">
      <c r="A14" s="34"/>
      <c r="B14" s="45" t="s">
        <v>124</v>
      </c>
      <c r="C14" s="50" t="s">
        <v>125</v>
      </c>
      <c r="D14" s="34" t="s">
        <v>75</v>
      </c>
      <c r="E14" s="37" t="s">
        <v>126</v>
      </c>
      <c r="F14" s="13" t="s">
        <v>120</v>
      </c>
      <c r="G14" s="34" t="s">
        <v>69</v>
      </c>
      <c r="H14" s="11" t="s">
        <v>67</v>
      </c>
      <c r="I14" s="34"/>
    </row>
    <row r="15" s="30" customFormat="1" ht="33" customHeight="1" spans="1:9">
      <c r="A15" s="34"/>
      <c r="B15" s="38" t="s">
        <v>81</v>
      </c>
      <c r="C15" s="5" t="s">
        <v>127</v>
      </c>
      <c r="D15" s="34" t="s">
        <v>75</v>
      </c>
      <c r="E15" s="37" t="s">
        <v>128</v>
      </c>
      <c r="F15" s="13" t="s">
        <v>129</v>
      </c>
      <c r="G15" s="34" t="s">
        <v>69</v>
      </c>
      <c r="H15" s="11" t="s">
        <v>67</v>
      </c>
      <c r="I15" s="34"/>
    </row>
    <row r="16" s="30" customFormat="1" ht="33" customHeight="1" spans="1:9">
      <c r="A16" s="34" t="s">
        <v>130</v>
      </c>
      <c r="B16" s="38" t="s">
        <v>85</v>
      </c>
      <c r="C16" s="34" t="s">
        <v>86</v>
      </c>
      <c r="D16" s="34">
        <v>95</v>
      </c>
      <c r="E16" s="35" t="s">
        <v>131</v>
      </c>
      <c r="F16" s="35" t="s">
        <v>132</v>
      </c>
      <c r="G16" s="34" t="s">
        <v>31</v>
      </c>
      <c r="H16" s="36" t="s">
        <v>30</v>
      </c>
      <c r="I16" s="34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3" workbookViewId="0">
      <selection activeCell="B20" sqref="B20"/>
    </sheetView>
  </sheetViews>
  <sheetFormatPr defaultColWidth="12" defaultRowHeight="13.5"/>
  <cols>
    <col min="1" max="1" width="14.8333333333333" style="31" customWidth="1"/>
    <col min="2" max="2" width="16.3333333333333" style="31" customWidth="1"/>
    <col min="3" max="3" width="29" style="31" customWidth="1"/>
    <col min="4" max="4" width="14.8333333333333" style="31" customWidth="1"/>
    <col min="5" max="5" width="44.5" style="32" customWidth="1"/>
    <col min="6" max="6" width="51.6666666666667" style="31" customWidth="1"/>
    <col min="7" max="7" width="13.1666666666667" style="31" customWidth="1"/>
    <col min="8" max="8" width="13.1666666666667" style="33" customWidth="1"/>
    <col min="9" max="9" width="10.8333333333333" style="31" customWidth="1"/>
    <col min="10" max="10" width="12" style="31"/>
    <col min="11" max="11" width="4.66666666666667" style="31" customWidth="1"/>
    <col min="12" max="18" width="12" style="31" hidden="1" customWidth="1"/>
    <col min="19" max="16384" width="12" style="31"/>
  </cols>
  <sheetData>
    <row r="1" s="26" customFormat="1" ht="60" customHeight="1" spans="1:9">
      <c r="A1" s="2" t="s">
        <v>92</v>
      </c>
      <c r="B1" s="2"/>
      <c r="C1" s="2"/>
      <c r="D1" s="2"/>
      <c r="E1" s="3"/>
      <c r="F1" s="2"/>
      <c r="G1" s="2"/>
      <c r="H1" s="4"/>
      <c r="I1" s="2"/>
    </row>
    <row r="2" s="27" customFormat="1" ht="35.1" customHeight="1" spans="1:9">
      <c r="A2" s="5" t="s">
        <v>93</v>
      </c>
      <c r="B2" s="5" t="s">
        <v>94</v>
      </c>
      <c r="C2" s="5"/>
      <c r="D2" s="5"/>
      <c r="E2" s="6" t="s">
        <v>95</v>
      </c>
      <c r="F2" s="7" t="s">
        <v>133</v>
      </c>
      <c r="G2" s="8" t="s">
        <v>97</v>
      </c>
      <c r="H2" s="9"/>
      <c r="I2" s="24">
        <v>10</v>
      </c>
    </row>
    <row r="3" s="30" customFormat="1" ht="50.1" customHeight="1" spans="1:9">
      <c r="A3" s="34" t="s">
        <v>98</v>
      </c>
      <c r="B3" s="34" t="s">
        <v>134</v>
      </c>
      <c r="C3" s="34"/>
      <c r="D3" s="34"/>
      <c r="E3" s="35"/>
      <c r="F3" s="34"/>
      <c r="G3" s="34"/>
      <c r="H3" s="36"/>
      <c r="I3" s="34"/>
    </row>
    <row r="4" s="30" customFormat="1" ht="35.1" customHeight="1" spans="1:9">
      <c r="A4" s="34" t="s">
        <v>11</v>
      </c>
      <c r="B4" s="34"/>
      <c r="C4" s="34"/>
      <c r="D4" s="34"/>
      <c r="E4" s="35"/>
      <c r="F4" s="34"/>
      <c r="G4" s="34"/>
      <c r="H4" s="36"/>
      <c r="I4" s="47"/>
    </row>
    <row r="5" s="30" customFormat="1" ht="35.1" customHeight="1" spans="1:9">
      <c r="A5" s="34" t="s">
        <v>12</v>
      </c>
      <c r="B5" s="34" t="s">
        <v>13</v>
      </c>
      <c r="C5" s="34" t="s">
        <v>14</v>
      </c>
      <c r="D5" s="34" t="s">
        <v>16</v>
      </c>
      <c r="E5" s="34" t="s">
        <v>100</v>
      </c>
      <c r="F5" s="34" t="s">
        <v>101</v>
      </c>
      <c r="G5" s="34" t="s">
        <v>102</v>
      </c>
      <c r="H5" s="36" t="s">
        <v>15</v>
      </c>
      <c r="I5" s="34" t="s">
        <v>20</v>
      </c>
    </row>
    <row r="6" s="30" customFormat="1" ht="35.1" customHeight="1" spans="1:9">
      <c r="A6" s="34" t="s">
        <v>21</v>
      </c>
      <c r="B6" s="12" t="s">
        <v>22</v>
      </c>
      <c r="C6" s="34" t="s">
        <v>135</v>
      </c>
      <c r="D6" s="34">
        <f>I2</f>
        <v>10</v>
      </c>
      <c r="E6" s="37" t="s">
        <v>104</v>
      </c>
      <c r="F6" s="37" t="s">
        <v>105</v>
      </c>
      <c r="G6" s="34" t="s">
        <v>25</v>
      </c>
      <c r="H6" s="36" t="s">
        <v>24</v>
      </c>
      <c r="I6" s="34"/>
    </row>
    <row r="7" s="30" customFormat="1" ht="35.1" customHeight="1" spans="1:9">
      <c r="A7" s="34"/>
      <c r="B7" s="12" t="s">
        <v>28</v>
      </c>
      <c r="C7" s="12" t="s">
        <v>29</v>
      </c>
      <c r="D7" s="34">
        <v>0</v>
      </c>
      <c r="E7" s="13" t="s">
        <v>32</v>
      </c>
      <c r="F7" s="13" t="s">
        <v>33</v>
      </c>
      <c r="G7" s="34" t="s">
        <v>31</v>
      </c>
      <c r="H7" s="36" t="s">
        <v>30</v>
      </c>
      <c r="I7" s="37"/>
    </row>
    <row r="8" s="30" customFormat="1" ht="35.1" customHeight="1" spans="1:9">
      <c r="A8" s="34"/>
      <c r="B8" s="38" t="s">
        <v>34</v>
      </c>
      <c r="C8" s="5" t="s">
        <v>35</v>
      </c>
      <c r="D8" s="34">
        <v>0</v>
      </c>
      <c r="E8" s="10" t="s">
        <v>106</v>
      </c>
      <c r="F8" s="10" t="s">
        <v>37</v>
      </c>
      <c r="G8" s="34" t="s">
        <v>31</v>
      </c>
      <c r="H8" s="36" t="s">
        <v>30</v>
      </c>
      <c r="I8" s="37"/>
    </row>
    <row r="9" s="28" customFormat="1" ht="35.1" customHeight="1" spans="1:9">
      <c r="A9" s="12" t="s">
        <v>107</v>
      </c>
      <c r="B9" s="12" t="s">
        <v>39</v>
      </c>
      <c r="C9" s="12" t="s">
        <v>57</v>
      </c>
      <c r="D9" s="15">
        <v>1500</v>
      </c>
      <c r="E9" s="10" t="s">
        <v>59</v>
      </c>
      <c r="F9" s="16" t="s">
        <v>136</v>
      </c>
      <c r="G9" s="17" t="s">
        <v>58</v>
      </c>
      <c r="H9" s="11" t="s">
        <v>30</v>
      </c>
      <c r="I9" s="5"/>
    </row>
    <row r="10" s="30" customFormat="1" ht="35.1" customHeight="1" spans="1:9">
      <c r="A10" s="42"/>
      <c r="B10" s="12" t="s">
        <v>61</v>
      </c>
      <c r="C10" s="12" t="s">
        <v>137</v>
      </c>
      <c r="D10" s="40">
        <v>90</v>
      </c>
      <c r="E10" s="37" t="s">
        <v>138</v>
      </c>
      <c r="F10" s="41" t="s">
        <v>139</v>
      </c>
      <c r="G10" s="40" t="s">
        <v>31</v>
      </c>
      <c r="H10" s="36" t="s">
        <v>30</v>
      </c>
      <c r="I10" s="34"/>
    </row>
    <row r="11" s="30" customFormat="1" ht="35.1" customHeight="1" spans="1:9">
      <c r="A11" s="42"/>
      <c r="B11" s="18"/>
      <c r="C11" s="49" t="s">
        <v>140</v>
      </c>
      <c r="D11" s="40">
        <v>100</v>
      </c>
      <c r="E11" s="37" t="s">
        <v>141</v>
      </c>
      <c r="F11" s="41" t="s">
        <v>142</v>
      </c>
      <c r="G11" s="40" t="s">
        <v>31</v>
      </c>
      <c r="H11" s="43" t="s">
        <v>116</v>
      </c>
      <c r="I11" s="37"/>
    </row>
    <row r="12" s="28" customFormat="1" ht="35.1" customHeight="1" spans="1:9">
      <c r="A12" s="19"/>
      <c r="B12" s="12" t="s">
        <v>65</v>
      </c>
      <c r="C12" s="5" t="s">
        <v>143</v>
      </c>
      <c r="D12" s="15" t="s">
        <v>144</v>
      </c>
      <c r="E12" s="10" t="s">
        <v>145</v>
      </c>
      <c r="F12" s="13" t="s">
        <v>146</v>
      </c>
      <c r="G12" s="5" t="s">
        <v>69</v>
      </c>
      <c r="H12" s="11" t="s">
        <v>67</v>
      </c>
      <c r="I12" s="10"/>
    </row>
    <row r="13" s="30" customFormat="1" ht="35.1" customHeight="1" spans="1:9">
      <c r="A13" s="34" t="s">
        <v>117</v>
      </c>
      <c r="B13" s="45" t="s">
        <v>73</v>
      </c>
      <c r="C13" s="34" t="s">
        <v>147</v>
      </c>
      <c r="D13" s="34" t="s">
        <v>75</v>
      </c>
      <c r="E13" s="35" t="s">
        <v>119</v>
      </c>
      <c r="F13" s="37" t="s">
        <v>123</v>
      </c>
      <c r="G13" s="34" t="s">
        <v>69</v>
      </c>
      <c r="H13" s="36" t="s">
        <v>67</v>
      </c>
      <c r="I13" s="34"/>
    </row>
    <row r="14" s="30" customFormat="1" ht="42" customHeight="1" spans="1:18">
      <c r="A14" s="46"/>
      <c r="B14" s="45" t="s">
        <v>78</v>
      </c>
      <c r="C14" s="5" t="s">
        <v>148</v>
      </c>
      <c r="D14" s="34" t="s">
        <v>75</v>
      </c>
      <c r="E14" s="37" t="s">
        <v>122</v>
      </c>
      <c r="F14" s="37" t="s">
        <v>123</v>
      </c>
      <c r="G14" s="34" t="s">
        <v>69</v>
      </c>
      <c r="H14" s="11" t="s">
        <v>67</v>
      </c>
      <c r="I14" s="5"/>
      <c r="R14" s="48"/>
    </row>
    <row r="15" s="30" customFormat="1" ht="35.1" customHeight="1" spans="1:9">
      <c r="A15" s="34"/>
      <c r="B15" s="38" t="s">
        <v>81</v>
      </c>
      <c r="C15" s="5" t="s">
        <v>149</v>
      </c>
      <c r="D15" s="34" t="s">
        <v>75</v>
      </c>
      <c r="E15" s="37" t="s">
        <v>128</v>
      </c>
      <c r="F15" s="37" t="s">
        <v>123</v>
      </c>
      <c r="G15" s="34" t="s">
        <v>69</v>
      </c>
      <c r="H15" s="11" t="s">
        <v>67</v>
      </c>
      <c r="I15" s="34"/>
    </row>
    <row r="16" s="30" customFormat="1" ht="34" customHeight="1" spans="1:9">
      <c r="A16" s="34" t="s">
        <v>130</v>
      </c>
      <c r="B16" s="38" t="s">
        <v>85</v>
      </c>
      <c r="C16" s="34" t="s">
        <v>150</v>
      </c>
      <c r="D16" s="34">
        <v>95</v>
      </c>
      <c r="E16" s="35" t="s">
        <v>151</v>
      </c>
      <c r="F16" s="35" t="s">
        <v>132</v>
      </c>
      <c r="G16" s="34" t="s">
        <v>31</v>
      </c>
      <c r="H16" s="36" t="s">
        <v>30</v>
      </c>
      <c r="I16" s="34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5" workbookViewId="0">
      <selection activeCell="S14" sqref="S14"/>
    </sheetView>
  </sheetViews>
  <sheetFormatPr defaultColWidth="12" defaultRowHeight="13.5"/>
  <cols>
    <col min="1" max="1" width="14.8333333333333" style="31" customWidth="1"/>
    <col min="2" max="2" width="17.1666666666667" style="31" customWidth="1"/>
    <col min="3" max="3" width="21.1666666666667" style="31" customWidth="1"/>
    <col min="4" max="4" width="14.8333333333333" style="31" customWidth="1"/>
    <col min="5" max="5" width="37.1666666666667" style="32" customWidth="1"/>
    <col min="6" max="6" width="45.5" style="31" customWidth="1"/>
    <col min="7" max="7" width="13.8333333333333" style="31" customWidth="1"/>
    <col min="8" max="8" width="13.8333333333333" style="33" customWidth="1"/>
    <col min="9" max="9" width="13.8333333333333" style="31" customWidth="1"/>
    <col min="10" max="10" width="12" style="31"/>
    <col min="11" max="11" width="4.66666666666667" style="31" customWidth="1"/>
    <col min="12" max="18" width="12" style="31" hidden="1" customWidth="1"/>
    <col min="19" max="16384" width="12" style="31"/>
  </cols>
  <sheetData>
    <row r="1" s="26" customFormat="1" ht="60" customHeight="1" spans="1:9">
      <c r="A1" s="2" t="s">
        <v>92</v>
      </c>
      <c r="B1" s="2"/>
      <c r="C1" s="2"/>
      <c r="D1" s="2"/>
      <c r="E1" s="3"/>
      <c r="F1" s="2"/>
      <c r="G1" s="2"/>
      <c r="H1" s="4"/>
      <c r="I1" s="2"/>
    </row>
    <row r="2" s="27" customFormat="1" ht="35.1" customHeight="1" spans="1:9">
      <c r="A2" s="5" t="s">
        <v>93</v>
      </c>
      <c r="B2" s="5" t="s">
        <v>94</v>
      </c>
      <c r="C2" s="5"/>
      <c r="D2" s="5"/>
      <c r="E2" s="6" t="s">
        <v>95</v>
      </c>
      <c r="F2" s="7" t="s">
        <v>152</v>
      </c>
      <c r="G2" s="8" t="s">
        <v>97</v>
      </c>
      <c r="H2" s="9"/>
      <c r="I2" s="24">
        <v>10</v>
      </c>
    </row>
    <row r="3" s="30" customFormat="1" ht="50.1" customHeight="1" spans="1:9">
      <c r="A3" s="34" t="s">
        <v>98</v>
      </c>
      <c r="B3" s="34" t="s">
        <v>153</v>
      </c>
      <c r="C3" s="34"/>
      <c r="D3" s="34"/>
      <c r="E3" s="35"/>
      <c r="F3" s="34"/>
      <c r="G3" s="34"/>
      <c r="H3" s="36"/>
      <c r="I3" s="34"/>
    </row>
    <row r="4" s="30" customFormat="1" ht="35.1" customHeight="1" spans="1:9">
      <c r="A4" s="34" t="s">
        <v>11</v>
      </c>
      <c r="B4" s="34"/>
      <c r="C4" s="34"/>
      <c r="D4" s="34"/>
      <c r="E4" s="35"/>
      <c r="F4" s="34"/>
      <c r="G4" s="34"/>
      <c r="H4" s="36"/>
      <c r="I4" s="47"/>
    </row>
    <row r="5" s="30" customFormat="1" ht="35.1" customHeight="1" spans="1:9">
      <c r="A5" s="34" t="s">
        <v>12</v>
      </c>
      <c r="B5" s="34" t="s">
        <v>13</v>
      </c>
      <c r="C5" s="34" t="s">
        <v>14</v>
      </c>
      <c r="D5" s="34" t="s">
        <v>16</v>
      </c>
      <c r="E5" s="34" t="s">
        <v>100</v>
      </c>
      <c r="F5" s="34" t="s">
        <v>101</v>
      </c>
      <c r="G5" s="34" t="s">
        <v>102</v>
      </c>
      <c r="H5" s="36" t="s">
        <v>15</v>
      </c>
      <c r="I5" s="34" t="s">
        <v>20</v>
      </c>
    </row>
    <row r="6" s="30" customFormat="1" ht="35.1" customHeight="1" spans="1:9">
      <c r="A6" s="34" t="s">
        <v>21</v>
      </c>
      <c r="B6" s="12" t="s">
        <v>22</v>
      </c>
      <c r="C6" s="34" t="s">
        <v>154</v>
      </c>
      <c r="D6" s="34">
        <f>I2</f>
        <v>10</v>
      </c>
      <c r="E6" s="37" t="s">
        <v>104</v>
      </c>
      <c r="F6" s="37" t="s">
        <v>155</v>
      </c>
      <c r="G6" s="34" t="s">
        <v>25</v>
      </c>
      <c r="H6" s="36" t="s">
        <v>24</v>
      </c>
      <c r="I6" s="34"/>
    </row>
    <row r="7" s="30" customFormat="1" ht="35.1" customHeight="1" spans="1:9">
      <c r="A7" s="34"/>
      <c r="B7" s="12" t="s">
        <v>28</v>
      </c>
      <c r="C7" s="12" t="s">
        <v>29</v>
      </c>
      <c r="D7" s="34">
        <v>0</v>
      </c>
      <c r="E7" s="13" t="s">
        <v>32</v>
      </c>
      <c r="F7" s="13" t="s">
        <v>33</v>
      </c>
      <c r="G7" s="34" t="s">
        <v>31</v>
      </c>
      <c r="H7" s="36" t="s">
        <v>30</v>
      </c>
      <c r="I7" s="37"/>
    </row>
    <row r="8" s="30" customFormat="1" ht="35.1" customHeight="1" spans="1:9">
      <c r="A8" s="34"/>
      <c r="B8" s="38" t="s">
        <v>34</v>
      </c>
      <c r="C8" s="5" t="s">
        <v>156</v>
      </c>
      <c r="D8" s="34">
        <v>0</v>
      </c>
      <c r="E8" s="10" t="s">
        <v>106</v>
      </c>
      <c r="F8" s="10" t="s">
        <v>37</v>
      </c>
      <c r="G8" s="34" t="s">
        <v>31</v>
      </c>
      <c r="H8" s="36" t="s">
        <v>30</v>
      </c>
      <c r="I8" s="37"/>
    </row>
    <row r="9" s="30" customFormat="1" ht="35.1" customHeight="1" spans="1:9">
      <c r="A9" s="39" t="s">
        <v>107</v>
      </c>
      <c r="B9" s="12" t="s">
        <v>39</v>
      </c>
      <c r="C9" s="12" t="s">
        <v>54</v>
      </c>
      <c r="D9" s="40">
        <v>1824</v>
      </c>
      <c r="E9" s="37" t="s">
        <v>56</v>
      </c>
      <c r="F9" s="41" t="s">
        <v>157</v>
      </c>
      <c r="G9" s="17" t="s">
        <v>55</v>
      </c>
      <c r="H9" s="36" t="s">
        <v>30</v>
      </c>
      <c r="I9" s="34"/>
    </row>
    <row r="10" s="30" customFormat="1" ht="35.1" customHeight="1" spans="1:9">
      <c r="A10" s="42"/>
      <c r="B10" s="18"/>
      <c r="C10" s="12" t="s">
        <v>158</v>
      </c>
      <c r="D10" s="40">
        <v>10000</v>
      </c>
      <c r="E10" s="37" t="s">
        <v>159</v>
      </c>
      <c r="F10" s="41" t="s">
        <v>157</v>
      </c>
      <c r="G10" s="40" t="s">
        <v>160</v>
      </c>
      <c r="H10" s="36" t="s">
        <v>30</v>
      </c>
      <c r="I10" s="34"/>
    </row>
    <row r="11" s="30" customFormat="1" ht="35.1" customHeight="1" spans="1:9">
      <c r="A11" s="42"/>
      <c r="B11" s="12" t="s">
        <v>61</v>
      </c>
      <c r="C11" s="12" t="s">
        <v>161</v>
      </c>
      <c r="D11" s="40">
        <v>100</v>
      </c>
      <c r="E11" s="37" t="s">
        <v>162</v>
      </c>
      <c r="F11" s="41" t="s">
        <v>163</v>
      </c>
      <c r="G11" s="40" t="s">
        <v>31</v>
      </c>
      <c r="H11" s="43" t="s">
        <v>116</v>
      </c>
      <c r="I11" s="34"/>
    </row>
    <row r="12" s="30" customFormat="1" ht="35.1" customHeight="1" spans="1:9">
      <c r="A12" s="44"/>
      <c r="B12" s="12" t="s">
        <v>65</v>
      </c>
      <c r="C12" s="45" t="s">
        <v>164</v>
      </c>
      <c r="D12" s="45" t="s">
        <v>144</v>
      </c>
      <c r="E12" s="37" t="s">
        <v>165</v>
      </c>
      <c r="F12" s="13" t="s">
        <v>166</v>
      </c>
      <c r="G12" s="34" t="s">
        <v>69</v>
      </c>
      <c r="H12" s="36" t="s">
        <v>67</v>
      </c>
      <c r="I12" s="37"/>
    </row>
    <row r="13" s="30" customFormat="1" ht="35.1" customHeight="1" spans="1:9">
      <c r="A13" s="34" t="s">
        <v>117</v>
      </c>
      <c r="B13" s="45" t="s">
        <v>73</v>
      </c>
      <c r="C13" s="34" t="s">
        <v>167</v>
      </c>
      <c r="D13" s="34" t="s">
        <v>75</v>
      </c>
      <c r="E13" s="35" t="s">
        <v>119</v>
      </c>
      <c r="F13" s="37" t="s">
        <v>123</v>
      </c>
      <c r="G13" s="34" t="s">
        <v>69</v>
      </c>
      <c r="H13" s="36" t="s">
        <v>67</v>
      </c>
      <c r="I13" s="34"/>
    </row>
    <row r="14" s="30" customFormat="1" ht="42" customHeight="1" spans="1:18">
      <c r="A14" s="46"/>
      <c r="B14" s="45" t="s">
        <v>78</v>
      </c>
      <c r="C14" s="5" t="s">
        <v>168</v>
      </c>
      <c r="D14" s="34" t="s">
        <v>75</v>
      </c>
      <c r="E14" s="37" t="s">
        <v>122</v>
      </c>
      <c r="F14" s="37" t="s">
        <v>123</v>
      </c>
      <c r="G14" s="34" t="s">
        <v>69</v>
      </c>
      <c r="H14" s="11" t="s">
        <v>67</v>
      </c>
      <c r="I14" s="5"/>
      <c r="R14" s="48"/>
    </row>
    <row r="15" s="30" customFormat="1" ht="35.1" customHeight="1" spans="1:9">
      <c r="A15" s="34"/>
      <c r="B15" s="38" t="s">
        <v>81</v>
      </c>
      <c r="C15" s="5" t="s">
        <v>169</v>
      </c>
      <c r="D15" s="34" t="s">
        <v>75</v>
      </c>
      <c r="E15" s="37" t="s">
        <v>128</v>
      </c>
      <c r="F15" s="37" t="s">
        <v>123</v>
      </c>
      <c r="G15" s="34" t="s">
        <v>69</v>
      </c>
      <c r="H15" s="11" t="s">
        <v>67</v>
      </c>
      <c r="I15" s="34"/>
    </row>
    <row r="16" s="28" customFormat="1" ht="34" customHeight="1" spans="1:9">
      <c r="A16" s="5" t="s">
        <v>130</v>
      </c>
      <c r="B16" s="14" t="s">
        <v>85</v>
      </c>
      <c r="C16" s="5" t="s">
        <v>86</v>
      </c>
      <c r="D16" s="5">
        <v>95</v>
      </c>
      <c r="E16" s="10" t="s">
        <v>131</v>
      </c>
      <c r="F16" s="10" t="s">
        <v>132</v>
      </c>
      <c r="G16" s="5" t="s">
        <v>31</v>
      </c>
      <c r="H16" s="11" t="s">
        <v>30</v>
      </c>
      <c r="I16" s="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6" workbookViewId="0">
      <selection activeCell="B19" sqref="B19"/>
    </sheetView>
  </sheetViews>
  <sheetFormatPr defaultColWidth="12" defaultRowHeight="13.5"/>
  <cols>
    <col min="1" max="2" width="14.8333333333333" style="21" customWidth="1"/>
    <col min="3" max="3" width="22.1666666666667" style="21" customWidth="1"/>
    <col min="4" max="4" width="13.5" style="21" customWidth="1"/>
    <col min="5" max="5" width="49.3333333333333" style="22" customWidth="1"/>
    <col min="6" max="6" width="45.8333333333333" style="21" customWidth="1"/>
    <col min="7" max="7" width="12" style="21" customWidth="1"/>
    <col min="8" max="8" width="12.8333333333333" style="23" customWidth="1"/>
    <col min="9" max="9" width="13.5" style="21" customWidth="1"/>
    <col min="10" max="10" width="12" style="21"/>
    <col min="11" max="11" width="4.66666666666667" style="21" customWidth="1"/>
    <col min="12" max="18" width="12" style="21" hidden="1" customWidth="1"/>
    <col min="19" max="16384" width="12" style="21"/>
  </cols>
  <sheetData>
    <row r="1" s="26" customFormat="1" ht="60" customHeight="1" spans="1:9">
      <c r="A1" s="2" t="s">
        <v>92</v>
      </c>
      <c r="B1" s="2"/>
      <c r="C1" s="2"/>
      <c r="D1" s="2"/>
      <c r="E1" s="3"/>
      <c r="F1" s="2"/>
      <c r="G1" s="2"/>
      <c r="H1" s="4"/>
      <c r="I1" s="2"/>
    </row>
    <row r="2" s="27" customFormat="1" ht="35.1" customHeight="1" spans="1:9">
      <c r="A2" s="5" t="s">
        <v>93</v>
      </c>
      <c r="B2" s="5" t="s">
        <v>94</v>
      </c>
      <c r="C2" s="5"/>
      <c r="D2" s="5"/>
      <c r="E2" s="6" t="s">
        <v>95</v>
      </c>
      <c r="F2" s="7" t="s">
        <v>170</v>
      </c>
      <c r="G2" s="8" t="s">
        <v>97</v>
      </c>
      <c r="H2" s="9"/>
      <c r="I2" s="24">
        <v>20</v>
      </c>
    </row>
    <row r="3" s="28" customFormat="1" ht="50.1" customHeight="1" spans="1:9">
      <c r="A3" s="5" t="s">
        <v>98</v>
      </c>
      <c r="B3" s="5" t="s">
        <v>171</v>
      </c>
      <c r="C3" s="5"/>
      <c r="D3" s="5"/>
      <c r="E3" s="10"/>
      <c r="F3" s="5"/>
      <c r="G3" s="5"/>
      <c r="H3" s="11"/>
      <c r="I3" s="5"/>
    </row>
    <row r="4" s="28" customFormat="1" ht="35.1" customHeight="1" spans="1:9">
      <c r="A4" s="5" t="s">
        <v>11</v>
      </c>
      <c r="B4" s="5"/>
      <c r="C4" s="5"/>
      <c r="D4" s="5"/>
      <c r="E4" s="10"/>
      <c r="F4" s="5"/>
      <c r="G4" s="5"/>
      <c r="H4" s="11"/>
      <c r="I4" s="25"/>
    </row>
    <row r="5" s="28" customFormat="1" ht="35.1" customHeight="1" spans="1:9">
      <c r="A5" s="5" t="s">
        <v>12</v>
      </c>
      <c r="B5" s="5" t="s">
        <v>13</v>
      </c>
      <c r="C5" s="5" t="s">
        <v>14</v>
      </c>
      <c r="D5" s="5" t="s">
        <v>16</v>
      </c>
      <c r="E5" s="5" t="s">
        <v>100</v>
      </c>
      <c r="F5" s="5" t="s">
        <v>101</v>
      </c>
      <c r="G5" s="5" t="s">
        <v>102</v>
      </c>
      <c r="H5" s="11" t="s">
        <v>15</v>
      </c>
      <c r="I5" s="5" t="s">
        <v>20</v>
      </c>
    </row>
    <row r="6" s="28" customFormat="1" ht="34" customHeight="1" spans="1:9">
      <c r="A6" s="5" t="s">
        <v>21</v>
      </c>
      <c r="B6" s="12" t="s">
        <v>22</v>
      </c>
      <c r="C6" s="5" t="s">
        <v>172</v>
      </c>
      <c r="D6" s="5">
        <f>I2</f>
        <v>20</v>
      </c>
      <c r="E6" s="10" t="s">
        <v>104</v>
      </c>
      <c r="F6" s="10" t="s">
        <v>155</v>
      </c>
      <c r="G6" s="5" t="s">
        <v>25</v>
      </c>
      <c r="H6" s="11" t="s">
        <v>24</v>
      </c>
      <c r="I6" s="5"/>
    </row>
    <row r="7" s="28" customFormat="1" ht="34" customHeight="1" spans="1:9">
      <c r="A7" s="5"/>
      <c r="B7" s="12" t="s">
        <v>28</v>
      </c>
      <c r="C7" s="12" t="s">
        <v>29</v>
      </c>
      <c r="D7" s="5">
        <v>0</v>
      </c>
      <c r="E7" s="13" t="s">
        <v>32</v>
      </c>
      <c r="F7" s="13" t="s">
        <v>33</v>
      </c>
      <c r="G7" s="5" t="s">
        <v>31</v>
      </c>
      <c r="H7" s="11" t="s">
        <v>30</v>
      </c>
      <c r="I7" s="10"/>
    </row>
    <row r="8" s="28" customFormat="1" ht="34" customHeight="1" spans="1:9">
      <c r="A8" s="5"/>
      <c r="B8" s="14" t="s">
        <v>34</v>
      </c>
      <c r="C8" s="5" t="s">
        <v>156</v>
      </c>
      <c r="D8" s="5">
        <v>0</v>
      </c>
      <c r="E8" s="10" t="s">
        <v>106</v>
      </c>
      <c r="F8" s="10" t="s">
        <v>37</v>
      </c>
      <c r="G8" s="5" t="s">
        <v>31</v>
      </c>
      <c r="H8" s="11" t="s">
        <v>30</v>
      </c>
      <c r="I8" s="10"/>
    </row>
    <row r="9" s="28" customFormat="1" ht="34" customHeight="1" spans="1:9">
      <c r="A9" s="12" t="s">
        <v>107</v>
      </c>
      <c r="B9" s="12" t="s">
        <v>39</v>
      </c>
      <c r="C9" s="12" t="s">
        <v>173</v>
      </c>
      <c r="D9" s="15">
        <v>5</v>
      </c>
      <c r="E9" s="10" t="s">
        <v>174</v>
      </c>
      <c r="F9" s="16" t="s">
        <v>175</v>
      </c>
      <c r="G9" s="17" t="s">
        <v>48</v>
      </c>
      <c r="H9" s="11" t="s">
        <v>30</v>
      </c>
      <c r="I9" s="5"/>
    </row>
    <row r="10" s="28" customFormat="1" ht="34" customHeight="1" spans="1:9">
      <c r="A10" s="18"/>
      <c r="B10" s="12" t="s">
        <v>61</v>
      </c>
      <c r="C10" s="12" t="s">
        <v>176</v>
      </c>
      <c r="D10" s="15">
        <v>100</v>
      </c>
      <c r="E10" s="10" t="s">
        <v>177</v>
      </c>
      <c r="F10" s="16" t="s">
        <v>178</v>
      </c>
      <c r="G10" s="15" t="s">
        <v>31</v>
      </c>
      <c r="H10" s="11" t="s">
        <v>116</v>
      </c>
      <c r="I10" s="5"/>
    </row>
    <row r="11" s="28" customFormat="1" ht="34" customHeight="1" spans="1:9">
      <c r="A11" s="18"/>
      <c r="B11" s="18"/>
      <c r="C11" s="12" t="s">
        <v>140</v>
      </c>
      <c r="D11" s="15">
        <v>100</v>
      </c>
      <c r="E11" s="10" t="s">
        <v>141</v>
      </c>
      <c r="F11" s="16" t="s">
        <v>142</v>
      </c>
      <c r="G11" s="15" t="s">
        <v>31</v>
      </c>
      <c r="H11" s="11" t="s">
        <v>116</v>
      </c>
      <c r="I11" s="10"/>
    </row>
    <row r="12" s="28" customFormat="1" ht="34" customHeight="1" spans="1:9">
      <c r="A12" s="19"/>
      <c r="B12" s="12" t="s">
        <v>65</v>
      </c>
      <c r="C12" s="5" t="s">
        <v>179</v>
      </c>
      <c r="D12" s="5" t="s">
        <v>144</v>
      </c>
      <c r="E12" s="10" t="s">
        <v>145</v>
      </c>
      <c r="F12" s="13" t="s">
        <v>166</v>
      </c>
      <c r="G12" s="5" t="s">
        <v>69</v>
      </c>
      <c r="H12" s="11" t="s">
        <v>67</v>
      </c>
      <c r="I12" s="10"/>
    </row>
    <row r="13" s="28" customFormat="1" ht="34" customHeight="1" spans="1:9">
      <c r="A13" s="5" t="s">
        <v>117</v>
      </c>
      <c r="B13" s="5" t="s">
        <v>73</v>
      </c>
      <c r="C13" s="5" t="s">
        <v>167</v>
      </c>
      <c r="D13" s="5" t="s">
        <v>75</v>
      </c>
      <c r="E13" s="10" t="s">
        <v>119</v>
      </c>
      <c r="F13" s="10" t="s">
        <v>123</v>
      </c>
      <c r="G13" s="5" t="s">
        <v>69</v>
      </c>
      <c r="H13" s="11" t="s">
        <v>67</v>
      </c>
      <c r="I13" s="5"/>
    </row>
    <row r="14" s="28" customFormat="1" ht="34" customHeight="1" spans="1:18">
      <c r="A14" s="20"/>
      <c r="B14" s="5" t="s">
        <v>78</v>
      </c>
      <c r="C14" s="5" t="s">
        <v>180</v>
      </c>
      <c r="D14" s="5" t="s">
        <v>75</v>
      </c>
      <c r="E14" s="10" t="s">
        <v>122</v>
      </c>
      <c r="F14" s="10" t="s">
        <v>123</v>
      </c>
      <c r="G14" s="5" t="s">
        <v>69</v>
      </c>
      <c r="H14" s="11" t="s">
        <v>67</v>
      </c>
      <c r="I14" s="5"/>
      <c r="R14" s="29"/>
    </row>
    <row r="15" s="28" customFormat="1" ht="34" customHeight="1" spans="1:9">
      <c r="A15" s="5"/>
      <c r="B15" s="14" t="s">
        <v>81</v>
      </c>
      <c r="C15" s="5" t="s">
        <v>181</v>
      </c>
      <c r="D15" s="5" t="s">
        <v>75</v>
      </c>
      <c r="E15" s="10" t="s">
        <v>128</v>
      </c>
      <c r="F15" s="10" t="s">
        <v>123</v>
      </c>
      <c r="G15" s="5" t="s">
        <v>69</v>
      </c>
      <c r="H15" s="11" t="s">
        <v>67</v>
      </c>
      <c r="I15" s="5"/>
    </row>
    <row r="16" s="28" customFormat="1" ht="34" customHeight="1" spans="1:9">
      <c r="A16" s="5" t="s">
        <v>130</v>
      </c>
      <c r="B16" s="14" t="s">
        <v>85</v>
      </c>
      <c r="C16" s="5" t="s">
        <v>86</v>
      </c>
      <c r="D16" s="5">
        <v>95</v>
      </c>
      <c r="E16" s="10" t="s">
        <v>131</v>
      </c>
      <c r="F16" s="10" t="s">
        <v>132</v>
      </c>
      <c r="G16" s="5" t="s">
        <v>31</v>
      </c>
      <c r="H16" s="11" t="s">
        <v>30</v>
      </c>
      <c r="I16" s="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6" workbookViewId="0">
      <selection activeCell="D5" sqref="D5"/>
    </sheetView>
  </sheetViews>
  <sheetFormatPr defaultColWidth="9.33333333333333" defaultRowHeight="12.75"/>
  <cols>
    <col min="1" max="1" width="14.1666666666667" style="1" customWidth="1"/>
    <col min="2" max="2" width="17.6666666666667" style="1" customWidth="1"/>
    <col min="3" max="3" width="23.1666666666667" style="1" customWidth="1"/>
    <col min="4" max="4" width="15.3333333333333" style="1" customWidth="1"/>
    <col min="5" max="5" width="32.3333333333333" style="1" customWidth="1"/>
    <col min="6" max="6" width="46" style="1" customWidth="1"/>
    <col min="7" max="8" width="12.8333333333333" style="1" customWidth="1"/>
    <col min="9" max="9" width="14" style="1" customWidth="1"/>
    <col min="10" max="16384" width="9.33333333333333" style="1"/>
  </cols>
  <sheetData>
    <row r="1" ht="42" customHeight="1" spans="1:9">
      <c r="A1" s="2" t="s">
        <v>92</v>
      </c>
      <c r="B1" s="2"/>
      <c r="C1" s="2"/>
      <c r="D1" s="2"/>
      <c r="E1" s="3"/>
      <c r="F1" s="2"/>
      <c r="G1" s="2"/>
      <c r="H1" s="4"/>
      <c r="I1" s="2"/>
    </row>
    <row r="2" ht="35.1" customHeight="1" spans="1:9">
      <c r="A2" s="5" t="s">
        <v>93</v>
      </c>
      <c r="B2" s="5" t="s">
        <v>94</v>
      </c>
      <c r="C2" s="5"/>
      <c r="D2" s="5"/>
      <c r="E2" s="6" t="s">
        <v>95</v>
      </c>
      <c r="F2" s="7" t="s">
        <v>182</v>
      </c>
      <c r="G2" s="8" t="s">
        <v>97</v>
      </c>
      <c r="H2" s="9"/>
      <c r="I2" s="24">
        <v>41.5</v>
      </c>
    </row>
    <row r="3" s="1" customFormat="1" ht="50.1" customHeight="1" spans="1:9">
      <c r="A3" s="5" t="s">
        <v>98</v>
      </c>
      <c r="B3" s="5" t="s">
        <v>183</v>
      </c>
      <c r="C3" s="5"/>
      <c r="D3" s="5"/>
      <c r="E3" s="10"/>
      <c r="F3" s="5"/>
      <c r="G3" s="5"/>
      <c r="H3" s="11"/>
      <c r="I3" s="5"/>
    </row>
    <row r="4" ht="35.1" customHeight="1" spans="1:9">
      <c r="A4" s="5" t="s">
        <v>11</v>
      </c>
      <c r="B4" s="5"/>
      <c r="C4" s="5"/>
      <c r="D4" s="5"/>
      <c r="E4" s="10"/>
      <c r="F4" s="5"/>
      <c r="G4" s="5"/>
      <c r="H4" s="11"/>
      <c r="I4" s="25"/>
    </row>
    <row r="5" ht="35.1" customHeight="1" spans="1:9">
      <c r="A5" s="5" t="s">
        <v>12</v>
      </c>
      <c r="B5" s="5" t="s">
        <v>13</v>
      </c>
      <c r="C5" s="5" t="s">
        <v>14</v>
      </c>
      <c r="D5" s="5" t="s">
        <v>16</v>
      </c>
      <c r="E5" s="5" t="s">
        <v>100</v>
      </c>
      <c r="F5" s="5" t="s">
        <v>101</v>
      </c>
      <c r="G5" s="5" t="s">
        <v>102</v>
      </c>
      <c r="H5" s="11" t="s">
        <v>15</v>
      </c>
      <c r="I5" s="5" t="s">
        <v>20</v>
      </c>
    </row>
    <row r="6" ht="35.1" customHeight="1" spans="1:9">
      <c r="A6" s="5" t="s">
        <v>21</v>
      </c>
      <c r="B6" s="12" t="s">
        <v>22</v>
      </c>
      <c r="C6" s="5" t="s">
        <v>172</v>
      </c>
      <c r="D6" s="5">
        <f>I2</f>
        <v>41.5</v>
      </c>
      <c r="E6" s="10" t="s">
        <v>104</v>
      </c>
      <c r="F6" s="10" t="s">
        <v>155</v>
      </c>
      <c r="G6" s="5" t="s">
        <v>25</v>
      </c>
      <c r="H6" s="11" t="s">
        <v>24</v>
      </c>
      <c r="I6" s="5"/>
    </row>
    <row r="7" ht="35.1" customHeight="1" spans="1:9">
      <c r="A7" s="5"/>
      <c r="B7" s="12" t="s">
        <v>28</v>
      </c>
      <c r="C7" s="12" t="s">
        <v>29</v>
      </c>
      <c r="D7" s="5">
        <v>0</v>
      </c>
      <c r="E7" s="13" t="s">
        <v>32</v>
      </c>
      <c r="F7" s="13" t="s">
        <v>33</v>
      </c>
      <c r="G7" s="5" t="s">
        <v>31</v>
      </c>
      <c r="H7" s="11" t="s">
        <v>30</v>
      </c>
      <c r="I7" s="10"/>
    </row>
    <row r="8" ht="35.1" customHeight="1" spans="1:9">
      <c r="A8" s="5"/>
      <c r="B8" s="14" t="s">
        <v>34</v>
      </c>
      <c r="C8" s="5" t="s">
        <v>35</v>
      </c>
      <c r="D8" s="5">
        <v>0</v>
      </c>
      <c r="E8" s="10" t="s">
        <v>106</v>
      </c>
      <c r="F8" s="10" t="s">
        <v>37</v>
      </c>
      <c r="G8" s="5" t="s">
        <v>31</v>
      </c>
      <c r="H8" s="11" t="s">
        <v>30</v>
      </c>
      <c r="I8" s="10"/>
    </row>
    <row r="9" s="1" customFormat="1" ht="35.1" customHeight="1" spans="1:9">
      <c r="A9" s="12" t="s">
        <v>107</v>
      </c>
      <c r="B9" s="12" t="s">
        <v>39</v>
      </c>
      <c r="C9" s="12" t="s">
        <v>184</v>
      </c>
      <c r="D9" s="15">
        <v>17</v>
      </c>
      <c r="E9" s="10" t="s">
        <v>185</v>
      </c>
      <c r="F9" s="16" t="s">
        <v>186</v>
      </c>
      <c r="G9" s="17" t="s">
        <v>187</v>
      </c>
      <c r="H9" s="11" t="s">
        <v>30</v>
      </c>
      <c r="I9" s="5"/>
    </row>
    <row r="10" ht="35.1" customHeight="1" spans="1:9">
      <c r="A10" s="18"/>
      <c r="B10" s="12" t="s">
        <v>61</v>
      </c>
      <c r="C10" s="12" t="s">
        <v>140</v>
      </c>
      <c r="D10" s="15">
        <v>100</v>
      </c>
      <c r="E10" s="10" t="s">
        <v>141</v>
      </c>
      <c r="F10" s="16" t="s">
        <v>142</v>
      </c>
      <c r="G10" s="15" t="s">
        <v>31</v>
      </c>
      <c r="H10" s="11" t="s">
        <v>116</v>
      </c>
      <c r="I10" s="5"/>
    </row>
    <row r="11" ht="35.1" customHeight="1" spans="1:9">
      <c r="A11" s="18"/>
      <c r="B11" s="18"/>
      <c r="C11" s="12" t="s">
        <v>188</v>
      </c>
      <c r="D11" s="5">
        <v>90</v>
      </c>
      <c r="E11" s="10" t="s">
        <v>189</v>
      </c>
      <c r="F11" s="16" t="s">
        <v>139</v>
      </c>
      <c r="G11" s="15" t="s">
        <v>31</v>
      </c>
      <c r="H11" s="11" t="s">
        <v>30</v>
      </c>
      <c r="I11" s="10"/>
    </row>
    <row r="12" ht="35.1" customHeight="1" spans="1:9">
      <c r="A12" s="19"/>
      <c r="B12" s="12" t="s">
        <v>65</v>
      </c>
      <c r="C12" s="5" t="s">
        <v>190</v>
      </c>
      <c r="D12" s="5" t="s">
        <v>144</v>
      </c>
      <c r="E12" s="10" t="s">
        <v>191</v>
      </c>
      <c r="F12" s="13" t="s">
        <v>166</v>
      </c>
      <c r="G12" s="5" t="s">
        <v>69</v>
      </c>
      <c r="H12" s="11" t="s">
        <v>67</v>
      </c>
      <c r="I12" s="10"/>
    </row>
    <row r="13" ht="35.1" customHeight="1" spans="1:9">
      <c r="A13" s="5" t="s">
        <v>117</v>
      </c>
      <c r="B13" s="5" t="s">
        <v>73</v>
      </c>
      <c r="C13" s="5" t="s">
        <v>167</v>
      </c>
      <c r="D13" s="5" t="s">
        <v>75</v>
      </c>
      <c r="E13" s="10" t="s">
        <v>119</v>
      </c>
      <c r="F13" s="10" t="s">
        <v>123</v>
      </c>
      <c r="G13" s="5" t="s">
        <v>69</v>
      </c>
      <c r="H13" s="11" t="s">
        <v>67</v>
      </c>
      <c r="I13" s="5"/>
    </row>
    <row r="14" ht="35.1" customHeight="1" spans="1:9">
      <c r="A14" s="20"/>
      <c r="B14" s="5" t="s">
        <v>78</v>
      </c>
      <c r="C14" s="5" t="s">
        <v>192</v>
      </c>
      <c r="D14" s="5" t="s">
        <v>75</v>
      </c>
      <c r="E14" s="10" t="s">
        <v>122</v>
      </c>
      <c r="F14" s="10" t="s">
        <v>123</v>
      </c>
      <c r="G14" s="5" t="s">
        <v>69</v>
      </c>
      <c r="H14" s="11" t="s">
        <v>67</v>
      </c>
      <c r="I14" s="5"/>
    </row>
    <row r="15" ht="35.1" customHeight="1" spans="1:9">
      <c r="A15" s="5"/>
      <c r="B15" s="14" t="s">
        <v>81</v>
      </c>
      <c r="C15" s="5" t="s">
        <v>193</v>
      </c>
      <c r="D15" s="5" t="s">
        <v>75</v>
      </c>
      <c r="E15" s="10" t="s">
        <v>128</v>
      </c>
      <c r="F15" s="10" t="s">
        <v>123</v>
      </c>
      <c r="G15" s="5" t="s">
        <v>69</v>
      </c>
      <c r="H15" s="11" t="s">
        <v>67</v>
      </c>
      <c r="I15" s="5"/>
    </row>
    <row r="16" ht="35.1" customHeight="1" spans="1:9">
      <c r="A16" s="5" t="s">
        <v>194</v>
      </c>
      <c r="B16" s="14" t="s">
        <v>85</v>
      </c>
      <c r="C16" s="5" t="s">
        <v>86</v>
      </c>
      <c r="D16" s="5">
        <v>95</v>
      </c>
      <c r="E16" s="10" t="s">
        <v>131</v>
      </c>
      <c r="F16" s="10" t="s">
        <v>132</v>
      </c>
      <c r="G16" s="5" t="s">
        <v>31</v>
      </c>
      <c r="H16" s="11" t="s">
        <v>30</v>
      </c>
      <c r="I16" s="5"/>
    </row>
    <row r="17" ht="13.5" spans="1:9">
      <c r="A17" s="21"/>
      <c r="B17" s="21"/>
      <c r="C17" s="21"/>
      <c r="D17" s="21"/>
      <c r="E17" s="22"/>
      <c r="F17" s="21"/>
      <c r="G17" s="21"/>
      <c r="H17" s="23"/>
      <c r="I17" s="21"/>
    </row>
    <row r="18" ht="13.5" spans="1:9">
      <c r="A18" s="21"/>
      <c r="B18" s="21"/>
      <c r="C18" s="21"/>
      <c r="D18" s="21"/>
      <c r="E18" s="22"/>
      <c r="F18" s="21"/>
      <c r="G18" s="21"/>
      <c r="H18" s="23"/>
      <c r="I18" s="21"/>
    </row>
    <row r="19" ht="13.5" spans="1:9">
      <c r="A19" s="21"/>
      <c r="B19" s="21"/>
      <c r="C19" s="21"/>
      <c r="D19" s="21"/>
      <c r="E19" s="22"/>
      <c r="F19" s="21"/>
      <c r="G19" s="21"/>
      <c r="H19" s="23"/>
      <c r="I19" s="21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2025村村响运维费</vt:lpstr>
      <vt:lpstr> 2025红网通道分站、微美通道工作经费</vt:lpstr>
      <vt:lpstr>2025农村电影放映</vt:lpstr>
      <vt:lpstr>2025省级平台运维费</vt:lpstr>
      <vt:lpstr>2025广播电视无线覆盖运维费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CEBB221B40934F8FAB48110AFBF97E45_13</vt:lpwstr>
  </property>
  <property fmtid="{D5CDD505-2E9C-101B-9397-08002B2CF9AE}" pid="5" name="KSOReadingLayout">
    <vt:bool>true</vt:bool>
  </property>
</Properties>
</file>