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tabRatio="777" activeTab="3"/>
  </bookViews>
  <sheets>
    <sheet name="整体支出绩效目标表" sheetId="2" r:id="rId1"/>
    <sheet name="戏曲送戏下乡" sheetId="5" r:id="rId2"/>
    <sheet name="文化馆免费开放补助" sheetId="4" r:id="rId3"/>
    <sheet name="文化站免费开放补助" sheetId="6" r:id="rId4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<sst xmlns="http://schemas.openxmlformats.org/spreadsheetml/2006/main" count="366" uniqueCount="148">
  <si>
    <t>整体绩效目标申报表</t>
  </si>
  <si>
    <t>部门单位名称</t>
  </si>
  <si>
    <t>通道侗族自治县文化馆</t>
  </si>
  <si>
    <t>部门（单位）职责</t>
  </si>
  <si>
    <t>组织群众文化活动，繁荣群众文化事业。 文化宣传、文艺活动组织、业余文艺创作组织、文化交流、民族民间文化艺术遗产收集整理与保护。内设机构有办公室、财务部、演艺部、艺术培训部、群文辅导部。工作岗位有文学、美术、舞蹈、音乐、戏剧、曲艺等，工作任务有文艺创作、群众文化活动辅导、艺术培训等。</t>
  </si>
  <si>
    <t>年度总体目标</t>
  </si>
  <si>
    <t>目标1:开展文化送戏下乡
目标2:免费举办各类艺术培训班及科普讲座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</si>
  <si>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</si>
  <si>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</si>
  <si>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</si>
  <si>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</si>
  <si>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</si>
  <si>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</si>
  <si>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</si>
  <si>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</si>
  <si>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</si>
  <si>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</si>
  <si>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</si>
  <si>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</si>
  <si>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</si>
  <si>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</si>
  <si>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</si>
  <si>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</si>
  <si>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</si>
  <si>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</si>
  <si>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</si>
  <si>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</si>
  <si>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</si>
  <si>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</si>
  <si>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</si>
  <si>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</si>
  <si>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</si>
  <si>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</si>
  <si>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</si>
  <si>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</si>
  <si>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</si>
  <si>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</si>
  <si>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</si>
  <si>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</si>
  <si>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</si>
  <si>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全年送戏下乡场次</t>
  </si>
  <si>
    <t>场</t>
  </si>
  <si>
    <t>考核全年送戏下乡场次。</t>
  </si>
  <si>
    <t>按计划完成计3分，每减少1场扣0.3分，扣完为止。</t>
  </si>
  <si>
    <t>全年举办免费开放
培训班次</t>
  </si>
  <si>
    <t>18</t>
  </si>
  <si>
    <t>考核全年举办免费开放培训班次。</t>
  </si>
  <si>
    <t>免费开放文化站
数量</t>
  </si>
  <si>
    <t>=</t>
  </si>
  <si>
    <t>个</t>
  </si>
  <si>
    <t>考核全年免费开放文化站数量。</t>
  </si>
  <si>
    <t>按计划完成得2分，每减少1个扣0.2分，扣完为止。</t>
  </si>
  <si>
    <t>财政供养人员数</t>
  </si>
  <si>
    <t>人</t>
  </si>
  <si>
    <t>考核完成财政供养人员数</t>
  </si>
  <si>
    <t>财政供养人员数控制在12人以内得2分，每增加1人扣0.5分，扣完为止。</t>
  </si>
  <si>
    <t>质量指标</t>
  </si>
  <si>
    <t>送戏下乡、免费
开放完成率</t>
  </si>
  <si>
    <t>100</t>
  </si>
  <si>
    <t>考核送戏下乡、免费开放完成情况。</t>
  </si>
  <si>
    <t>完成100%得5分，每下降1%，扣0.5分，扣完为止。</t>
  </si>
  <si>
    <t>资金使用合规性</t>
  </si>
  <si>
    <t>考核部门资金使用合规情况。</t>
  </si>
  <si>
    <t>合规性达100%得5分，每下降1%扣0.5分，扣完为止。</t>
  </si>
  <si>
    <t>时效指标</t>
  </si>
  <si>
    <t>送戏下乡、免费
开放完成时间</t>
  </si>
  <si>
    <t>定性</t>
  </si>
  <si>
    <t>2025年12月31日前</t>
  </si>
  <si>
    <t>时限</t>
  </si>
  <si>
    <t>考核送戏下乡、免费开放完成时间。</t>
  </si>
  <si>
    <t>按计划在2025年12月31日前完成得10分，每推迟10天扣1分，扣完为止。</t>
  </si>
  <si>
    <t>效益指标
(30分)</t>
  </si>
  <si>
    <t>经济效益指标</t>
  </si>
  <si>
    <t>发挥财政资金
使用效益</t>
  </si>
  <si>
    <t>效果明显</t>
  </si>
  <si>
    <t>无</t>
  </si>
  <si>
    <t>考核部门履职对经济发展所带来的直接或间接影响情况。</t>
  </si>
  <si>
    <t>效果明显得10分，效果一般得5分，否则不得分。</t>
  </si>
  <si>
    <t>社会效益指标</t>
  </si>
  <si>
    <t>提高群众专业水平，改善群众文化生活</t>
  </si>
  <si>
    <t>考核部门履职对社会发展所带来的直接或间接影响情况。</t>
  </si>
  <si>
    <t>可持续影响
指标</t>
  </si>
  <si>
    <t>乡村文化活动
开展便利性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</si>
  <si>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</si>
  <si>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</si>
  <si>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</si>
  <si>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</si>
  <si>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</si>
  <si>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</si>
  <si>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</si>
  <si>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</si>
  <si>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</si>
  <si>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戏曲送戏下乡</t>
  </si>
  <si>
    <t>预算金额（万元）</t>
  </si>
  <si>
    <t>项目支出       绩效目标</t>
  </si>
  <si>
    <t>长期开展文化送戏下乡。</t>
  </si>
  <si>
    <t>指标值内容</t>
  </si>
  <si>
    <t>评（扣）分标准</t>
  </si>
  <si>
    <t>度量单位</t>
  </si>
  <si>
    <t>送戏下乡成本</t>
  </si>
  <si>
    <t>考核项目成本控制情况。</t>
  </si>
  <si>
    <t>项目成本控制在总成本范围内，得10分，每超出1%，扣0.5分，扣完为止。</t>
  </si>
  <si>
    <t>生态环境成本节约率＝(计划成本-实际成本) /计划成本×100%。</t>
  </si>
  <si>
    <t>产出指标
（30分）</t>
  </si>
  <si>
    <t>考核全年完成送戏下乡场次。</t>
  </si>
  <si>
    <t>项目按计划完成得10分，每减少1场扣1分，扣完为止。</t>
  </si>
  <si>
    <t>送戏下乡完成率</t>
  </si>
  <si>
    <t>考核项送戏下乡完成情况。</t>
  </si>
  <si>
    <t>完成100%得10分，每下降1%扣0.5分，扣完为止。</t>
  </si>
  <si>
    <t>送戏下乡完成时间</t>
  </si>
  <si>
    <t>考核送戏下乡完成时间。</t>
  </si>
  <si>
    <t>项目在2025年12月31日前完成得10分，每推迟10天扣1分，扣完为止。</t>
  </si>
  <si>
    <t>效益指标
（30分）</t>
  </si>
  <si>
    <t>发挥专项资金
使用效益</t>
  </si>
  <si>
    <t>项目实施对经济发展所带来的直接或间接影响情况。</t>
  </si>
  <si>
    <t>效果明显得10分，效果一般5分，否则不得分。</t>
  </si>
  <si>
    <t>提高群众专业水平，
改善群众文化生活</t>
  </si>
  <si>
    <t>考核项目实施对社会发展所带来的直接或间接影响情况。</t>
  </si>
  <si>
    <t>提升乡村文化活动
开展便利性</t>
  </si>
  <si>
    <t>考核项目实施对可持续发展所带来的直接或间接影响情况。</t>
  </si>
  <si>
    <t>满意度指标
（10分）</t>
  </si>
  <si>
    <t>群众满意度</t>
  </si>
  <si>
    <t>考核服务对象满意度。</t>
  </si>
  <si>
    <t>满意度达90%得10分，每下降1%，扣0.5分，扣完为止。</t>
  </si>
  <si>
    <t>文化馆免费开放补助</t>
  </si>
  <si>
    <t>长期开展免费举办各类艺术培训班及科普讲座。</t>
  </si>
  <si>
    <t>免费开放成本</t>
  </si>
  <si>
    <t>全年免费开放培训、讲座场次</t>
  </si>
  <si>
    <t>考核全年免费开放培训、讲座场次。</t>
  </si>
  <si>
    <t>项目按计划完成得10分，每减少1场扣0.6分，扣完为止。</t>
  </si>
  <si>
    <t>考核项目资金使用合规性情况。</t>
  </si>
  <si>
    <t>资金使用合规性达100%得10分，每下降1%扣0.5分，扣完为止。</t>
  </si>
  <si>
    <t>免费开放天数</t>
  </si>
  <si>
    <t>考核免费开放天数。</t>
  </si>
  <si>
    <t>项目按计划时间完成，得10分，每减少1天扣0.5分，扣完为止。</t>
  </si>
  <si>
    <t>天</t>
  </si>
  <si>
    <t>服务对象满 意度指标</t>
  </si>
  <si>
    <t>考核群众满意度。</t>
  </si>
  <si>
    <t>文化站免费开放补助</t>
  </si>
  <si>
    <t>乡镇文化站免费向群众提供基本文化服务项目。</t>
  </si>
  <si>
    <t>文化站免费开放成本</t>
  </si>
  <si>
    <t>生态环境成本节约率</t>
  </si>
  <si>
    <t>免费开放文化站数量</t>
  </si>
  <si>
    <t>项目按计划完成得10分，每减少1个扣1分，扣完为止。</t>
  </si>
  <si>
    <t>项目完成时间</t>
  </si>
  <si>
    <t>2025年12月
31日前</t>
  </si>
  <si>
    <t>考核项目完成时间</t>
  </si>
  <si>
    <t>乡村文化活动开展
便利性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</si>
</sst>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991;&#21270;&#39302;\&#32489;&#25928;&#35780;&#20215;&#25991;&#20214;\33.2024&#24180;&#36890;&#36947;&#20375;&#26063;&#33258;&#27835;&#21439;&#25991;&#21270;&#39302;&#32489;&#25928;&#30446;&#26631;&#34920;-&#24050;&#266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文化馆免费开放补助"/>
      <sheetName val="戏曲送戏下乡"/>
    </sheetNames>
    <sheetDataSet>
      <sheetData sheetId="0">
        <row r="2">
          <cell r="C2" t="str">
            <v>通道侗族自治县文化馆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opLeftCell="A5" workbookViewId="0">
      <selection activeCell="H15" sqref="H15"/>
    </sheetView>
  </sheetViews>
  <sheetFormatPr defaultColWidth="12" defaultRowHeight="13.5"/>
  <cols>
    <col min="1" max="1" width="12.5" style="38" customWidth="1"/>
    <col min="2" max="2" width="16.3333333333333" style="41" customWidth="1"/>
    <col min="3" max="3" width="17" style="38" customWidth="1"/>
    <col min="4" max="4" width="20.5" style="42" customWidth="1"/>
    <col min="5" max="5" width="12.6666666666667" style="43" customWidth="1"/>
    <col min="6" max="6" width="12.6666666666667" style="38" customWidth="1"/>
    <col min="7" max="7" width="12.6666666666667" style="44" customWidth="1"/>
    <col min="8" max="8" width="38.1666666666667" style="45" customWidth="1"/>
    <col min="9" max="9" width="46.1666666666667" style="44" customWidth="1"/>
    <col min="10" max="10" width="12.5" style="38" customWidth="1"/>
    <col min="11" max="16384" width="12" style="38"/>
  </cols>
  <sheetData>
    <row r="1" ht="42" customHeight="1" spans="1:11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  <c r="K1" s="64"/>
    </row>
    <row r="2" ht="30" customHeight="1" spans="1:11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  <c r="K2" s="65"/>
    </row>
    <row r="3" s="38" customFormat="1" ht="39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6"/>
    </row>
    <row r="4" ht="38" customHeight="1" spans="1:11">
      <c r="A4" s="48" t="s">
        <v>5</v>
      </c>
      <c r="B4" s="48"/>
      <c r="C4" s="54" t="s">
        <v>6</v>
      </c>
      <c r="D4" s="54"/>
      <c r="E4" s="54"/>
      <c r="F4" s="54"/>
      <c r="G4" s="54"/>
      <c r="H4" s="54"/>
      <c r="I4" s="54"/>
      <c r="J4" s="54"/>
      <c r="K4" s="65"/>
    </row>
    <row r="5" s="39" customFormat="1" ht="23.1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5">
        <f>SUM(H6:J7)</f>
        <v>192.65</v>
      </c>
      <c r="I5" s="55"/>
      <c r="J5" s="55"/>
      <c r="K5" s="2"/>
    </row>
    <row r="6" s="39" customFormat="1" ht="23.1" customHeight="1" spans="1:11">
      <c r="A6" s="10"/>
      <c r="B6" s="10"/>
      <c r="C6" s="10" t="s">
        <v>9</v>
      </c>
      <c r="D6" s="10"/>
      <c r="E6" s="10"/>
      <c r="F6" s="10"/>
      <c r="G6" s="10"/>
      <c r="H6" s="55">
        <v>114.65</v>
      </c>
      <c r="I6" s="55"/>
      <c r="J6" s="55"/>
      <c r="K6" s="2"/>
    </row>
    <row r="7" s="39" customFormat="1" ht="23.1" customHeight="1" spans="1:11">
      <c r="A7" s="10"/>
      <c r="B7" s="10"/>
      <c r="C7" s="10" t="s">
        <v>10</v>
      </c>
      <c r="D7" s="10"/>
      <c r="E7" s="10"/>
      <c r="F7" s="10"/>
      <c r="G7" s="10"/>
      <c r="H7" s="55">
        <v>78</v>
      </c>
      <c r="I7" s="55"/>
      <c r="J7" s="55"/>
      <c r="K7" s="2"/>
    </row>
    <row r="8" s="40" customFormat="1" ht="32.1" customHeight="1" spans="1:11">
      <c r="A8" s="48" t="s">
        <v>11</v>
      </c>
      <c r="B8" s="48" t="s">
        <v>12</v>
      </c>
      <c r="C8" s="49" t="s">
        <v>13</v>
      </c>
      <c r="D8" s="49" t="s">
        <v>14</v>
      </c>
      <c r="E8" s="56" t="s">
        <v>15</v>
      </c>
      <c r="F8" s="56" t="s">
        <v>16</v>
      </c>
      <c r="G8" s="48" t="s">
        <v>17</v>
      </c>
      <c r="H8" s="49" t="s">
        <v>18</v>
      </c>
      <c r="I8" s="48" t="s">
        <v>19</v>
      </c>
      <c r="J8" s="48" t="s">
        <v>20</v>
      </c>
      <c r="K8" s="67"/>
    </row>
    <row r="9" ht="29" customHeight="1" spans="1:11">
      <c r="A9" s="57"/>
      <c r="B9" s="49" t="s">
        <v>21</v>
      </c>
      <c r="C9" s="49" t="s">
        <v>22</v>
      </c>
      <c r="D9" s="49" t="s">
        <v>23</v>
      </c>
      <c r="E9" s="58" t="s">
        <v>24</v>
      </c>
      <c r="F9" s="59">
        <f>H5</f>
        <v>192.65</v>
      </c>
      <c r="G9" s="48" t="s">
        <v>25</v>
      </c>
      <c r="H9" s="54" t="s">
        <v>26</v>
      </c>
      <c r="I9" s="54" t="s">
        <v>27</v>
      </c>
      <c r="J9" s="48"/>
      <c r="K9" s="65"/>
    </row>
    <row r="10" ht="29" customHeight="1" spans="1:11">
      <c r="A10" s="57"/>
      <c r="B10" s="48"/>
      <c r="C10" s="49" t="s">
        <v>28</v>
      </c>
      <c r="D10" s="49" t="s">
        <v>29</v>
      </c>
      <c r="E10" s="56" t="s">
        <v>30</v>
      </c>
      <c r="F10" s="28">
        <v>0</v>
      </c>
      <c r="G10" s="48" t="s">
        <v>31</v>
      </c>
      <c r="H10" s="54" t="s">
        <v>32</v>
      </c>
      <c r="I10" s="22" t="s">
        <v>33</v>
      </c>
      <c r="J10" s="48"/>
      <c r="K10" s="65"/>
    </row>
    <row r="11" ht="29" customHeight="1" spans="1:11">
      <c r="A11" s="57"/>
      <c r="B11" s="48"/>
      <c r="C11" s="49" t="s">
        <v>34</v>
      </c>
      <c r="D11" s="49" t="s">
        <v>35</v>
      </c>
      <c r="E11" s="56" t="s">
        <v>30</v>
      </c>
      <c r="F11" s="28">
        <v>0</v>
      </c>
      <c r="G11" s="48" t="s">
        <v>31</v>
      </c>
      <c r="H11" s="54" t="s">
        <v>36</v>
      </c>
      <c r="I11" s="22" t="s">
        <v>37</v>
      </c>
      <c r="J11" s="48"/>
      <c r="K11" s="65"/>
    </row>
    <row r="12" ht="29" customHeight="1" spans="1:11">
      <c r="A12" s="57"/>
      <c r="B12" s="60" t="s">
        <v>38</v>
      </c>
      <c r="C12" s="60" t="s">
        <v>39</v>
      </c>
      <c r="D12" s="49" t="s">
        <v>40</v>
      </c>
      <c r="E12" s="56" t="s">
        <v>30</v>
      </c>
      <c r="F12" s="28">
        <v>10</v>
      </c>
      <c r="G12" s="28" t="s">
        <v>41</v>
      </c>
      <c r="H12" s="54" t="s">
        <v>42</v>
      </c>
      <c r="I12" s="22" t="s">
        <v>43</v>
      </c>
      <c r="J12" s="48"/>
      <c r="K12" s="65"/>
    </row>
    <row r="13" ht="29" customHeight="1" spans="1:11">
      <c r="A13" s="57"/>
      <c r="B13" s="61"/>
      <c r="C13" s="61"/>
      <c r="D13" s="49" t="s">
        <v>44</v>
      </c>
      <c r="E13" s="56" t="s">
        <v>30</v>
      </c>
      <c r="F13" s="28" t="s">
        <v>45</v>
      </c>
      <c r="G13" s="28" t="s">
        <v>41</v>
      </c>
      <c r="H13" s="54" t="s">
        <v>46</v>
      </c>
      <c r="I13" s="22" t="s">
        <v>43</v>
      </c>
      <c r="J13" s="48"/>
      <c r="K13" s="65"/>
    </row>
    <row r="14" ht="29" customHeight="1" spans="1:11">
      <c r="A14" s="57"/>
      <c r="B14" s="61"/>
      <c r="C14" s="61"/>
      <c r="D14" s="18" t="s">
        <v>47</v>
      </c>
      <c r="E14" s="56" t="s">
        <v>48</v>
      </c>
      <c r="F14" s="28">
        <v>11</v>
      </c>
      <c r="G14" s="48" t="s">
        <v>49</v>
      </c>
      <c r="H14" s="19" t="s">
        <v>50</v>
      </c>
      <c r="I14" s="25" t="s">
        <v>51</v>
      </c>
      <c r="J14" s="68"/>
      <c r="K14" s="65"/>
    </row>
    <row r="15" ht="29" customHeight="1" spans="1:11">
      <c r="A15" s="57"/>
      <c r="B15" s="61"/>
      <c r="C15" s="62"/>
      <c r="D15" s="49" t="s">
        <v>52</v>
      </c>
      <c r="E15" s="58" t="s">
        <v>24</v>
      </c>
      <c r="F15" s="28">
        <v>12</v>
      </c>
      <c r="G15" s="48" t="s">
        <v>53</v>
      </c>
      <c r="H15" s="54" t="s">
        <v>54</v>
      </c>
      <c r="I15" s="54" t="s">
        <v>55</v>
      </c>
      <c r="J15" s="68"/>
      <c r="K15" s="65"/>
    </row>
    <row r="16" ht="29" customHeight="1" spans="1:11">
      <c r="A16" s="57"/>
      <c r="B16" s="61"/>
      <c r="C16" s="60" t="s">
        <v>56</v>
      </c>
      <c r="D16" s="49" t="s">
        <v>57</v>
      </c>
      <c r="E16" s="56" t="s">
        <v>48</v>
      </c>
      <c r="F16" s="28" t="s">
        <v>58</v>
      </c>
      <c r="G16" s="48" t="s">
        <v>31</v>
      </c>
      <c r="H16" s="54" t="s">
        <v>59</v>
      </c>
      <c r="I16" s="54" t="s">
        <v>60</v>
      </c>
      <c r="J16" s="68"/>
      <c r="K16" s="65"/>
    </row>
    <row r="17" ht="29" customHeight="1" spans="1:11">
      <c r="A17" s="57"/>
      <c r="B17" s="61"/>
      <c r="C17" s="62"/>
      <c r="D17" s="18" t="s">
        <v>61</v>
      </c>
      <c r="E17" s="56" t="s">
        <v>48</v>
      </c>
      <c r="F17" s="28" t="s">
        <v>58</v>
      </c>
      <c r="G17" s="48" t="s">
        <v>31</v>
      </c>
      <c r="H17" s="19" t="s">
        <v>62</v>
      </c>
      <c r="I17" s="25" t="s">
        <v>63</v>
      </c>
      <c r="J17" s="68"/>
      <c r="K17" s="65"/>
    </row>
    <row r="18" ht="29" customHeight="1" spans="1:11">
      <c r="A18" s="57"/>
      <c r="B18" s="62"/>
      <c r="C18" s="49" t="s">
        <v>64</v>
      </c>
      <c r="D18" s="49" t="s">
        <v>65</v>
      </c>
      <c r="E18" s="56" t="s">
        <v>66</v>
      </c>
      <c r="F18" s="28" t="s">
        <v>67</v>
      </c>
      <c r="G18" s="48" t="s">
        <v>68</v>
      </c>
      <c r="H18" s="54" t="s">
        <v>69</v>
      </c>
      <c r="I18" s="20" t="s">
        <v>70</v>
      </c>
      <c r="J18" s="68"/>
      <c r="K18" s="65"/>
    </row>
    <row r="19" ht="29" customHeight="1" spans="1:11">
      <c r="A19" s="57"/>
      <c r="B19" s="49" t="s">
        <v>71</v>
      </c>
      <c r="C19" s="49" t="s">
        <v>72</v>
      </c>
      <c r="D19" s="49" t="s">
        <v>73</v>
      </c>
      <c r="E19" s="21" t="s">
        <v>66</v>
      </c>
      <c r="F19" s="21" t="s">
        <v>74</v>
      </c>
      <c r="G19" s="21" t="s">
        <v>75</v>
      </c>
      <c r="H19" s="25" t="s">
        <v>76</v>
      </c>
      <c r="I19" s="54" t="s">
        <v>77</v>
      </c>
      <c r="J19" s="68"/>
      <c r="K19" s="65"/>
    </row>
    <row r="20" ht="29" customHeight="1" spans="1:11">
      <c r="A20" s="57"/>
      <c r="B20" s="48"/>
      <c r="C20" s="49" t="s">
        <v>78</v>
      </c>
      <c r="D20" s="49" t="s">
        <v>79</v>
      </c>
      <c r="E20" s="21" t="s">
        <v>66</v>
      </c>
      <c r="F20" s="21" t="s">
        <v>74</v>
      </c>
      <c r="G20" s="21" t="s">
        <v>75</v>
      </c>
      <c r="H20" s="19" t="s">
        <v>80</v>
      </c>
      <c r="I20" s="54" t="s">
        <v>77</v>
      </c>
      <c r="J20" s="68"/>
      <c r="K20" s="65"/>
    </row>
    <row r="21" ht="29" customHeight="1" spans="1:11">
      <c r="A21" s="57"/>
      <c r="B21" s="48"/>
      <c r="C21" s="49" t="s">
        <v>81</v>
      </c>
      <c r="D21" s="10" t="s">
        <v>82</v>
      </c>
      <c r="E21" s="21" t="s">
        <v>66</v>
      </c>
      <c r="F21" s="21" t="s">
        <v>74</v>
      </c>
      <c r="G21" s="21" t="s">
        <v>75</v>
      </c>
      <c r="H21" s="25" t="s">
        <v>83</v>
      </c>
      <c r="I21" s="54" t="s">
        <v>77</v>
      </c>
      <c r="J21" s="68"/>
      <c r="K21" s="65"/>
    </row>
    <row r="22" ht="29" customHeight="1" spans="1:11">
      <c r="A22" s="57"/>
      <c r="B22" s="49" t="s">
        <v>84</v>
      </c>
      <c r="C22" s="49" t="s">
        <v>85</v>
      </c>
      <c r="D22" s="49" t="s">
        <v>86</v>
      </c>
      <c r="E22" s="56" t="s">
        <v>30</v>
      </c>
      <c r="F22" s="28">
        <v>95</v>
      </c>
      <c r="G22" s="48" t="s">
        <v>31</v>
      </c>
      <c r="H22" s="63" t="s">
        <v>87</v>
      </c>
      <c r="I22" s="69" t="s">
        <v>88</v>
      </c>
      <c r="J22" s="68"/>
      <c r="K22" s="6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8"/>
    <mergeCell ref="B19:B21"/>
    <mergeCell ref="C12:C15"/>
    <mergeCell ref="C16:C17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15" sqref="A15"/>
    </sheetView>
  </sheetViews>
  <sheetFormatPr defaultColWidth="12" defaultRowHeight="13.5"/>
  <cols>
    <col min="1" max="1" width="14.8333333333333" style="4" customWidth="1"/>
    <col min="2" max="2" width="18.8333333333333" style="4" customWidth="1"/>
    <col min="3" max="3" width="21" style="4" customWidth="1"/>
    <col min="4" max="4" width="13.6666666666667" style="4" customWidth="1"/>
    <col min="5" max="5" width="32.3333333333333" style="5" customWidth="1"/>
    <col min="6" max="6" width="46.1666666666667" style="4" customWidth="1"/>
    <col min="7" max="7" width="12.8333333333333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7.1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90</v>
      </c>
      <c r="B2" s="10" t="str">
        <f>[1]整体支出绩效目标表!C2</f>
        <v>通道侗族自治县文化馆</v>
      </c>
      <c r="C2" s="10"/>
      <c r="D2" s="10"/>
      <c r="E2" s="11" t="s">
        <v>91</v>
      </c>
      <c r="F2" s="12" t="s">
        <v>92</v>
      </c>
      <c r="G2" s="13" t="s">
        <v>93</v>
      </c>
      <c r="H2" s="14"/>
      <c r="I2" s="34">
        <v>3</v>
      </c>
    </row>
    <row r="3" s="3" customFormat="1" ht="31" customHeight="1" spans="1:9">
      <c r="A3" s="15" t="s">
        <v>94</v>
      </c>
      <c r="B3" s="15" t="s">
        <v>95</v>
      </c>
      <c r="C3" s="15"/>
      <c r="D3" s="15"/>
      <c r="E3" s="15"/>
      <c r="F3" s="15"/>
      <c r="G3" s="15"/>
      <c r="H3" s="16"/>
      <c r="I3" s="15"/>
    </row>
    <row r="4" s="3" customFormat="1" ht="26" customHeight="1" spans="1:9">
      <c r="A4" s="15" t="s">
        <v>11</v>
      </c>
      <c r="B4" s="15"/>
      <c r="C4" s="15"/>
      <c r="D4" s="15"/>
      <c r="E4" s="17"/>
      <c r="F4" s="15"/>
      <c r="G4" s="15"/>
      <c r="H4" s="16"/>
      <c r="I4" s="35"/>
    </row>
    <row r="5" s="3" customFormat="1" ht="24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6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99</v>
      </c>
      <c r="D6" s="15">
        <f>I2</f>
        <v>3</v>
      </c>
      <c r="E6" s="19" t="s">
        <v>100</v>
      </c>
      <c r="F6" s="19" t="s">
        <v>101</v>
      </c>
      <c r="G6" s="15" t="s">
        <v>25</v>
      </c>
      <c r="H6" s="16" t="s">
        <v>24</v>
      </c>
      <c r="I6" s="15"/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6" t="s">
        <v>30</v>
      </c>
      <c r="I7" s="19"/>
    </row>
    <row r="8" s="3" customFormat="1" ht="33" customHeight="1" spans="1:9">
      <c r="A8" s="15"/>
      <c r="B8" s="21" t="s">
        <v>34</v>
      </c>
      <c r="C8" s="10" t="s">
        <v>35</v>
      </c>
      <c r="D8" s="15">
        <v>0</v>
      </c>
      <c r="E8" s="22" t="s">
        <v>102</v>
      </c>
      <c r="F8" s="22" t="s">
        <v>37</v>
      </c>
      <c r="G8" s="15" t="s">
        <v>31</v>
      </c>
      <c r="H8" s="16" t="s">
        <v>30</v>
      </c>
      <c r="I8" s="19"/>
    </row>
    <row r="9" s="3" customFormat="1" ht="33" customHeight="1" spans="1:9">
      <c r="A9" s="23" t="s">
        <v>103</v>
      </c>
      <c r="B9" s="18" t="s">
        <v>39</v>
      </c>
      <c r="C9" s="18" t="s">
        <v>40</v>
      </c>
      <c r="D9" s="24">
        <v>10</v>
      </c>
      <c r="E9" s="19" t="s">
        <v>104</v>
      </c>
      <c r="F9" s="25" t="s">
        <v>105</v>
      </c>
      <c r="G9" s="26" t="s">
        <v>41</v>
      </c>
      <c r="H9" s="16" t="s">
        <v>30</v>
      </c>
      <c r="I9" s="15"/>
    </row>
    <row r="10" s="3" customFormat="1" ht="33" customHeight="1" spans="1:9">
      <c r="A10" s="27"/>
      <c r="B10" s="18" t="s">
        <v>56</v>
      </c>
      <c r="C10" s="18" t="s">
        <v>106</v>
      </c>
      <c r="D10" s="24">
        <v>100</v>
      </c>
      <c r="E10" s="19" t="s">
        <v>107</v>
      </c>
      <c r="F10" s="25" t="s">
        <v>108</v>
      </c>
      <c r="G10" s="24" t="s">
        <v>31</v>
      </c>
      <c r="H10" s="37" t="s">
        <v>48</v>
      </c>
      <c r="I10" s="15"/>
    </row>
    <row r="11" s="3" customFormat="1" ht="33" customHeight="1" spans="1:9">
      <c r="A11" s="29"/>
      <c r="B11" s="18" t="s">
        <v>64</v>
      </c>
      <c r="C11" s="30" t="s">
        <v>109</v>
      </c>
      <c r="D11" s="24" t="s">
        <v>67</v>
      </c>
      <c r="E11" s="19" t="s">
        <v>110</v>
      </c>
      <c r="F11" s="20" t="s">
        <v>111</v>
      </c>
      <c r="G11" s="30" t="s">
        <v>75</v>
      </c>
      <c r="H11" s="37" t="s">
        <v>66</v>
      </c>
      <c r="I11" s="19"/>
    </row>
    <row r="12" s="3" customFormat="1" ht="33" customHeight="1" spans="1:9">
      <c r="A12" s="15" t="s">
        <v>112</v>
      </c>
      <c r="B12" s="30" t="s">
        <v>72</v>
      </c>
      <c r="C12" s="15" t="s">
        <v>113</v>
      </c>
      <c r="D12" s="15" t="s">
        <v>74</v>
      </c>
      <c r="E12" s="17" t="s">
        <v>114</v>
      </c>
      <c r="F12" s="19" t="s">
        <v>115</v>
      </c>
      <c r="G12" s="15" t="s">
        <v>75</v>
      </c>
      <c r="H12" s="16" t="s">
        <v>66</v>
      </c>
      <c r="I12" s="15"/>
    </row>
    <row r="13" s="3" customFormat="1" ht="33" customHeight="1" spans="1:18">
      <c r="A13" s="32"/>
      <c r="B13" s="30" t="s">
        <v>78</v>
      </c>
      <c r="C13" s="10" t="s">
        <v>116</v>
      </c>
      <c r="D13" s="15" t="s">
        <v>74</v>
      </c>
      <c r="E13" s="19" t="s">
        <v>117</v>
      </c>
      <c r="F13" s="19" t="s">
        <v>115</v>
      </c>
      <c r="G13" s="15" t="s">
        <v>75</v>
      </c>
      <c r="H13" s="33" t="s">
        <v>66</v>
      </c>
      <c r="I13" s="10"/>
      <c r="R13" s="36"/>
    </row>
    <row r="14" s="3" customFormat="1" ht="33" customHeight="1" spans="1:9">
      <c r="A14" s="15"/>
      <c r="B14" s="21" t="s">
        <v>81</v>
      </c>
      <c r="C14" s="10" t="s">
        <v>118</v>
      </c>
      <c r="D14" s="15" t="s">
        <v>74</v>
      </c>
      <c r="E14" s="19" t="s">
        <v>119</v>
      </c>
      <c r="F14" s="19" t="s">
        <v>115</v>
      </c>
      <c r="G14" s="15" t="s">
        <v>75</v>
      </c>
      <c r="H14" s="33" t="s">
        <v>66</v>
      </c>
      <c r="I14" s="15"/>
    </row>
    <row r="15" s="3" customFormat="1" ht="33" customHeight="1" spans="1:9">
      <c r="A15" s="15" t="s">
        <v>120</v>
      </c>
      <c r="B15" s="21" t="s">
        <v>85</v>
      </c>
      <c r="C15" s="15" t="s">
        <v>121</v>
      </c>
      <c r="D15" s="15">
        <v>90</v>
      </c>
      <c r="E15" s="17" t="s">
        <v>122</v>
      </c>
      <c r="F15" s="17" t="s">
        <v>123</v>
      </c>
      <c r="G15" s="1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2" workbookViewId="0">
      <selection activeCell="C11" sqref="C11"/>
    </sheetView>
  </sheetViews>
  <sheetFormatPr defaultColWidth="12" defaultRowHeight="13.5"/>
  <cols>
    <col min="1" max="2" width="14.8333333333333" style="4" customWidth="1"/>
    <col min="3" max="3" width="20.3333333333333" style="4" customWidth="1"/>
    <col min="4" max="4" width="12" style="4" customWidth="1"/>
    <col min="5" max="5" width="37.1666666666667" style="5" customWidth="1"/>
    <col min="6" max="6" width="46" style="4" customWidth="1"/>
    <col min="7" max="7" width="12.3333333333333" style="4" customWidth="1"/>
    <col min="8" max="8" width="12.3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90</v>
      </c>
      <c r="B2" s="10" t="str">
        <f>[1]整体支出绩效目标表!C2</f>
        <v>通道侗族自治县文化馆</v>
      </c>
      <c r="C2" s="10"/>
      <c r="D2" s="10"/>
      <c r="E2" s="11" t="s">
        <v>91</v>
      </c>
      <c r="F2" s="12" t="s">
        <v>124</v>
      </c>
      <c r="G2" s="13" t="s">
        <v>93</v>
      </c>
      <c r="H2" s="14"/>
      <c r="I2" s="34">
        <v>20</v>
      </c>
    </row>
    <row r="3" s="3" customFormat="1" ht="39" customHeight="1" spans="1:9">
      <c r="A3" s="15" t="s">
        <v>94</v>
      </c>
      <c r="B3" s="15" t="s">
        <v>125</v>
      </c>
      <c r="C3" s="15"/>
      <c r="D3" s="15"/>
      <c r="E3" s="15"/>
      <c r="F3" s="15"/>
      <c r="G3" s="15"/>
      <c r="H3" s="16"/>
      <c r="I3" s="15"/>
    </row>
    <row r="4" s="3" customFormat="1" ht="25" customHeight="1" spans="1:9">
      <c r="A4" s="15" t="s">
        <v>11</v>
      </c>
      <c r="B4" s="15"/>
      <c r="C4" s="15"/>
      <c r="D4" s="15"/>
      <c r="E4" s="17"/>
      <c r="F4" s="15"/>
      <c r="G4" s="15"/>
      <c r="H4" s="16"/>
      <c r="I4" s="35"/>
    </row>
    <row r="5" s="3" customFormat="1" ht="27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126</v>
      </c>
      <c r="D6" s="15">
        <f>I2</f>
        <v>20</v>
      </c>
      <c r="E6" s="19" t="s">
        <v>100</v>
      </c>
      <c r="F6" s="19" t="s">
        <v>101</v>
      </c>
      <c r="G6" s="15" t="s">
        <v>25</v>
      </c>
      <c r="H6" s="16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6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102</v>
      </c>
      <c r="F8" s="22" t="s">
        <v>37</v>
      </c>
      <c r="G8" s="15" t="s">
        <v>31</v>
      </c>
      <c r="H8" s="16" t="s">
        <v>30</v>
      </c>
      <c r="I8" s="19"/>
    </row>
    <row r="9" s="3" customFormat="1" ht="35.1" customHeight="1" spans="1:9">
      <c r="A9" s="23" t="s">
        <v>103</v>
      </c>
      <c r="B9" s="18" t="s">
        <v>39</v>
      </c>
      <c r="C9" s="18" t="s">
        <v>127</v>
      </c>
      <c r="D9" s="24">
        <v>18</v>
      </c>
      <c r="E9" s="19" t="s">
        <v>128</v>
      </c>
      <c r="F9" s="25" t="s">
        <v>129</v>
      </c>
      <c r="G9" s="26" t="s">
        <v>41</v>
      </c>
      <c r="H9" s="16" t="s">
        <v>30</v>
      </c>
      <c r="I9" s="15"/>
    </row>
    <row r="10" s="3" customFormat="1" ht="35.1" customHeight="1" spans="1:9">
      <c r="A10" s="27"/>
      <c r="B10" s="18" t="s">
        <v>56</v>
      </c>
      <c r="C10" s="18" t="s">
        <v>61</v>
      </c>
      <c r="D10" s="24">
        <v>100</v>
      </c>
      <c r="E10" s="19" t="s">
        <v>130</v>
      </c>
      <c r="F10" s="25" t="s">
        <v>131</v>
      </c>
      <c r="G10" s="28" t="s">
        <v>31</v>
      </c>
      <c r="H10" s="28" t="s">
        <v>48</v>
      </c>
      <c r="I10" s="15"/>
    </row>
    <row r="11" s="3" customFormat="1" ht="35.1" customHeight="1" spans="1:9">
      <c r="A11" s="29"/>
      <c r="B11" s="18" t="s">
        <v>64</v>
      </c>
      <c r="C11" s="30" t="s">
        <v>132</v>
      </c>
      <c r="D11" s="24">
        <v>264</v>
      </c>
      <c r="E11" s="19" t="s">
        <v>133</v>
      </c>
      <c r="F11" s="20" t="s">
        <v>134</v>
      </c>
      <c r="G11" s="30" t="s">
        <v>135</v>
      </c>
      <c r="H11" s="16" t="s">
        <v>30</v>
      </c>
      <c r="I11" s="19"/>
    </row>
    <row r="12" s="3" customFormat="1" ht="35.1" customHeight="1" spans="1:9">
      <c r="A12" s="15" t="s">
        <v>112</v>
      </c>
      <c r="B12" s="31" t="s">
        <v>72</v>
      </c>
      <c r="C12" s="15" t="s">
        <v>113</v>
      </c>
      <c r="D12" s="15" t="s">
        <v>74</v>
      </c>
      <c r="E12" s="17" t="s">
        <v>114</v>
      </c>
      <c r="F12" s="19" t="s">
        <v>115</v>
      </c>
      <c r="G12" s="15" t="s">
        <v>75</v>
      </c>
      <c r="H12" s="16" t="s">
        <v>66</v>
      </c>
      <c r="I12" s="15"/>
    </row>
    <row r="13" s="3" customFormat="1" ht="38.1" customHeight="1" spans="1:18">
      <c r="A13" s="32"/>
      <c r="B13" s="30" t="s">
        <v>78</v>
      </c>
      <c r="C13" s="10" t="s">
        <v>79</v>
      </c>
      <c r="D13" s="15" t="s">
        <v>74</v>
      </c>
      <c r="E13" s="19" t="s">
        <v>117</v>
      </c>
      <c r="F13" s="19" t="s">
        <v>115</v>
      </c>
      <c r="G13" s="15" t="s">
        <v>75</v>
      </c>
      <c r="H13" s="33" t="s">
        <v>66</v>
      </c>
      <c r="I13" s="10"/>
      <c r="R13" s="36"/>
    </row>
    <row r="14" s="3" customFormat="1" ht="39.95" customHeight="1" spans="1:9">
      <c r="A14" s="15"/>
      <c r="B14" s="21" t="s">
        <v>81</v>
      </c>
      <c r="C14" s="10" t="s">
        <v>82</v>
      </c>
      <c r="D14" s="15" t="s">
        <v>74</v>
      </c>
      <c r="E14" s="19" t="s">
        <v>119</v>
      </c>
      <c r="F14" s="19" t="s">
        <v>115</v>
      </c>
      <c r="G14" s="15" t="s">
        <v>75</v>
      </c>
      <c r="H14" s="33" t="s">
        <v>66</v>
      </c>
      <c r="I14" s="15"/>
    </row>
    <row r="15" s="3" customFormat="1" ht="33.95" customHeight="1" spans="1:9">
      <c r="A15" s="15" t="s">
        <v>120</v>
      </c>
      <c r="B15" s="21" t="s">
        <v>136</v>
      </c>
      <c r="C15" s="15" t="s">
        <v>121</v>
      </c>
      <c r="D15" s="15">
        <v>90</v>
      </c>
      <c r="E15" s="17" t="s">
        <v>137</v>
      </c>
      <c r="F15" s="17" t="s">
        <v>123</v>
      </c>
      <c r="G15" s="1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8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topLeftCell="A3" workbookViewId="0">
      <selection activeCell="D14" sqref="D14"/>
    </sheetView>
  </sheetViews>
  <sheetFormatPr defaultColWidth="12" defaultRowHeight="13.5"/>
  <cols>
    <col min="1" max="1" width="14.8333333333333" style="4" customWidth="1"/>
    <col min="2" max="2" width="19.3333333333333" style="4" customWidth="1"/>
    <col min="3" max="3" width="21.5" style="4" customWidth="1"/>
    <col min="4" max="4" width="14.8333333333333" style="4" customWidth="1"/>
    <col min="5" max="5" width="32.6666666666667" style="5" customWidth="1"/>
    <col min="6" max="6" width="46.5" style="4" customWidth="1"/>
    <col min="7" max="7" width="11.6666666666667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90</v>
      </c>
      <c r="B2" s="10" t="str">
        <f>[1]整体支出绩效目标表!C2</f>
        <v>通道侗族自治县文化馆</v>
      </c>
      <c r="C2" s="10"/>
      <c r="D2" s="10"/>
      <c r="E2" s="11" t="s">
        <v>91</v>
      </c>
      <c r="F2" s="12" t="s">
        <v>138</v>
      </c>
      <c r="G2" s="13" t="s">
        <v>93</v>
      </c>
      <c r="H2" s="14"/>
      <c r="I2" s="34">
        <v>55</v>
      </c>
    </row>
    <row r="3" s="3" customFormat="1" ht="40" customHeight="1" spans="1:9">
      <c r="A3" s="15" t="s">
        <v>94</v>
      </c>
      <c r="B3" s="15" t="s">
        <v>139</v>
      </c>
      <c r="C3" s="15"/>
      <c r="D3" s="15"/>
      <c r="E3" s="15"/>
      <c r="F3" s="15"/>
      <c r="G3" s="15"/>
      <c r="H3" s="16"/>
      <c r="I3" s="15"/>
    </row>
    <row r="4" s="3" customFormat="1" ht="27" customHeight="1" spans="1:9">
      <c r="A4" s="15" t="s">
        <v>11</v>
      </c>
      <c r="B4" s="15"/>
      <c r="C4" s="15"/>
      <c r="D4" s="15"/>
      <c r="E4" s="17"/>
      <c r="F4" s="15"/>
      <c r="G4" s="15"/>
      <c r="H4" s="16"/>
      <c r="I4" s="35"/>
    </row>
    <row r="5" s="3" customFormat="1" ht="27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6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5" t="s">
        <v>140</v>
      </c>
      <c r="D6" s="15">
        <f>I2</f>
        <v>55</v>
      </c>
      <c r="E6" s="19" t="s">
        <v>100</v>
      </c>
      <c r="F6" s="19" t="s">
        <v>101</v>
      </c>
      <c r="G6" s="15" t="s">
        <v>25</v>
      </c>
      <c r="H6" s="16" t="s">
        <v>24</v>
      </c>
      <c r="I6" s="15"/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6" t="s">
        <v>30</v>
      </c>
      <c r="I7" s="19"/>
    </row>
    <row r="8" s="3" customFormat="1" ht="35" customHeight="1" spans="1:9">
      <c r="A8" s="15"/>
      <c r="B8" s="21" t="s">
        <v>34</v>
      </c>
      <c r="C8" s="10" t="s">
        <v>141</v>
      </c>
      <c r="D8" s="15">
        <v>0</v>
      </c>
      <c r="E8" s="22" t="s">
        <v>102</v>
      </c>
      <c r="F8" s="22" t="s">
        <v>37</v>
      </c>
      <c r="G8" s="15" t="s">
        <v>31</v>
      </c>
      <c r="H8" s="16" t="s">
        <v>30</v>
      </c>
      <c r="I8" s="19"/>
    </row>
    <row r="9" s="3" customFormat="1" ht="35" customHeight="1" spans="1:9">
      <c r="A9" s="23" t="s">
        <v>103</v>
      </c>
      <c r="B9" s="18" t="s">
        <v>39</v>
      </c>
      <c r="C9" s="18" t="s">
        <v>142</v>
      </c>
      <c r="D9" s="24">
        <v>11</v>
      </c>
      <c r="E9" s="19" t="s">
        <v>50</v>
      </c>
      <c r="F9" s="25" t="s">
        <v>143</v>
      </c>
      <c r="G9" s="26" t="s">
        <v>49</v>
      </c>
      <c r="H9" s="16" t="s">
        <v>48</v>
      </c>
      <c r="I9" s="15"/>
    </row>
    <row r="10" s="3" customFormat="1" ht="35" customHeight="1" spans="1:9">
      <c r="A10" s="27"/>
      <c r="B10" s="18" t="s">
        <v>56</v>
      </c>
      <c r="C10" s="18" t="s">
        <v>61</v>
      </c>
      <c r="D10" s="24">
        <v>100</v>
      </c>
      <c r="E10" s="19" t="s">
        <v>130</v>
      </c>
      <c r="F10" s="25" t="s">
        <v>131</v>
      </c>
      <c r="G10" s="28" t="s">
        <v>31</v>
      </c>
      <c r="H10" s="28" t="s">
        <v>48</v>
      </c>
      <c r="I10" s="15"/>
    </row>
    <row r="11" s="3" customFormat="1" ht="35" customHeight="1" spans="1:9">
      <c r="A11" s="29"/>
      <c r="B11" s="18" t="s">
        <v>64</v>
      </c>
      <c r="C11" s="30" t="s">
        <v>144</v>
      </c>
      <c r="D11" s="30" t="s">
        <v>145</v>
      </c>
      <c r="E11" s="19" t="s">
        <v>146</v>
      </c>
      <c r="F11" s="20" t="s">
        <v>111</v>
      </c>
      <c r="G11" s="15" t="s">
        <v>75</v>
      </c>
      <c r="H11" s="16" t="s">
        <v>66</v>
      </c>
      <c r="I11" s="19"/>
    </row>
    <row r="12" s="3" customFormat="1" ht="35" customHeight="1" spans="1:9">
      <c r="A12" s="15" t="s">
        <v>112</v>
      </c>
      <c r="B12" s="31" t="s">
        <v>72</v>
      </c>
      <c r="C12" s="15" t="s">
        <v>113</v>
      </c>
      <c r="D12" s="15" t="s">
        <v>74</v>
      </c>
      <c r="E12" s="17" t="s">
        <v>114</v>
      </c>
      <c r="F12" s="19" t="s">
        <v>115</v>
      </c>
      <c r="G12" s="15" t="s">
        <v>75</v>
      </c>
      <c r="H12" s="16" t="s">
        <v>66</v>
      </c>
      <c r="I12" s="15"/>
    </row>
    <row r="13" s="3" customFormat="1" ht="35" customHeight="1" spans="1:18">
      <c r="A13" s="32"/>
      <c r="B13" s="30" t="s">
        <v>78</v>
      </c>
      <c r="C13" s="10" t="s">
        <v>116</v>
      </c>
      <c r="D13" s="15" t="s">
        <v>74</v>
      </c>
      <c r="E13" s="19" t="s">
        <v>117</v>
      </c>
      <c r="F13" s="19" t="s">
        <v>115</v>
      </c>
      <c r="G13" s="15" t="s">
        <v>75</v>
      </c>
      <c r="H13" s="33" t="s">
        <v>66</v>
      </c>
      <c r="I13" s="10"/>
      <c r="R13" s="36"/>
    </row>
    <row r="14" s="3" customFormat="1" ht="35" customHeight="1" spans="1:9">
      <c r="A14" s="15"/>
      <c r="B14" s="21" t="s">
        <v>81</v>
      </c>
      <c r="C14" s="10" t="s">
        <v>147</v>
      </c>
      <c r="D14" s="15" t="s">
        <v>74</v>
      </c>
      <c r="E14" s="19" t="s">
        <v>119</v>
      </c>
      <c r="F14" s="19" t="s">
        <v>115</v>
      </c>
      <c r="G14" s="15" t="s">
        <v>75</v>
      </c>
      <c r="H14" s="33" t="s">
        <v>66</v>
      </c>
      <c r="I14" s="15"/>
    </row>
    <row r="15" s="3" customFormat="1" ht="35" customHeight="1" spans="1:9">
      <c r="A15" s="15" t="s">
        <v>120</v>
      </c>
      <c r="B15" s="21" t="s">
        <v>85</v>
      </c>
      <c r="C15" s="15" t="s">
        <v>121</v>
      </c>
      <c r="D15" s="15">
        <v>90</v>
      </c>
      <c r="E15" s="17" t="s">
        <v>137</v>
      </c>
      <c r="F15" s="17" t="s">
        <v>123</v>
      </c>
      <c r="G15" s="1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5" master="" otherUserPermission="visible"/>
  <rangeList sheetStid="4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戏曲送戏下乡</vt:lpstr>
      <vt:lpstr>文化馆免费开放补助</vt:lpstr>
      <vt:lpstr>文化站免费开放补助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2025-05-06T08:59:11Z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1FDCC1DB950D461284675566A19A6261_13</vt:lpwstr>
  </property>
  <property fmtid="{D5CDD505-2E9C-101B-9397-08002B2CF9AE}" pid="5" name="KSOReadingLayout">
    <vt:bool>false</vt:bool>
  </property>
</Properties>
</file>