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tabRatio="777" activeTab="4"/>
  </bookViews>
  <sheets>
    <sheet name="整体支出绩效目标表" sheetId="2" r:id="rId1"/>
    <sheet name="餐厨垃圾收集、转运、处理费" sheetId="12" r:id="rId2"/>
    <sheet name="监察管理专项运转" sheetId="18" r:id="rId3"/>
    <sheet name="生活垃圾场渗滤液处理经费" sheetId="17" r:id="rId4"/>
    <sheet name="生活垃圾场运行经费" sheetId="19" r:id="rId5"/>
  </sheets>
  <definedNames>
    <definedName name="_xlnm.Print_Titles" localSheetId="0">整体支出绩效目标表!$8:$8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<sst xmlns="http://schemas.openxmlformats.org/spreadsheetml/2006/main" count="494" uniqueCount="162">
  <si>
    <t>整体绩效目标申报表</t>
  </si>
  <si>
    <t>部门单位名称</t>
  </si>
  <si>
    <t>通道侗族自治县城市管理事务中心</t>
  </si>
  <si>
    <t>部门（单位）职责</t>
  </si>
  <si>
    <t>(一)宣传和贯彻落实国家、省、市、县有关城市管理的方针政策和法律法规，为建设城市、经营城市、管理城市提供服务保障。
(二)负责拟订县本级环境卫生行业中长期规划、年度计划和通道县环境卫生行业作业规范及标准，并组织实施;负责拟订县本级城区环境卫生基础设施建设方案，并对环境卫生基础设施建设、改造提供技术指导服务;负责环境卫生行业基础数据采集及先进技术的引进和推广运用。
(三)负责宣传普及城市环境卫生法律法规和环境卫生科学知识;指导全县环境卫生工作的开展和环境卫生作业社会化、市场化服务工作;负责全县环境卫生从业人员技能培训等工作。
(四)承担县本级生活垃圾填埋处理日常事务工作;负责生活垃圾、餐厨垃圾无害化处理的服务工作;并负责指导各乡镇开展生活垃圾、餐厨垃圾无害化处理工作。
(五)承担跨区域生活垃圾、餐厨垃圾运输处理的指导服务工作;负责生活垃圾收集、清运、处置等许可的服务工作。
(六)负责生活垃圾分类指导服务工作，协助主管部门指导协调、监督建筑垃圾的处置工作。
(七)承办县城市管理和综合执法局交办的其他工作。</t>
  </si>
  <si>
    <t>年度总体目标</t>
  </si>
  <si>
    <t>完成全县城区及乡镇的环卫监察，生活垃圾场的正常运行和全县餐厨垃圾的及时规范处理。为居民提供良好的生活环境</t>
  </si>
  <si>
    <t>预算情况</t>
  </si>
  <si>
    <t>部门预算总额（万元）</t>
  </si>
  <si>
    <t>（1）基本支出</t>
  </si>
  <si>
    <t>（2）项目支出</t>
  </si>
  <si>
    <t>绩效指标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</si>
  <si>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</si>
  <si>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</si>
  <si>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</si>
  <si>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</si>
  <si>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</si>
  <si>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</si>
  <si>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</si>
  <si>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评/扣分标准</t>
  </si>
  <si>
    <t>备注</t>
  </si>
  <si>
    <t>成本指标
（20分）</t>
  </si>
  <si>
    <t>经济成本指标</t>
  </si>
  <si>
    <t>单位整体经费</t>
  </si>
  <si>
    <t>≤</t>
  </si>
  <si>
    <t>万元</t>
  </si>
  <si>
    <t>考核部门整体成本控制情况。</t>
  </si>
  <si>
    <t>成本控制在总成本范围内，得10分，每超出10%，扣0.5分，扣完为止。</t>
  </si>
  <si>
    <t>社会成本指标</t>
  </si>
  <si>
    <t>社会成本节约率</t>
  </si>
  <si>
    <t>≥</t>
  </si>
  <si>
    <t>%</t>
  </si>
  <si>
    <t>社会成本指标节约率＝(计划成本-实际成本) /计划成本×100%。</t>
  </si>
  <si>
    <t>社会成本节约率为0，得5分，每下降1%，扣0.5分，扣完为止。（如不适用，直接计分）</t>
  </si>
  <si>
    <t>生态环境成本
指标</t>
  </si>
  <si>
    <t>生态环境成本节约率</t>
  </si>
  <si>
    <t xml:space="preserve">生态环境成本节约率＝(计划成本-实际成本) /计划成本×100%。 </t>
  </si>
  <si>
    <t>生态环境成本节约率为0，得5分，每下降1%，扣0.5分，扣完为止。（如不适用，直接计分）</t>
  </si>
  <si>
    <t>产出指标
(30分)</t>
  </si>
  <si>
    <t xml:space="preserve">数量指标
</t>
  </si>
  <si>
    <t>生活垃圾场渗漏液
年处理量</t>
  </si>
  <si>
    <t>吨</t>
  </si>
  <si>
    <t>考核完成生活垃圾场渗漏液年处理量。</t>
  </si>
  <si>
    <t>按计划完成得2.5分，每减少1%扣0.2分，扣完为止。</t>
  </si>
  <si>
    <t>环卫监察乡镇数量</t>
  </si>
  <si>
    <t>=</t>
  </si>
  <si>
    <t>个</t>
  </si>
  <si>
    <t>考核污完成环卫监察数量。</t>
  </si>
  <si>
    <t>按计划完成得2.5分，每减少1个扣0.25分，扣完为止。</t>
  </si>
  <si>
    <t>垃圾填埋数量</t>
  </si>
  <si>
    <t>考核完成垃圾填埋数量。</t>
  </si>
  <si>
    <t>餐厨垃圾年处理量</t>
  </si>
  <si>
    <t>考核完成餐厨垃圾年处理量。</t>
  </si>
  <si>
    <t>质量指标</t>
  </si>
  <si>
    <t>处理垃圾渗漏液
合格率</t>
  </si>
  <si>
    <t>100</t>
  </si>
  <si>
    <t>考核处理垃圾渗漏液合格情况。</t>
  </si>
  <si>
    <t>完成100%，得2.5分，每下降1%扣0.2分，扣完为止。</t>
  </si>
  <si>
    <t>整改合格率</t>
  </si>
  <si>
    <t>考核监察整改合格情况。</t>
  </si>
  <si>
    <t>整改合格率达98%得10分，每下降1%扣0.5分，扣完为止。</t>
  </si>
  <si>
    <t>生活垃圾年处理
合格率</t>
  </si>
  <si>
    <t>考核生活垃圾年处理合格情况。</t>
  </si>
  <si>
    <t>餐厨垃圾的管理率</t>
  </si>
  <si>
    <t>考核餐厨垃圾的管理情况。</t>
  </si>
  <si>
    <t>时效指标</t>
  </si>
  <si>
    <t>工作完成时间</t>
  </si>
  <si>
    <t>定性</t>
  </si>
  <si>
    <t>2025年12月
31日前</t>
  </si>
  <si>
    <t>无</t>
  </si>
  <si>
    <t>考核整体工作完成时间</t>
  </si>
  <si>
    <t>按计划在2025年12月31日前完成得10分，每推迟10天扣1分，扣完为止。</t>
  </si>
  <si>
    <t>效益指标
(30分)</t>
  </si>
  <si>
    <t>经济效益指标</t>
  </si>
  <si>
    <t>服务经济发展</t>
  </si>
  <si>
    <t>效果明显</t>
  </si>
  <si>
    <t>考核部门履职对经济发展所带来的直接或间接影响情况。</t>
  </si>
  <si>
    <t>效果明显得5分，效果一得般3分，否则不得分。</t>
  </si>
  <si>
    <t>社会效益指标</t>
  </si>
  <si>
    <t>提升城乡精细化管理</t>
  </si>
  <si>
    <t>考核部门履职对社会发展所带来的直接或间接影响情况。</t>
  </si>
  <si>
    <t>效果明显得10分，效果一般得5分，否则不得分。</t>
  </si>
  <si>
    <t>生态效益指标</t>
  </si>
  <si>
    <t>改善城区生态环境</t>
  </si>
  <si>
    <t>考核部门履职对生态环境所带来的直接或间接影响情况。</t>
  </si>
  <si>
    <t>可持续影响
指标</t>
  </si>
  <si>
    <t>持续推动县城生活
垃圾无害化处理建设</t>
  </si>
  <si>
    <t>考核部门履职对可持续发展所带来的直接或间接影响情况。</t>
  </si>
  <si>
    <t>满意度指标
(10分）</t>
  </si>
  <si>
    <t>服务对象
满意度指标</t>
  </si>
  <si>
    <t>社会公众满意度</t>
  </si>
  <si>
    <t>考核社会公众对部门履职的满意度情况</t>
  </si>
  <si>
    <t>满意度达95%及以上，得10分；满意度95%以下，得分为实际满意度/95%*10分</t>
  </si>
  <si>
    <t>项目支出绩效目标表</t>
  </si>
  <si>
    <t>部门（单位）    名称 (盖章）</t>
  </si>
  <si>
    <t>项目名称</t>
  </si>
  <si>
    <t>餐厨垃圾收集、转运、处理费</t>
  </si>
  <si>
    <t>预算金额（万元）</t>
  </si>
  <si>
    <t>项目支出       绩效目标</t>
  </si>
  <si>
    <t>加强城区餐厨垃圾处理，预计处理2880吨，美化环境，为市民提供良好的生活环境。</t>
  </si>
  <si>
    <t>指标值内容</t>
  </si>
  <si>
    <t>评（扣）分标准</t>
  </si>
  <si>
    <t>度量单位</t>
  </si>
  <si>
    <t>考核项目成本控制情况。</t>
  </si>
  <si>
    <t>项目成本控制在总成本范围内，得10分，每超出1%，扣0.5分，扣完为止。</t>
  </si>
  <si>
    <t>生态环境成本节约率＝(计划成本-实际成本) /计划成本×100%。</t>
  </si>
  <si>
    <t>产出指标
（30分）</t>
  </si>
  <si>
    <t>数量指标</t>
  </si>
  <si>
    <t>餐厨垃圾收集、转运、
处理数量</t>
  </si>
  <si>
    <t>考核完成餐厨垃圾收集、转运、处理数量。</t>
  </si>
  <si>
    <t>项目按计划完成得10分，每减少1%扣0.5分，扣完为止。</t>
  </si>
  <si>
    <t>餐厨垃圾收集、转运、
处理达标率</t>
  </si>
  <si>
    <t>考核餐厨垃圾收集、转运、处理达标情况。</t>
  </si>
  <si>
    <t>完成100%得10分，每下降1%扣0.5分，扣完为止。</t>
  </si>
  <si>
    <t>项目完成时间</t>
  </si>
  <si>
    <t>考核项目完成时间</t>
  </si>
  <si>
    <t>项目在2025年12月31日前完成得10分，每推迟10天扣1分，扣完为止。</t>
  </si>
  <si>
    <t>效益指标
（30分）</t>
  </si>
  <si>
    <t>发挥专项资金使用效益</t>
  </si>
  <si>
    <t>项目实施对经济发展所带来的直接或间接影响情况。</t>
  </si>
  <si>
    <t>效果明显得5分，效果一般3分，否则不得分。</t>
  </si>
  <si>
    <t>人民居住环境得到改善</t>
  </si>
  <si>
    <t>考核项目实施对社会发展所带来的直接或间接影响情况。</t>
  </si>
  <si>
    <t>效果明显得10分，效果一般5分，否则不得分。</t>
  </si>
  <si>
    <t>不断改善城区生态环境</t>
  </si>
  <si>
    <t>考核项目实施对生态环境所带来的直接或间接影响情况。</t>
  </si>
  <si>
    <t>效果明显得5分，效果一般3分，否则不得分。（如不适用，直接计分）</t>
  </si>
  <si>
    <t>为居民提供良好的
生活环境</t>
  </si>
  <si>
    <t>考核项目实施对可持续发展所带来的直接或间接影响情况。</t>
  </si>
  <si>
    <t>可持续影响效果明显得10分，效果一般5分，效果不明显不得分。</t>
  </si>
  <si>
    <t>满意度指标
（10分）</t>
  </si>
  <si>
    <t>群众满意度</t>
  </si>
  <si>
    <t>考核群众满意度。</t>
  </si>
  <si>
    <t>满意度达98%得10分，每下降1%，扣0.5分，扣完为止。</t>
  </si>
  <si>
    <t>监察管理专项运转</t>
  </si>
  <si>
    <r>
      <rPr>
        <sz val="10"/>
        <color theme="1"/>
        <rFont val="宋体"/>
        <charset val="134"/>
      </rPr>
      <t>202</t>
    </r>
    <r>
      <rPr>
        <sz val="10"/>
        <color theme="1"/>
        <rFont val="宋体"/>
        <charset val="134"/>
      </rPr>
      <t>5</t>
    </r>
    <r>
      <rPr>
        <sz val="10"/>
        <color theme="1"/>
        <rFont val="宋体"/>
        <charset val="134"/>
      </rPr>
      <t>年监察管理项目运转</t>
    </r>
  </si>
  <si>
    <t>全县城乡环卫监察成本</t>
  </si>
  <si>
    <t>考核完成环卫监察乡镇数量。</t>
  </si>
  <si>
    <t>项目按计划完成得10分，每减少1个扣1分，扣完为止。</t>
  </si>
  <si>
    <t>环境监察完成时间</t>
  </si>
  <si>
    <t>发挥专项资金效益</t>
  </si>
  <si>
    <t>城乡环境无污染</t>
  </si>
  <si>
    <t>考核群众满意度</t>
  </si>
  <si>
    <t>生活垃圾场渗滤液处理经费</t>
  </si>
  <si>
    <t>加快县城生活垃圾无害化处理建设，改善人民群众生活环境。</t>
  </si>
  <si>
    <t>生态环境成本
节约率</t>
  </si>
  <si>
    <t>生活垃圾场渗滤液
处理数量</t>
  </si>
  <si>
    <t>考核完成生活垃圾场渗滤液处理数量。</t>
  </si>
  <si>
    <t>生活垃圾场渗滤液
处理率</t>
  </si>
  <si>
    <t>考核生活垃圾场渗滤液处理情况。</t>
  </si>
  <si>
    <t>完成时间</t>
  </si>
  <si>
    <t>提升人居环境质量</t>
  </si>
  <si>
    <t>改善生态环境</t>
  </si>
  <si>
    <t>加快县城生活垃圾
无害化处理建设</t>
  </si>
  <si>
    <t>满意度达97%得10分，每下降1%，扣0.5分，扣完为止。</t>
  </si>
  <si>
    <t>生活垃圾场运行经费</t>
  </si>
  <si>
    <t>提升人居环境，营造一个良好的生态环境。</t>
  </si>
  <si>
    <t>垃圾填埋完成率</t>
  </si>
  <si>
    <t>考核垃圾填埋完成情况。</t>
  </si>
  <si>
    <t>提升城市精细化管理</t>
  </si>
  <si>
    <t>绿化环保</t>
  </si>
  <si>
    <t>为群众提供良好的
生活环境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</si>
</sst>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36">
    <font>
      <sz val="10"/>
      <color rgb="FF000000"/>
      <name val="Times New Roman"/>
      <charset val="204"/>
    </font>
    <font>
      <sz val="12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20"/>
      <name val="黑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color theme="1"/>
      <name val="SimSun"/>
      <charset val="134"/>
    </font>
    <font>
      <sz val="11"/>
      <color indexed="8"/>
      <name val="宋体"/>
      <charset val="134"/>
      <scheme val="minor"/>
    </font>
    <font>
      <sz val="9"/>
      <name val="宋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  <scheme val="minor"/>
    </font>
    <font>
      <sz val="10"/>
      <name val="SimSun"/>
      <charset val="134"/>
    </font>
    <font>
      <sz val="2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" fillId="2" borderId="9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12" applyNumberFormat="0" applyAlignment="0" applyProtection="0">
      <alignment vertical="center"/>
    </xf>
    <xf numFmtId="0" fontId="25" fillId="4" borderId="13" applyNumberFormat="0" applyAlignment="0" applyProtection="0">
      <alignment vertical="center"/>
    </xf>
    <xf numFmtId="0" fontId="26" fillId="4" borderId="12" applyNumberFormat="0" applyAlignment="0" applyProtection="0">
      <alignment vertical="center"/>
    </xf>
    <xf numFmtId="0" fontId="27" fillId="5" borderId="14" applyNumberFormat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5" fillId="0" borderId="0" applyFill="0">
      <alignment vertical="center"/>
    </xf>
  </cellStyleXfs>
  <cellXfs count="65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7" fillId="0" borderId="1" xfId="49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49" applyFont="1" applyFill="1" applyBorder="1" applyAlignment="1">
      <alignment horizontal="left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176" fontId="9" fillId="0" borderId="0" xfId="0" applyNumberFormat="1" applyFont="1" applyFill="1" applyBorder="1" applyAlignment="1">
      <alignment horizontal="center" vertical="center" wrapText="1"/>
    </xf>
    <xf numFmtId="176" fontId="9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177" fontId="2" fillId="0" borderId="1" xfId="0" applyNumberFormat="1" applyFont="1" applyFill="1" applyBorder="1" applyAlignment="1">
      <alignment horizontal="center" vertical="center"/>
    </xf>
    <xf numFmtId="176" fontId="12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177" fontId="2" fillId="0" borderId="1" xfId="49" applyNumberFormat="1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left" vertical="center" wrapText="1"/>
    </xf>
    <xf numFmtId="0" fontId="15" fillId="0" borderId="0" xfId="0" applyNumberFormat="1" applyFont="1" applyFill="1" applyBorder="1" applyAlignment="1"/>
    <xf numFmtId="0" fontId="12" fillId="0" borderId="2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vertical="center"/>
    </xf>
    <xf numFmtId="0" fontId="14" fillId="0" borderId="8" xfId="0" applyFont="1" applyFill="1" applyBorder="1" applyAlignment="1">
      <alignment horizontal="justify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5"/>
  <sheetViews>
    <sheetView topLeftCell="A12" workbookViewId="0">
      <selection activeCell="F23" sqref="F23"/>
    </sheetView>
  </sheetViews>
  <sheetFormatPr defaultColWidth="12" defaultRowHeight="13.5"/>
  <cols>
    <col min="1" max="1" width="10.5" style="39" customWidth="1"/>
    <col min="2" max="2" width="13.8333333333333" style="42" customWidth="1"/>
    <col min="3" max="3" width="17" style="39" customWidth="1"/>
    <col min="4" max="4" width="20.5" style="43" customWidth="1"/>
    <col min="5" max="5" width="14.5" style="44" customWidth="1"/>
    <col min="6" max="6" width="12.6666666666667" style="39" customWidth="1"/>
    <col min="7" max="7" width="10.8333333333333" style="45" customWidth="1"/>
    <col min="8" max="8" width="33.5" style="46" customWidth="1"/>
    <col min="9" max="9" width="46.1666666666667" style="45" customWidth="1"/>
    <col min="10" max="10" width="12.8333333333333" style="39" customWidth="1"/>
    <col min="11" max="16384" width="12" style="39"/>
  </cols>
  <sheetData>
    <row r="1" ht="44.1" customHeight="1" spans="1:11">
      <c r="A1" s="47" t="s">
        <v>0</v>
      </c>
      <c r="B1" s="48"/>
      <c r="C1" s="48"/>
      <c r="D1" s="47"/>
      <c r="E1" s="48"/>
      <c r="F1" s="48"/>
      <c r="G1" s="48"/>
      <c r="H1" s="48"/>
      <c r="I1" s="48"/>
      <c r="J1" s="48"/>
      <c r="K1" s="61"/>
    </row>
    <row r="2" ht="30" customHeight="1" spans="1:10">
      <c r="A2" s="49" t="s">
        <v>1</v>
      </c>
      <c r="B2" s="49"/>
      <c r="C2" s="50" t="s">
        <v>2</v>
      </c>
      <c r="D2" s="50"/>
      <c r="E2" s="50"/>
      <c r="F2" s="50"/>
      <c r="G2" s="50"/>
      <c r="H2" s="50"/>
      <c r="I2" s="50"/>
      <c r="J2" s="50"/>
    </row>
    <row r="3" s="39" customFormat="1" ht="122" customHeight="1" spans="1:10">
      <c r="A3" s="51" t="s">
        <v>3</v>
      </c>
      <c r="B3" s="52"/>
      <c r="C3" s="53" t="s">
        <v>4</v>
      </c>
      <c r="D3" s="54"/>
      <c r="E3" s="54"/>
      <c r="F3" s="54"/>
      <c r="G3" s="54"/>
      <c r="H3" s="54"/>
      <c r="I3" s="54"/>
      <c r="J3" s="62"/>
    </row>
    <row r="4" ht="33" customHeight="1" spans="1:10">
      <c r="A4" s="49" t="s">
        <v>5</v>
      </c>
      <c r="B4" s="49"/>
      <c r="C4" s="55" t="s">
        <v>6</v>
      </c>
      <c r="D4" s="55"/>
      <c r="E4" s="55"/>
      <c r="F4" s="55"/>
      <c r="G4" s="55"/>
      <c r="H4" s="55"/>
      <c r="I4" s="55"/>
      <c r="J4" s="55"/>
    </row>
    <row r="5" s="40" customFormat="1" ht="27.95" customHeight="1" spans="1:10">
      <c r="A5" s="10" t="s">
        <v>7</v>
      </c>
      <c r="B5" s="10"/>
      <c r="C5" s="10" t="s">
        <v>8</v>
      </c>
      <c r="D5" s="10"/>
      <c r="E5" s="10"/>
      <c r="F5" s="10"/>
      <c r="G5" s="10"/>
      <c r="H5" s="56">
        <v>698.7</v>
      </c>
      <c r="I5" s="56"/>
      <c r="J5" s="56"/>
    </row>
    <row r="6" s="40" customFormat="1" ht="27.95" customHeight="1" spans="1:10">
      <c r="A6" s="10"/>
      <c r="B6" s="10"/>
      <c r="C6" s="10" t="s">
        <v>9</v>
      </c>
      <c r="D6" s="10"/>
      <c r="E6" s="10"/>
      <c r="F6" s="10"/>
      <c r="G6" s="10"/>
      <c r="H6" s="56">
        <v>268.7</v>
      </c>
      <c r="I6" s="56"/>
      <c r="J6" s="56"/>
    </row>
    <row r="7" s="40" customFormat="1" ht="27.95" customHeight="1" spans="1:10">
      <c r="A7" s="10"/>
      <c r="B7" s="10"/>
      <c r="C7" s="10" t="s">
        <v>10</v>
      </c>
      <c r="D7" s="10"/>
      <c r="E7" s="10"/>
      <c r="F7" s="10"/>
      <c r="G7" s="10"/>
      <c r="H7" s="11">
        <v>430</v>
      </c>
      <c r="I7" s="11"/>
      <c r="J7" s="11"/>
    </row>
    <row r="8" s="41" customFormat="1" ht="30" customHeight="1" spans="1:10">
      <c r="A8" s="49" t="s">
        <v>11</v>
      </c>
      <c r="B8" s="49" t="s">
        <v>12</v>
      </c>
      <c r="C8" s="50" t="s">
        <v>13</v>
      </c>
      <c r="D8" s="50" t="s">
        <v>14</v>
      </c>
      <c r="E8" s="57" t="s">
        <v>15</v>
      </c>
      <c r="F8" s="57" t="s">
        <v>16</v>
      </c>
      <c r="G8" s="49" t="s">
        <v>17</v>
      </c>
      <c r="H8" s="50" t="s">
        <v>18</v>
      </c>
      <c r="I8" s="49" t="s">
        <v>19</v>
      </c>
      <c r="J8" s="49" t="s">
        <v>20</v>
      </c>
    </row>
    <row r="9" ht="30" customHeight="1" spans="1:10">
      <c r="A9" s="58"/>
      <c r="B9" s="50" t="s">
        <v>21</v>
      </c>
      <c r="C9" s="50" t="s">
        <v>22</v>
      </c>
      <c r="D9" s="50" t="s">
        <v>23</v>
      </c>
      <c r="E9" s="11" t="s">
        <v>24</v>
      </c>
      <c r="F9" s="59">
        <f>H5</f>
        <v>698.7</v>
      </c>
      <c r="G9" s="49" t="s">
        <v>25</v>
      </c>
      <c r="H9" s="55" t="s">
        <v>26</v>
      </c>
      <c r="I9" s="55" t="s">
        <v>27</v>
      </c>
      <c r="J9" s="49"/>
    </row>
    <row r="10" ht="30" customHeight="1" spans="1:10">
      <c r="A10" s="58"/>
      <c r="B10" s="49"/>
      <c r="C10" s="50" t="s">
        <v>28</v>
      </c>
      <c r="D10" s="50" t="s">
        <v>29</v>
      </c>
      <c r="E10" s="57" t="s">
        <v>30</v>
      </c>
      <c r="F10" s="29">
        <v>0</v>
      </c>
      <c r="G10" s="49" t="s">
        <v>31</v>
      </c>
      <c r="H10" s="55" t="s">
        <v>32</v>
      </c>
      <c r="I10" s="25" t="s">
        <v>33</v>
      </c>
      <c r="J10" s="49"/>
    </row>
    <row r="11" ht="30" customHeight="1" spans="1:10">
      <c r="A11" s="58"/>
      <c r="B11" s="49"/>
      <c r="C11" s="50" t="s">
        <v>34</v>
      </c>
      <c r="D11" s="50" t="s">
        <v>35</v>
      </c>
      <c r="E11" s="57" t="s">
        <v>30</v>
      </c>
      <c r="F11" s="29">
        <v>0</v>
      </c>
      <c r="G11" s="49" t="s">
        <v>31</v>
      </c>
      <c r="H11" s="55" t="s">
        <v>36</v>
      </c>
      <c r="I11" s="25" t="s">
        <v>37</v>
      </c>
      <c r="J11" s="49"/>
    </row>
    <row r="12" ht="30" customHeight="1" spans="1:10">
      <c r="A12" s="58"/>
      <c r="B12" s="50" t="s">
        <v>38</v>
      </c>
      <c r="C12" s="50" t="s">
        <v>39</v>
      </c>
      <c r="D12" s="50" t="s">
        <v>40</v>
      </c>
      <c r="E12" s="57" t="s">
        <v>30</v>
      </c>
      <c r="F12" s="29">
        <v>36000</v>
      </c>
      <c r="G12" s="17" t="s">
        <v>41</v>
      </c>
      <c r="H12" s="55" t="s">
        <v>42</v>
      </c>
      <c r="I12" s="55" t="s">
        <v>43</v>
      </c>
      <c r="J12" s="63"/>
    </row>
    <row r="13" ht="30" customHeight="1" spans="1:10">
      <c r="A13" s="58"/>
      <c r="B13" s="50"/>
      <c r="C13" s="50"/>
      <c r="D13" s="20" t="s">
        <v>44</v>
      </c>
      <c r="E13" s="57" t="s">
        <v>45</v>
      </c>
      <c r="F13" s="29">
        <v>11</v>
      </c>
      <c r="G13" s="29" t="s">
        <v>46</v>
      </c>
      <c r="H13" s="55" t="s">
        <v>47</v>
      </c>
      <c r="I13" s="55" t="s">
        <v>48</v>
      </c>
      <c r="J13" s="63"/>
    </row>
    <row r="14" ht="30" customHeight="1" spans="1:10">
      <c r="A14" s="58"/>
      <c r="B14" s="50"/>
      <c r="C14" s="50"/>
      <c r="D14" s="10" t="s">
        <v>49</v>
      </c>
      <c r="E14" s="57" t="s">
        <v>30</v>
      </c>
      <c r="F14" s="29">
        <v>4</v>
      </c>
      <c r="G14" s="29" t="s">
        <v>41</v>
      </c>
      <c r="H14" s="55" t="s">
        <v>50</v>
      </c>
      <c r="I14" s="55" t="s">
        <v>43</v>
      </c>
      <c r="J14" s="63"/>
    </row>
    <row r="15" ht="30" customHeight="1" spans="1:10">
      <c r="A15" s="58"/>
      <c r="B15" s="50"/>
      <c r="C15" s="50"/>
      <c r="D15" s="10" t="s">
        <v>51</v>
      </c>
      <c r="E15" s="57" t="s">
        <v>30</v>
      </c>
      <c r="F15" s="29">
        <v>2880</v>
      </c>
      <c r="G15" s="29" t="s">
        <v>41</v>
      </c>
      <c r="H15" s="55" t="s">
        <v>52</v>
      </c>
      <c r="I15" s="55" t="s">
        <v>43</v>
      </c>
      <c r="J15" s="63"/>
    </row>
    <row r="16" ht="30" customHeight="1" spans="1:10">
      <c r="A16" s="58"/>
      <c r="B16" s="50"/>
      <c r="C16" s="50" t="s">
        <v>53</v>
      </c>
      <c r="D16" s="10" t="s">
        <v>54</v>
      </c>
      <c r="E16" s="57" t="s">
        <v>45</v>
      </c>
      <c r="F16" s="29" t="s">
        <v>55</v>
      </c>
      <c r="G16" s="49" t="s">
        <v>31</v>
      </c>
      <c r="H16" s="55" t="s">
        <v>56</v>
      </c>
      <c r="I16" s="55" t="s">
        <v>57</v>
      </c>
      <c r="J16" s="63"/>
    </row>
    <row r="17" ht="30" customHeight="1" spans="1:10">
      <c r="A17" s="58"/>
      <c r="B17" s="50"/>
      <c r="C17" s="50"/>
      <c r="D17" s="20" t="s">
        <v>58</v>
      </c>
      <c r="E17" s="57" t="s">
        <v>30</v>
      </c>
      <c r="F17" s="29">
        <v>98</v>
      </c>
      <c r="G17" s="49" t="s">
        <v>31</v>
      </c>
      <c r="H17" s="22" t="s">
        <v>59</v>
      </c>
      <c r="I17" s="28" t="s">
        <v>60</v>
      </c>
      <c r="J17" s="63"/>
    </row>
    <row r="18" ht="30" customHeight="1" spans="1:10">
      <c r="A18" s="58"/>
      <c r="B18" s="50"/>
      <c r="C18" s="50"/>
      <c r="D18" s="10" t="s">
        <v>61</v>
      </c>
      <c r="E18" s="57" t="s">
        <v>45</v>
      </c>
      <c r="F18" s="29" t="s">
        <v>55</v>
      </c>
      <c r="G18" s="49" t="s">
        <v>31</v>
      </c>
      <c r="H18" s="55" t="s">
        <v>62</v>
      </c>
      <c r="I18" s="55" t="s">
        <v>57</v>
      </c>
      <c r="J18" s="63"/>
    </row>
    <row r="19" ht="30" customHeight="1" spans="1:10">
      <c r="A19" s="58"/>
      <c r="B19" s="49"/>
      <c r="C19" s="50"/>
      <c r="D19" s="10" t="s">
        <v>63</v>
      </c>
      <c r="E19" s="57" t="s">
        <v>45</v>
      </c>
      <c r="F19" s="29" t="s">
        <v>55</v>
      </c>
      <c r="G19" s="49" t="s">
        <v>31</v>
      </c>
      <c r="H19" s="55" t="s">
        <v>64</v>
      </c>
      <c r="I19" s="55" t="s">
        <v>57</v>
      </c>
      <c r="J19" s="63"/>
    </row>
    <row r="20" ht="30" customHeight="1" spans="1:10">
      <c r="A20" s="58"/>
      <c r="B20" s="49"/>
      <c r="C20" s="50" t="s">
        <v>65</v>
      </c>
      <c r="D20" s="50" t="s">
        <v>66</v>
      </c>
      <c r="E20" s="24" t="s">
        <v>67</v>
      </c>
      <c r="F20" s="32" t="s">
        <v>68</v>
      </c>
      <c r="G20" s="24" t="s">
        <v>69</v>
      </c>
      <c r="H20" s="55" t="s">
        <v>70</v>
      </c>
      <c r="I20" s="23" t="s">
        <v>71</v>
      </c>
      <c r="J20" s="63"/>
    </row>
    <row r="21" ht="35.1" customHeight="1" spans="1:10">
      <c r="A21" s="58"/>
      <c r="B21" s="50" t="s">
        <v>72</v>
      </c>
      <c r="C21" s="50" t="s">
        <v>73</v>
      </c>
      <c r="D21" s="50" t="s">
        <v>74</v>
      </c>
      <c r="E21" s="24" t="s">
        <v>67</v>
      </c>
      <c r="F21" s="24" t="s">
        <v>75</v>
      </c>
      <c r="G21" s="24" t="s">
        <v>69</v>
      </c>
      <c r="H21" s="28" t="s">
        <v>76</v>
      </c>
      <c r="I21" s="55" t="s">
        <v>77</v>
      </c>
      <c r="J21" s="63"/>
    </row>
    <row r="22" ht="35.1" customHeight="1" spans="1:10">
      <c r="A22" s="58"/>
      <c r="B22" s="49"/>
      <c r="C22" s="50" t="s">
        <v>78</v>
      </c>
      <c r="D22" s="15" t="s">
        <v>79</v>
      </c>
      <c r="E22" s="24" t="s">
        <v>67</v>
      </c>
      <c r="F22" s="24" t="s">
        <v>75</v>
      </c>
      <c r="G22" s="24" t="s">
        <v>69</v>
      </c>
      <c r="H22" s="22" t="s">
        <v>80</v>
      </c>
      <c r="I22" s="55" t="s">
        <v>81</v>
      </c>
      <c r="J22" s="63"/>
    </row>
    <row r="23" ht="35.1" customHeight="1" spans="1:10">
      <c r="A23" s="58"/>
      <c r="B23" s="49"/>
      <c r="C23" s="50" t="s">
        <v>82</v>
      </c>
      <c r="D23" s="34" t="s">
        <v>83</v>
      </c>
      <c r="E23" s="24" t="s">
        <v>67</v>
      </c>
      <c r="F23" s="24" t="s">
        <v>75</v>
      </c>
      <c r="G23" s="24" t="s">
        <v>69</v>
      </c>
      <c r="H23" s="28" t="s">
        <v>84</v>
      </c>
      <c r="I23" s="55" t="s">
        <v>77</v>
      </c>
      <c r="J23" s="63"/>
    </row>
    <row r="24" ht="35.1" customHeight="1" spans="1:10">
      <c r="A24" s="58"/>
      <c r="B24" s="49"/>
      <c r="C24" s="50" t="s">
        <v>85</v>
      </c>
      <c r="D24" s="10" t="s">
        <v>86</v>
      </c>
      <c r="E24" s="24" t="s">
        <v>67</v>
      </c>
      <c r="F24" s="24" t="s">
        <v>75</v>
      </c>
      <c r="G24" s="24" t="s">
        <v>69</v>
      </c>
      <c r="H24" s="28" t="s">
        <v>87</v>
      </c>
      <c r="I24" s="55" t="s">
        <v>81</v>
      </c>
      <c r="J24" s="63"/>
    </row>
    <row r="25" ht="30" customHeight="1" spans="1:10">
      <c r="A25" s="58"/>
      <c r="B25" s="50" t="s">
        <v>88</v>
      </c>
      <c r="C25" s="50" t="s">
        <v>89</v>
      </c>
      <c r="D25" s="50" t="s">
        <v>90</v>
      </c>
      <c r="E25" s="57" t="s">
        <v>30</v>
      </c>
      <c r="F25" s="29">
        <v>95</v>
      </c>
      <c r="G25" s="24" t="s">
        <v>31</v>
      </c>
      <c r="H25" s="60" t="s">
        <v>91</v>
      </c>
      <c r="I25" s="64" t="s">
        <v>92</v>
      </c>
      <c r="J25" s="63"/>
    </row>
  </sheetData>
  <sheetProtection objects="1" scenarios="1"/>
  <mergeCells count="20">
    <mergeCell ref="A1:J1"/>
    <mergeCell ref="A2:B2"/>
    <mergeCell ref="C2:J2"/>
    <mergeCell ref="A3:B3"/>
    <mergeCell ref="C3:J3"/>
    <mergeCell ref="A4:B4"/>
    <mergeCell ref="C4:J4"/>
    <mergeCell ref="C5:G5"/>
    <mergeCell ref="H5:J5"/>
    <mergeCell ref="C6:G6"/>
    <mergeCell ref="H6:J6"/>
    <mergeCell ref="C7:G7"/>
    <mergeCell ref="H7:J7"/>
    <mergeCell ref="A8:A25"/>
    <mergeCell ref="B9:B11"/>
    <mergeCell ref="B12:B20"/>
    <mergeCell ref="B21:B24"/>
    <mergeCell ref="C12:C15"/>
    <mergeCell ref="C16:C19"/>
    <mergeCell ref="A5:B7"/>
  </mergeCells>
  <pageMargins left="0.590277777777778" right="0.393055555555556" top="0.984027777777778" bottom="0.984027777777778" header="0.393055555555556" footer="0.393055555555556"/>
  <pageSetup paperSize="9" scale="79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6"/>
  <sheetViews>
    <sheetView workbookViewId="0">
      <selection activeCell="C8" sqref="C8"/>
    </sheetView>
  </sheetViews>
  <sheetFormatPr defaultColWidth="12" defaultRowHeight="13.5"/>
  <cols>
    <col min="1" max="1" width="14.8333333333333" style="4" customWidth="1"/>
    <col min="2" max="2" width="17" style="4" customWidth="1"/>
    <col min="3" max="3" width="23.6666666666667" style="4" customWidth="1"/>
    <col min="4" max="4" width="14.8333333333333" style="4" customWidth="1"/>
    <col min="5" max="5" width="38.3333333333333" style="5" customWidth="1"/>
    <col min="6" max="6" width="47.5" style="4" customWidth="1"/>
    <col min="7" max="7" width="13" style="4" customWidth="1"/>
    <col min="8" max="8" width="13" style="6" customWidth="1"/>
    <col min="9" max="9" width="13" style="4" customWidth="1"/>
    <col min="10" max="10" width="12" style="4"/>
    <col min="11" max="11" width="4.66666666666667" style="4" customWidth="1"/>
    <col min="12" max="18" width="12" style="4" hidden="1" customWidth="1"/>
    <col min="19" max="16384" width="12" style="4"/>
  </cols>
  <sheetData>
    <row r="1" s="1" customFormat="1" ht="42" customHeight="1" spans="1:9">
      <c r="A1" s="7" t="s">
        <v>93</v>
      </c>
      <c r="B1" s="7"/>
      <c r="C1" s="7"/>
      <c r="D1" s="7"/>
      <c r="E1" s="8"/>
      <c r="F1" s="7"/>
      <c r="G1" s="7"/>
      <c r="H1" s="9"/>
      <c r="I1" s="7"/>
    </row>
    <row r="2" s="2" customFormat="1" ht="39" customHeight="1" spans="1:9">
      <c r="A2" s="10" t="s">
        <v>94</v>
      </c>
      <c r="B2" s="10" t="str">
        <f>整体支出绩效目标表!C2</f>
        <v>通道侗族自治县城市管理事务中心</v>
      </c>
      <c r="C2" s="10"/>
      <c r="D2" s="10"/>
      <c r="E2" s="11" t="s">
        <v>95</v>
      </c>
      <c r="F2" s="12" t="s">
        <v>96</v>
      </c>
      <c r="G2" s="13" t="s">
        <v>97</v>
      </c>
      <c r="H2" s="14"/>
      <c r="I2" s="35">
        <v>130</v>
      </c>
    </row>
    <row r="3" s="3" customFormat="1" ht="39" customHeight="1" spans="1:9">
      <c r="A3" s="15" t="s">
        <v>98</v>
      </c>
      <c r="B3" s="15" t="s">
        <v>99</v>
      </c>
      <c r="C3" s="15"/>
      <c r="D3" s="15"/>
      <c r="E3" s="16"/>
      <c r="F3" s="15"/>
      <c r="G3" s="15"/>
      <c r="H3" s="17"/>
      <c r="I3" s="15"/>
    </row>
    <row r="4" s="3" customFormat="1" ht="24" customHeight="1" spans="1:9">
      <c r="A4" s="15" t="s">
        <v>11</v>
      </c>
      <c r="B4" s="15"/>
      <c r="C4" s="15"/>
      <c r="D4" s="15"/>
      <c r="E4" s="16"/>
      <c r="F4" s="15"/>
      <c r="G4" s="15"/>
      <c r="H4" s="17"/>
      <c r="I4" s="38"/>
    </row>
    <row r="5" s="3" customFormat="1" ht="27.95" customHeight="1" spans="1:9">
      <c r="A5" s="15" t="s">
        <v>12</v>
      </c>
      <c r="B5" s="15" t="s">
        <v>13</v>
      </c>
      <c r="C5" s="15" t="s">
        <v>14</v>
      </c>
      <c r="D5" s="15" t="s">
        <v>16</v>
      </c>
      <c r="E5" s="15" t="s">
        <v>100</v>
      </c>
      <c r="F5" s="15" t="s">
        <v>101</v>
      </c>
      <c r="G5" s="15" t="s">
        <v>102</v>
      </c>
      <c r="H5" s="17" t="s">
        <v>15</v>
      </c>
      <c r="I5" s="15" t="s">
        <v>20</v>
      </c>
    </row>
    <row r="6" s="3" customFormat="1" ht="32" customHeight="1" spans="1:9">
      <c r="A6" s="15" t="s">
        <v>21</v>
      </c>
      <c r="B6" s="20" t="s">
        <v>22</v>
      </c>
      <c r="C6" s="21" t="str">
        <f>F2</f>
        <v>餐厨垃圾收集、转运、处理费</v>
      </c>
      <c r="D6" s="15">
        <f>I2</f>
        <v>130</v>
      </c>
      <c r="E6" s="22" t="s">
        <v>103</v>
      </c>
      <c r="F6" s="22" t="s">
        <v>104</v>
      </c>
      <c r="G6" s="15" t="s">
        <v>25</v>
      </c>
      <c r="H6" s="17" t="s">
        <v>24</v>
      </c>
      <c r="I6" s="15"/>
    </row>
    <row r="7" s="3" customFormat="1" ht="32" customHeight="1" spans="1:9">
      <c r="A7" s="15"/>
      <c r="B7" s="20" t="s">
        <v>28</v>
      </c>
      <c r="C7" s="20" t="s">
        <v>29</v>
      </c>
      <c r="D7" s="15">
        <v>0</v>
      </c>
      <c r="E7" s="23" t="s">
        <v>32</v>
      </c>
      <c r="F7" s="23" t="s">
        <v>33</v>
      </c>
      <c r="G7" s="15" t="s">
        <v>31</v>
      </c>
      <c r="H7" s="17" t="s">
        <v>30</v>
      </c>
      <c r="I7" s="22"/>
    </row>
    <row r="8" s="3" customFormat="1" ht="32" customHeight="1" spans="1:9">
      <c r="A8" s="15"/>
      <c r="B8" s="24" t="s">
        <v>34</v>
      </c>
      <c r="C8" s="10" t="s">
        <v>35</v>
      </c>
      <c r="D8" s="15">
        <v>0</v>
      </c>
      <c r="E8" s="25" t="s">
        <v>105</v>
      </c>
      <c r="F8" s="25" t="s">
        <v>37</v>
      </c>
      <c r="G8" s="15" t="s">
        <v>31</v>
      </c>
      <c r="H8" s="17" t="s">
        <v>30</v>
      </c>
      <c r="I8" s="22"/>
    </row>
    <row r="9" s="3" customFormat="1" ht="32" customHeight="1" spans="1:9">
      <c r="A9" s="26" t="s">
        <v>106</v>
      </c>
      <c r="B9" s="20" t="s">
        <v>107</v>
      </c>
      <c r="C9" s="20" t="s">
        <v>108</v>
      </c>
      <c r="D9" s="27">
        <v>2880</v>
      </c>
      <c r="E9" s="22" t="s">
        <v>109</v>
      </c>
      <c r="F9" s="28" t="s">
        <v>110</v>
      </c>
      <c r="G9" s="29" t="s">
        <v>41</v>
      </c>
      <c r="H9" s="17" t="s">
        <v>30</v>
      </c>
      <c r="I9" s="15"/>
    </row>
    <row r="10" s="3" customFormat="1" ht="32" customHeight="1" spans="1:9">
      <c r="A10" s="30"/>
      <c r="B10" s="10" t="s">
        <v>53</v>
      </c>
      <c r="C10" s="20" t="s">
        <v>111</v>
      </c>
      <c r="D10" s="31">
        <v>100</v>
      </c>
      <c r="E10" s="22" t="s">
        <v>112</v>
      </c>
      <c r="F10" s="28" t="s">
        <v>113</v>
      </c>
      <c r="G10" s="29" t="s">
        <v>31</v>
      </c>
      <c r="H10" s="17" t="s">
        <v>45</v>
      </c>
      <c r="I10" s="15"/>
    </row>
    <row r="11" s="3" customFormat="1" ht="32" customHeight="1" spans="1:9">
      <c r="A11" s="30"/>
      <c r="B11" s="20" t="s">
        <v>65</v>
      </c>
      <c r="C11" s="20" t="s">
        <v>114</v>
      </c>
      <c r="D11" s="32" t="s">
        <v>68</v>
      </c>
      <c r="E11" s="22" t="s">
        <v>115</v>
      </c>
      <c r="F11" s="23" t="s">
        <v>116</v>
      </c>
      <c r="G11" s="15" t="s">
        <v>69</v>
      </c>
      <c r="H11" s="17" t="s">
        <v>67</v>
      </c>
      <c r="I11" s="15"/>
    </row>
    <row r="12" s="3" customFormat="1" ht="32" customHeight="1" spans="1:9">
      <c r="A12" s="15" t="s">
        <v>117</v>
      </c>
      <c r="B12" s="32" t="s">
        <v>73</v>
      </c>
      <c r="C12" s="15" t="s">
        <v>118</v>
      </c>
      <c r="D12" s="15" t="s">
        <v>75</v>
      </c>
      <c r="E12" s="16" t="s">
        <v>119</v>
      </c>
      <c r="F12" s="23" t="s">
        <v>120</v>
      </c>
      <c r="G12" s="15" t="s">
        <v>69</v>
      </c>
      <c r="H12" s="17" t="s">
        <v>67</v>
      </c>
      <c r="I12" s="15"/>
    </row>
    <row r="13" s="3" customFormat="1" ht="32" customHeight="1" spans="1:18">
      <c r="A13" s="18"/>
      <c r="B13" s="32" t="s">
        <v>78</v>
      </c>
      <c r="C13" s="10" t="s">
        <v>121</v>
      </c>
      <c r="D13" s="15" t="s">
        <v>75</v>
      </c>
      <c r="E13" s="22" t="s">
        <v>122</v>
      </c>
      <c r="F13" s="22" t="s">
        <v>123</v>
      </c>
      <c r="G13" s="15" t="s">
        <v>69</v>
      </c>
      <c r="H13" s="33" t="s">
        <v>67</v>
      </c>
      <c r="I13" s="10"/>
      <c r="R13" s="37"/>
    </row>
    <row r="14" s="3" customFormat="1" ht="32" customHeight="1" spans="1:9">
      <c r="A14" s="15"/>
      <c r="B14" s="32" t="s">
        <v>82</v>
      </c>
      <c r="C14" s="34" t="s">
        <v>124</v>
      </c>
      <c r="D14" s="15" t="s">
        <v>75</v>
      </c>
      <c r="E14" s="22" t="s">
        <v>125</v>
      </c>
      <c r="F14" s="23" t="s">
        <v>126</v>
      </c>
      <c r="G14" s="15" t="s">
        <v>69</v>
      </c>
      <c r="H14" s="33" t="s">
        <v>67</v>
      </c>
      <c r="I14" s="15"/>
    </row>
    <row r="15" s="3" customFormat="1" ht="32" customHeight="1" spans="1:9">
      <c r="A15" s="15"/>
      <c r="B15" s="24" t="s">
        <v>85</v>
      </c>
      <c r="C15" s="10" t="s">
        <v>127</v>
      </c>
      <c r="D15" s="15" t="s">
        <v>75</v>
      </c>
      <c r="E15" s="22" t="s">
        <v>128</v>
      </c>
      <c r="F15" s="23" t="s">
        <v>129</v>
      </c>
      <c r="G15" s="15" t="s">
        <v>69</v>
      </c>
      <c r="H15" s="33" t="s">
        <v>67</v>
      </c>
      <c r="I15" s="15"/>
    </row>
    <row r="16" s="3" customFormat="1" ht="32" customHeight="1" spans="1:9">
      <c r="A16" s="15" t="s">
        <v>130</v>
      </c>
      <c r="B16" s="24" t="s">
        <v>89</v>
      </c>
      <c r="C16" s="10" t="s">
        <v>131</v>
      </c>
      <c r="D16" s="15">
        <v>98</v>
      </c>
      <c r="E16" s="16" t="s">
        <v>132</v>
      </c>
      <c r="F16" s="16" t="s">
        <v>133</v>
      </c>
      <c r="G16" s="15" t="s">
        <v>31</v>
      </c>
      <c r="H16" s="17" t="s">
        <v>30</v>
      </c>
      <c r="I16" s="15"/>
    </row>
  </sheetData>
  <mergeCells count="8">
    <mergeCell ref="A1:I1"/>
    <mergeCell ref="B2:D2"/>
    <mergeCell ref="G2:H2"/>
    <mergeCell ref="B3:I3"/>
    <mergeCell ref="A4:H4"/>
    <mergeCell ref="A6:A8"/>
    <mergeCell ref="A9:A11"/>
    <mergeCell ref="A12:A15"/>
  </mergeCells>
  <pageMargins left="0.590277777777778" right="0.590277777777778" top="0.904861111111111" bottom="0.786805555555556" header="0.393055555555556" footer="0.393055555555556"/>
  <pageSetup paperSize="9" scale="76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6"/>
  <sheetViews>
    <sheetView workbookViewId="0">
      <selection activeCell="D14" sqref="D14"/>
    </sheetView>
  </sheetViews>
  <sheetFormatPr defaultColWidth="12" defaultRowHeight="13.5"/>
  <cols>
    <col min="1" max="1" width="14.8333333333333" style="4" customWidth="1"/>
    <col min="2" max="2" width="17" style="4" customWidth="1"/>
    <col min="3" max="3" width="22.6666666666667" style="4" customWidth="1"/>
    <col min="4" max="4" width="14.8333333333333" style="4" customWidth="1"/>
    <col min="5" max="5" width="38" style="5" customWidth="1"/>
    <col min="6" max="6" width="46.8333333333333" style="4" customWidth="1"/>
    <col min="7" max="7" width="12.3333333333333" style="4" customWidth="1"/>
    <col min="8" max="8" width="12.3333333333333" style="6" customWidth="1"/>
    <col min="9" max="9" width="12.3333333333333" style="4" customWidth="1"/>
    <col min="10" max="10" width="12" style="4"/>
    <col min="11" max="11" width="4.66666666666667" style="4" customWidth="1"/>
    <col min="12" max="18" width="12" style="4" hidden="1" customWidth="1"/>
    <col min="19" max="16384" width="12" style="4"/>
  </cols>
  <sheetData>
    <row r="1" s="1" customFormat="1" ht="42" customHeight="1" spans="1:9">
      <c r="A1" s="7" t="s">
        <v>93</v>
      </c>
      <c r="B1" s="7"/>
      <c r="C1" s="7"/>
      <c r="D1" s="7"/>
      <c r="E1" s="8"/>
      <c r="F1" s="7"/>
      <c r="G1" s="7"/>
      <c r="H1" s="9"/>
      <c r="I1" s="7"/>
    </row>
    <row r="2" s="2" customFormat="1" ht="39" customHeight="1" spans="1:9">
      <c r="A2" s="10" t="s">
        <v>94</v>
      </c>
      <c r="B2" s="10" t="str">
        <f>整体支出绩效目标表!C2</f>
        <v>通道侗族自治县城市管理事务中心</v>
      </c>
      <c r="C2" s="10"/>
      <c r="D2" s="10"/>
      <c r="E2" s="11" t="s">
        <v>95</v>
      </c>
      <c r="F2" s="12" t="s">
        <v>134</v>
      </c>
      <c r="G2" s="13" t="s">
        <v>97</v>
      </c>
      <c r="H2" s="14"/>
      <c r="I2" s="35">
        <v>5</v>
      </c>
    </row>
    <row r="3" s="3" customFormat="1" ht="39" customHeight="1" spans="1:9">
      <c r="A3" s="15" t="s">
        <v>98</v>
      </c>
      <c r="B3" s="15" t="s">
        <v>135</v>
      </c>
      <c r="C3" s="15"/>
      <c r="D3" s="15"/>
      <c r="E3" s="16"/>
      <c r="F3" s="15"/>
      <c r="G3" s="15"/>
      <c r="H3" s="17"/>
      <c r="I3" s="15"/>
    </row>
    <row r="4" s="3" customFormat="1" ht="24" customHeight="1" spans="1:9">
      <c r="A4" s="15" t="s">
        <v>11</v>
      </c>
      <c r="B4" s="15"/>
      <c r="C4" s="15"/>
      <c r="D4" s="15"/>
      <c r="E4" s="16"/>
      <c r="F4" s="15"/>
      <c r="G4" s="15"/>
      <c r="H4" s="17"/>
      <c r="I4" s="38"/>
    </row>
    <row r="5" s="3" customFormat="1" ht="27.95" customHeight="1" spans="1:9">
      <c r="A5" s="15" t="s">
        <v>12</v>
      </c>
      <c r="B5" s="15" t="s">
        <v>13</v>
      </c>
      <c r="C5" s="15" t="s">
        <v>14</v>
      </c>
      <c r="D5" s="15" t="s">
        <v>16</v>
      </c>
      <c r="E5" s="15" t="s">
        <v>100</v>
      </c>
      <c r="F5" s="15" t="s">
        <v>101</v>
      </c>
      <c r="G5" s="15" t="s">
        <v>102</v>
      </c>
      <c r="H5" s="17" t="s">
        <v>15</v>
      </c>
      <c r="I5" s="15" t="s">
        <v>20</v>
      </c>
    </row>
    <row r="6" s="3" customFormat="1" ht="32" customHeight="1" spans="1:9">
      <c r="A6" s="15" t="s">
        <v>21</v>
      </c>
      <c r="B6" s="20" t="s">
        <v>22</v>
      </c>
      <c r="C6" s="21" t="s">
        <v>136</v>
      </c>
      <c r="D6" s="15">
        <f>I2</f>
        <v>5</v>
      </c>
      <c r="E6" s="22" t="s">
        <v>103</v>
      </c>
      <c r="F6" s="22" t="s">
        <v>104</v>
      </c>
      <c r="G6" s="15" t="s">
        <v>25</v>
      </c>
      <c r="H6" s="17" t="s">
        <v>24</v>
      </c>
      <c r="I6" s="15"/>
    </row>
    <row r="7" s="3" customFormat="1" ht="32" customHeight="1" spans="1:9">
      <c r="A7" s="15"/>
      <c r="B7" s="20" t="s">
        <v>28</v>
      </c>
      <c r="C7" s="20" t="s">
        <v>29</v>
      </c>
      <c r="D7" s="15">
        <v>0</v>
      </c>
      <c r="E7" s="23" t="s">
        <v>32</v>
      </c>
      <c r="F7" s="23" t="s">
        <v>33</v>
      </c>
      <c r="G7" s="15" t="s">
        <v>31</v>
      </c>
      <c r="H7" s="17" t="s">
        <v>30</v>
      </c>
      <c r="I7" s="22"/>
    </row>
    <row r="8" s="3" customFormat="1" ht="32" customHeight="1" spans="1:9">
      <c r="A8" s="15"/>
      <c r="B8" s="24" t="s">
        <v>34</v>
      </c>
      <c r="C8" s="10" t="s">
        <v>35</v>
      </c>
      <c r="D8" s="15">
        <v>0</v>
      </c>
      <c r="E8" s="25" t="s">
        <v>105</v>
      </c>
      <c r="F8" s="25" t="s">
        <v>37</v>
      </c>
      <c r="G8" s="15" t="s">
        <v>31</v>
      </c>
      <c r="H8" s="17" t="s">
        <v>30</v>
      </c>
      <c r="I8" s="22"/>
    </row>
    <row r="9" s="3" customFormat="1" ht="32" customHeight="1" spans="1:9">
      <c r="A9" s="26" t="s">
        <v>106</v>
      </c>
      <c r="B9" s="20" t="s">
        <v>107</v>
      </c>
      <c r="C9" s="20" t="s">
        <v>44</v>
      </c>
      <c r="D9" s="27">
        <v>11</v>
      </c>
      <c r="E9" s="22" t="s">
        <v>137</v>
      </c>
      <c r="F9" s="28" t="s">
        <v>138</v>
      </c>
      <c r="G9" s="29" t="s">
        <v>46</v>
      </c>
      <c r="H9" s="17" t="s">
        <v>45</v>
      </c>
      <c r="I9" s="15"/>
    </row>
    <row r="10" s="3" customFormat="1" ht="32" customHeight="1" spans="1:9">
      <c r="A10" s="30"/>
      <c r="B10" s="10" t="s">
        <v>53</v>
      </c>
      <c r="C10" s="20" t="s">
        <v>58</v>
      </c>
      <c r="D10" s="31">
        <v>98</v>
      </c>
      <c r="E10" s="22" t="s">
        <v>59</v>
      </c>
      <c r="F10" s="28" t="s">
        <v>60</v>
      </c>
      <c r="G10" s="29" t="s">
        <v>31</v>
      </c>
      <c r="H10" s="17" t="s">
        <v>30</v>
      </c>
      <c r="I10" s="15"/>
    </row>
    <row r="11" s="3" customFormat="1" ht="32" customHeight="1" spans="1:9">
      <c r="A11" s="30"/>
      <c r="B11" s="20" t="s">
        <v>65</v>
      </c>
      <c r="C11" s="20" t="s">
        <v>139</v>
      </c>
      <c r="D11" s="32" t="s">
        <v>68</v>
      </c>
      <c r="E11" s="22" t="s">
        <v>115</v>
      </c>
      <c r="F11" s="23" t="s">
        <v>116</v>
      </c>
      <c r="G11" s="15" t="s">
        <v>69</v>
      </c>
      <c r="H11" s="17" t="s">
        <v>67</v>
      </c>
      <c r="I11" s="15"/>
    </row>
    <row r="12" s="3" customFormat="1" ht="32" customHeight="1" spans="1:9">
      <c r="A12" s="15" t="s">
        <v>117</v>
      </c>
      <c r="B12" s="32" t="s">
        <v>73</v>
      </c>
      <c r="C12" s="15" t="s">
        <v>140</v>
      </c>
      <c r="D12" s="15" t="s">
        <v>75</v>
      </c>
      <c r="E12" s="16" t="s">
        <v>119</v>
      </c>
      <c r="F12" s="23" t="s">
        <v>120</v>
      </c>
      <c r="G12" s="15" t="s">
        <v>69</v>
      </c>
      <c r="H12" s="17" t="s">
        <v>67</v>
      </c>
      <c r="I12" s="15"/>
    </row>
    <row r="13" s="3" customFormat="1" ht="32" customHeight="1" spans="1:18">
      <c r="A13" s="18"/>
      <c r="B13" s="32" t="s">
        <v>78</v>
      </c>
      <c r="C13" s="10" t="s">
        <v>79</v>
      </c>
      <c r="D13" s="15" t="s">
        <v>75</v>
      </c>
      <c r="E13" s="22" t="s">
        <v>122</v>
      </c>
      <c r="F13" s="22" t="s">
        <v>123</v>
      </c>
      <c r="G13" s="15" t="s">
        <v>69</v>
      </c>
      <c r="H13" s="33" t="s">
        <v>67</v>
      </c>
      <c r="I13" s="10"/>
      <c r="R13" s="37"/>
    </row>
    <row r="14" s="3" customFormat="1" ht="32" customHeight="1" spans="1:9">
      <c r="A14" s="15"/>
      <c r="B14" s="32" t="s">
        <v>82</v>
      </c>
      <c r="C14" s="34" t="s">
        <v>141</v>
      </c>
      <c r="D14" s="15" t="s">
        <v>75</v>
      </c>
      <c r="E14" s="22" t="s">
        <v>125</v>
      </c>
      <c r="F14" s="23" t="s">
        <v>126</v>
      </c>
      <c r="G14" s="15" t="s">
        <v>69</v>
      </c>
      <c r="H14" s="33" t="s">
        <v>67</v>
      </c>
      <c r="I14" s="15"/>
    </row>
    <row r="15" s="3" customFormat="1" ht="32" customHeight="1" spans="1:9">
      <c r="A15" s="15"/>
      <c r="B15" s="24" t="s">
        <v>85</v>
      </c>
      <c r="C15" s="10" t="s">
        <v>79</v>
      </c>
      <c r="D15" s="15" t="s">
        <v>75</v>
      </c>
      <c r="E15" s="22" t="s">
        <v>128</v>
      </c>
      <c r="F15" s="23" t="s">
        <v>129</v>
      </c>
      <c r="G15" s="15" t="s">
        <v>69</v>
      </c>
      <c r="H15" s="33" t="s">
        <v>67</v>
      </c>
      <c r="I15" s="15"/>
    </row>
    <row r="16" s="3" customFormat="1" ht="32" customHeight="1" spans="1:9">
      <c r="A16" s="15" t="s">
        <v>130</v>
      </c>
      <c r="B16" s="24" t="s">
        <v>89</v>
      </c>
      <c r="C16" s="10" t="s">
        <v>131</v>
      </c>
      <c r="D16" s="15">
        <v>98</v>
      </c>
      <c r="E16" s="16" t="s">
        <v>142</v>
      </c>
      <c r="F16" s="16" t="s">
        <v>133</v>
      </c>
      <c r="G16" s="15" t="s">
        <v>31</v>
      </c>
      <c r="H16" s="17" t="s">
        <v>30</v>
      </c>
      <c r="I16" s="15"/>
    </row>
  </sheetData>
  <mergeCells count="8">
    <mergeCell ref="A1:I1"/>
    <mergeCell ref="B2:D2"/>
    <mergeCell ref="G2:H2"/>
    <mergeCell ref="B3:I3"/>
    <mergeCell ref="A4:H4"/>
    <mergeCell ref="A6:A8"/>
    <mergeCell ref="A9:A11"/>
    <mergeCell ref="A12:A15"/>
  </mergeCells>
  <pageMargins left="0.590277777777778" right="0.590277777777778" top="0.904861111111111" bottom="0.786805555555556" header="0.393055555555556" footer="0.393055555555556"/>
  <pageSetup paperSize="9" scale="78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6"/>
  <sheetViews>
    <sheetView workbookViewId="0">
      <selection activeCell="D8" sqref="D8"/>
    </sheetView>
  </sheetViews>
  <sheetFormatPr defaultColWidth="12" defaultRowHeight="13.5"/>
  <cols>
    <col min="1" max="2" width="14.8333333333333" style="4" customWidth="1"/>
    <col min="3" max="3" width="21.3333333333333" style="4" customWidth="1"/>
    <col min="4" max="4" width="14.8333333333333" style="4" customWidth="1"/>
    <col min="5" max="5" width="33.3333333333333" style="5" customWidth="1"/>
    <col min="6" max="6" width="48.8333333333333" style="4" customWidth="1"/>
    <col min="7" max="7" width="12.8333333333333" style="4" customWidth="1"/>
    <col min="8" max="8" width="12.8333333333333" style="6" customWidth="1"/>
    <col min="9" max="9" width="12.8333333333333" style="4" customWidth="1"/>
    <col min="10" max="10" width="12" style="4"/>
    <col min="11" max="11" width="4.66666666666667" style="4" customWidth="1"/>
    <col min="12" max="18" width="12" style="4" hidden="1" customWidth="1"/>
    <col min="19" max="16384" width="12" style="4"/>
  </cols>
  <sheetData>
    <row r="1" s="1" customFormat="1" ht="42" customHeight="1" spans="1:9">
      <c r="A1" s="7" t="s">
        <v>93</v>
      </c>
      <c r="B1" s="7"/>
      <c r="C1" s="7"/>
      <c r="D1" s="7"/>
      <c r="E1" s="8"/>
      <c r="F1" s="7"/>
      <c r="G1" s="7"/>
      <c r="H1" s="9"/>
      <c r="I1" s="7"/>
    </row>
    <row r="2" s="2" customFormat="1" ht="31" customHeight="1" spans="1:9">
      <c r="A2" s="10" t="s">
        <v>94</v>
      </c>
      <c r="B2" s="10" t="str">
        <f>整体支出绩效目标表!C2</f>
        <v>通道侗族自治县城市管理事务中心</v>
      </c>
      <c r="C2" s="10"/>
      <c r="D2" s="10"/>
      <c r="E2" s="11" t="s">
        <v>95</v>
      </c>
      <c r="F2" s="12" t="s">
        <v>143</v>
      </c>
      <c r="G2" s="13" t="s">
        <v>97</v>
      </c>
      <c r="H2" s="14"/>
      <c r="I2" s="35">
        <v>195</v>
      </c>
    </row>
    <row r="3" s="3" customFormat="1" ht="33" customHeight="1" spans="1:9">
      <c r="A3" s="15" t="s">
        <v>98</v>
      </c>
      <c r="B3" s="15" t="s">
        <v>144</v>
      </c>
      <c r="C3" s="15"/>
      <c r="D3" s="15"/>
      <c r="E3" s="16"/>
      <c r="F3" s="15"/>
      <c r="G3" s="15"/>
      <c r="H3" s="17"/>
      <c r="I3" s="15"/>
    </row>
    <row r="4" s="3" customFormat="1" ht="24" customHeight="1" spans="1:9">
      <c r="A4" s="15" t="s">
        <v>11</v>
      </c>
      <c r="B4" s="15"/>
      <c r="C4" s="15"/>
      <c r="D4" s="15"/>
      <c r="E4" s="16"/>
      <c r="F4" s="15"/>
      <c r="G4" s="15"/>
      <c r="H4" s="17"/>
      <c r="I4" s="38"/>
    </row>
    <row r="5" s="3" customFormat="1" ht="27.95" customHeight="1" spans="1:9">
      <c r="A5" s="15" t="s">
        <v>12</v>
      </c>
      <c r="B5" s="15" t="s">
        <v>13</v>
      </c>
      <c r="C5" s="15" t="s">
        <v>14</v>
      </c>
      <c r="D5" s="15" t="s">
        <v>16</v>
      </c>
      <c r="E5" s="15" t="s">
        <v>100</v>
      </c>
      <c r="F5" s="15" t="s">
        <v>101</v>
      </c>
      <c r="G5" s="15" t="s">
        <v>102</v>
      </c>
      <c r="H5" s="17" t="s">
        <v>15</v>
      </c>
      <c r="I5" s="15" t="s">
        <v>20</v>
      </c>
    </row>
    <row r="6" s="3" customFormat="1" ht="30" customHeight="1" spans="1:9">
      <c r="A6" s="15" t="s">
        <v>21</v>
      </c>
      <c r="B6" s="20" t="s">
        <v>22</v>
      </c>
      <c r="C6" s="21" t="str">
        <f>F2</f>
        <v>生活垃圾场渗滤液处理经费</v>
      </c>
      <c r="D6" s="15">
        <f>I2</f>
        <v>195</v>
      </c>
      <c r="E6" s="22" t="s">
        <v>103</v>
      </c>
      <c r="F6" s="22" t="s">
        <v>104</v>
      </c>
      <c r="G6" s="15" t="s">
        <v>25</v>
      </c>
      <c r="H6" s="17" t="s">
        <v>24</v>
      </c>
      <c r="I6" s="15"/>
    </row>
    <row r="7" s="3" customFormat="1" ht="30" customHeight="1" spans="1:9">
      <c r="A7" s="15"/>
      <c r="B7" s="20" t="s">
        <v>28</v>
      </c>
      <c r="C7" s="20" t="s">
        <v>29</v>
      </c>
      <c r="D7" s="15">
        <v>0</v>
      </c>
      <c r="E7" s="23" t="s">
        <v>32</v>
      </c>
      <c r="F7" s="23" t="s">
        <v>33</v>
      </c>
      <c r="G7" s="15" t="s">
        <v>31</v>
      </c>
      <c r="H7" s="17" t="s">
        <v>30</v>
      </c>
      <c r="I7" s="22"/>
    </row>
    <row r="8" s="3" customFormat="1" ht="30" customHeight="1" spans="1:9">
      <c r="A8" s="15"/>
      <c r="B8" s="24" t="s">
        <v>34</v>
      </c>
      <c r="C8" s="10" t="s">
        <v>145</v>
      </c>
      <c r="D8" s="15">
        <v>0</v>
      </c>
      <c r="E8" s="25" t="s">
        <v>105</v>
      </c>
      <c r="F8" s="25" t="s">
        <v>37</v>
      </c>
      <c r="G8" s="15" t="s">
        <v>31</v>
      </c>
      <c r="H8" s="17" t="s">
        <v>30</v>
      </c>
      <c r="I8" s="22"/>
    </row>
    <row r="9" s="3" customFormat="1" ht="29.1" customHeight="1" spans="1:9">
      <c r="A9" s="26" t="s">
        <v>106</v>
      </c>
      <c r="B9" s="20" t="s">
        <v>107</v>
      </c>
      <c r="C9" s="20" t="s">
        <v>146</v>
      </c>
      <c r="D9" s="27">
        <v>3.6</v>
      </c>
      <c r="E9" s="22" t="s">
        <v>147</v>
      </c>
      <c r="F9" s="28" t="s">
        <v>110</v>
      </c>
      <c r="G9" s="29" t="s">
        <v>41</v>
      </c>
      <c r="H9" s="17" t="s">
        <v>30</v>
      </c>
      <c r="I9" s="15"/>
    </row>
    <row r="10" s="3" customFormat="1" ht="30" customHeight="1" spans="1:9">
      <c r="A10" s="30"/>
      <c r="B10" s="10" t="s">
        <v>53</v>
      </c>
      <c r="C10" s="20" t="s">
        <v>148</v>
      </c>
      <c r="D10" s="31">
        <v>100</v>
      </c>
      <c r="E10" s="22" t="s">
        <v>149</v>
      </c>
      <c r="F10" s="28" t="s">
        <v>113</v>
      </c>
      <c r="G10" s="29" t="s">
        <v>31</v>
      </c>
      <c r="H10" s="17" t="s">
        <v>45</v>
      </c>
      <c r="I10" s="15"/>
    </row>
    <row r="11" s="3" customFormat="1" ht="27.95" customHeight="1" spans="1:9">
      <c r="A11" s="30"/>
      <c r="B11" s="20" t="s">
        <v>65</v>
      </c>
      <c r="C11" s="20" t="s">
        <v>150</v>
      </c>
      <c r="D11" s="32" t="s">
        <v>68</v>
      </c>
      <c r="E11" s="22" t="s">
        <v>115</v>
      </c>
      <c r="F11" s="23" t="s">
        <v>116</v>
      </c>
      <c r="G11" s="15" t="s">
        <v>69</v>
      </c>
      <c r="H11" s="17" t="s">
        <v>67</v>
      </c>
      <c r="I11" s="15"/>
    </row>
    <row r="12" s="3" customFormat="1" ht="34" customHeight="1" spans="1:9">
      <c r="A12" s="15" t="s">
        <v>117</v>
      </c>
      <c r="B12" s="32" t="s">
        <v>73</v>
      </c>
      <c r="C12" s="15" t="s">
        <v>140</v>
      </c>
      <c r="D12" s="15" t="s">
        <v>75</v>
      </c>
      <c r="E12" s="16" t="s">
        <v>119</v>
      </c>
      <c r="F12" s="23" t="s">
        <v>120</v>
      </c>
      <c r="G12" s="15" t="s">
        <v>69</v>
      </c>
      <c r="H12" s="17" t="s">
        <v>67</v>
      </c>
      <c r="I12" s="15"/>
    </row>
    <row r="13" s="3" customFormat="1" ht="34" customHeight="1" spans="1:18">
      <c r="A13" s="18"/>
      <c r="B13" s="32" t="s">
        <v>78</v>
      </c>
      <c r="C13" s="10" t="s">
        <v>151</v>
      </c>
      <c r="D13" s="15" t="s">
        <v>75</v>
      </c>
      <c r="E13" s="22" t="s">
        <v>122</v>
      </c>
      <c r="F13" s="22" t="s">
        <v>123</v>
      </c>
      <c r="G13" s="15" t="s">
        <v>69</v>
      </c>
      <c r="H13" s="33" t="s">
        <v>67</v>
      </c>
      <c r="I13" s="10"/>
      <c r="R13" s="37"/>
    </row>
    <row r="14" s="3" customFormat="1" ht="34" customHeight="1" spans="1:9">
      <c r="A14" s="15"/>
      <c r="B14" s="32" t="s">
        <v>82</v>
      </c>
      <c r="C14" s="34" t="s">
        <v>152</v>
      </c>
      <c r="D14" s="15" t="s">
        <v>75</v>
      </c>
      <c r="E14" s="22" t="s">
        <v>125</v>
      </c>
      <c r="F14" s="23" t="s">
        <v>126</v>
      </c>
      <c r="G14" s="15" t="s">
        <v>69</v>
      </c>
      <c r="H14" s="33" t="s">
        <v>67</v>
      </c>
      <c r="I14" s="15"/>
    </row>
    <row r="15" s="3" customFormat="1" ht="34" customHeight="1" spans="1:9">
      <c r="A15" s="15"/>
      <c r="B15" s="24" t="s">
        <v>85</v>
      </c>
      <c r="C15" s="10" t="s">
        <v>153</v>
      </c>
      <c r="D15" s="15" t="s">
        <v>75</v>
      </c>
      <c r="E15" s="22" t="s">
        <v>128</v>
      </c>
      <c r="F15" s="23" t="s">
        <v>129</v>
      </c>
      <c r="G15" s="15" t="s">
        <v>69</v>
      </c>
      <c r="H15" s="33" t="s">
        <v>67</v>
      </c>
      <c r="I15" s="15"/>
    </row>
    <row r="16" s="3" customFormat="1" ht="34" customHeight="1" spans="1:9">
      <c r="A16" s="15" t="s">
        <v>130</v>
      </c>
      <c r="B16" s="24" t="s">
        <v>89</v>
      </c>
      <c r="C16" s="10" t="s">
        <v>131</v>
      </c>
      <c r="D16" s="15">
        <v>97</v>
      </c>
      <c r="E16" s="16" t="s">
        <v>132</v>
      </c>
      <c r="F16" s="16" t="s">
        <v>154</v>
      </c>
      <c r="G16" s="15" t="s">
        <v>31</v>
      </c>
      <c r="H16" s="17" t="s">
        <v>30</v>
      </c>
      <c r="I16" s="15"/>
    </row>
  </sheetData>
  <mergeCells count="8">
    <mergeCell ref="A1:I1"/>
    <mergeCell ref="B2:D2"/>
    <mergeCell ref="G2:H2"/>
    <mergeCell ref="B3:I3"/>
    <mergeCell ref="A4:H4"/>
    <mergeCell ref="A6:A8"/>
    <mergeCell ref="A9:A11"/>
    <mergeCell ref="A12:A15"/>
  </mergeCells>
  <pageMargins left="0.590277777777778" right="0.393055555555556" top="0.984027777777778" bottom="0.984027777777778" header="0.393055555555556" footer="0.393055555555556"/>
  <pageSetup paperSize="9" scale="81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6"/>
  <sheetViews>
    <sheetView tabSelected="1" workbookViewId="0">
      <selection activeCell="F5" sqref="F5"/>
    </sheetView>
  </sheetViews>
  <sheetFormatPr defaultColWidth="12" defaultRowHeight="13.5"/>
  <cols>
    <col min="1" max="2" width="14.8333333333333" style="4" customWidth="1"/>
    <col min="3" max="3" width="21.3333333333333" style="4" customWidth="1"/>
    <col min="4" max="4" width="14.8333333333333" style="4" customWidth="1"/>
    <col min="5" max="5" width="38.3333333333333" style="5" customWidth="1"/>
    <col min="6" max="6" width="46.5" style="4" customWidth="1"/>
    <col min="7" max="7" width="13.3333333333333" style="4" customWidth="1"/>
    <col min="8" max="8" width="13.3333333333333" style="6" customWidth="1"/>
    <col min="9" max="9" width="13.3333333333333" style="4" customWidth="1"/>
    <col min="10" max="10" width="12" style="4"/>
    <col min="11" max="11" width="4.66666666666667" style="4" customWidth="1"/>
    <col min="12" max="18" width="12" style="4" hidden="1" customWidth="1"/>
    <col min="19" max="16384" width="12" style="4"/>
  </cols>
  <sheetData>
    <row r="1" s="1" customFormat="1" ht="42" customHeight="1" spans="1:9">
      <c r="A1" s="7" t="s">
        <v>93</v>
      </c>
      <c r="B1" s="7"/>
      <c r="C1" s="7"/>
      <c r="D1" s="7"/>
      <c r="E1" s="8"/>
      <c r="F1" s="7"/>
      <c r="G1" s="7"/>
      <c r="H1" s="9"/>
      <c r="I1" s="7"/>
    </row>
    <row r="2" s="2" customFormat="1" ht="35" customHeight="1" spans="1:9">
      <c r="A2" s="10" t="s">
        <v>94</v>
      </c>
      <c r="B2" s="10" t="str">
        <f>整体支出绩效目标表!C2</f>
        <v>通道侗族自治县城市管理事务中心</v>
      </c>
      <c r="C2" s="10"/>
      <c r="D2" s="10"/>
      <c r="E2" s="11" t="s">
        <v>95</v>
      </c>
      <c r="F2" s="12" t="s">
        <v>155</v>
      </c>
      <c r="G2" s="13" t="s">
        <v>97</v>
      </c>
      <c r="H2" s="14"/>
      <c r="I2" s="35">
        <v>100</v>
      </c>
    </row>
    <row r="3" s="3" customFormat="1" ht="36" customHeight="1" spans="1:9">
      <c r="A3" s="15" t="s">
        <v>98</v>
      </c>
      <c r="B3" s="15" t="s">
        <v>156</v>
      </c>
      <c r="C3" s="15"/>
      <c r="D3" s="15"/>
      <c r="E3" s="16"/>
      <c r="F3" s="15"/>
      <c r="G3" s="15"/>
      <c r="H3" s="17"/>
      <c r="I3" s="15"/>
    </row>
    <row r="4" s="3" customFormat="1" ht="24" customHeight="1" spans="1:9">
      <c r="A4" s="18" t="s">
        <v>11</v>
      </c>
      <c r="B4" s="19"/>
      <c r="C4" s="19"/>
      <c r="D4" s="19"/>
      <c r="E4" s="19"/>
      <c r="F4" s="19"/>
      <c r="G4" s="19"/>
      <c r="H4" s="19"/>
      <c r="I4" s="36"/>
    </row>
    <row r="5" s="3" customFormat="1" ht="27.95" customHeight="1" spans="1:9">
      <c r="A5" s="15" t="s">
        <v>12</v>
      </c>
      <c r="B5" s="15" t="s">
        <v>13</v>
      </c>
      <c r="C5" s="15" t="s">
        <v>14</v>
      </c>
      <c r="D5" s="15" t="s">
        <v>16</v>
      </c>
      <c r="E5" s="15" t="s">
        <v>100</v>
      </c>
      <c r="F5" s="15" t="s">
        <v>101</v>
      </c>
      <c r="G5" s="15" t="s">
        <v>102</v>
      </c>
      <c r="H5" s="17" t="s">
        <v>15</v>
      </c>
      <c r="I5" s="15" t="s">
        <v>20</v>
      </c>
    </row>
    <row r="6" s="3" customFormat="1" ht="33" customHeight="1" spans="1:9">
      <c r="A6" s="15" t="s">
        <v>21</v>
      </c>
      <c r="B6" s="20" t="s">
        <v>22</v>
      </c>
      <c r="C6" s="21" t="str">
        <f>F2</f>
        <v>生活垃圾场运行经费</v>
      </c>
      <c r="D6" s="15">
        <f>I2</f>
        <v>100</v>
      </c>
      <c r="E6" s="22" t="s">
        <v>103</v>
      </c>
      <c r="F6" s="22" t="s">
        <v>104</v>
      </c>
      <c r="G6" s="15" t="s">
        <v>25</v>
      </c>
      <c r="H6" s="17" t="s">
        <v>24</v>
      </c>
      <c r="I6" s="15"/>
    </row>
    <row r="7" s="3" customFormat="1" ht="33" customHeight="1" spans="1:9">
      <c r="A7" s="15"/>
      <c r="B7" s="20" t="s">
        <v>28</v>
      </c>
      <c r="C7" s="20" t="s">
        <v>29</v>
      </c>
      <c r="D7" s="15">
        <v>0</v>
      </c>
      <c r="E7" s="23" t="s">
        <v>32</v>
      </c>
      <c r="F7" s="23" t="s">
        <v>33</v>
      </c>
      <c r="G7" s="15" t="s">
        <v>31</v>
      </c>
      <c r="H7" s="17" t="s">
        <v>30</v>
      </c>
      <c r="I7" s="22"/>
    </row>
    <row r="8" s="3" customFormat="1" ht="33" customHeight="1" spans="1:9">
      <c r="A8" s="15"/>
      <c r="B8" s="24" t="s">
        <v>34</v>
      </c>
      <c r="C8" s="10" t="s">
        <v>145</v>
      </c>
      <c r="D8" s="15">
        <v>0</v>
      </c>
      <c r="E8" s="25" t="s">
        <v>105</v>
      </c>
      <c r="F8" s="25" t="s">
        <v>37</v>
      </c>
      <c r="G8" s="15" t="s">
        <v>31</v>
      </c>
      <c r="H8" s="17" t="s">
        <v>30</v>
      </c>
      <c r="I8" s="22"/>
    </row>
    <row r="9" s="3" customFormat="1" ht="33" customHeight="1" spans="1:9">
      <c r="A9" s="26" t="s">
        <v>106</v>
      </c>
      <c r="B9" s="20" t="s">
        <v>107</v>
      </c>
      <c r="C9" s="20" t="s">
        <v>49</v>
      </c>
      <c r="D9" s="27">
        <v>4</v>
      </c>
      <c r="E9" s="22" t="s">
        <v>50</v>
      </c>
      <c r="F9" s="28" t="s">
        <v>110</v>
      </c>
      <c r="G9" s="29" t="s">
        <v>41</v>
      </c>
      <c r="H9" s="17" t="s">
        <v>30</v>
      </c>
      <c r="I9" s="15"/>
    </row>
    <row r="10" s="3" customFormat="1" ht="33" customHeight="1" spans="1:9">
      <c r="A10" s="30"/>
      <c r="B10" s="10" t="s">
        <v>53</v>
      </c>
      <c r="C10" s="20" t="s">
        <v>157</v>
      </c>
      <c r="D10" s="31">
        <v>100</v>
      </c>
      <c r="E10" s="22" t="s">
        <v>158</v>
      </c>
      <c r="F10" s="28" t="s">
        <v>113</v>
      </c>
      <c r="G10" s="29" t="s">
        <v>31</v>
      </c>
      <c r="H10" s="17" t="s">
        <v>45</v>
      </c>
      <c r="I10" s="15"/>
    </row>
    <row r="11" s="3" customFormat="1" ht="33" customHeight="1" spans="1:9">
      <c r="A11" s="30"/>
      <c r="B11" s="20" t="s">
        <v>65</v>
      </c>
      <c r="C11" s="20" t="s">
        <v>150</v>
      </c>
      <c r="D11" s="32" t="s">
        <v>68</v>
      </c>
      <c r="E11" s="22" t="s">
        <v>115</v>
      </c>
      <c r="F11" s="23" t="s">
        <v>116</v>
      </c>
      <c r="G11" s="15" t="s">
        <v>69</v>
      </c>
      <c r="H11" s="17" t="s">
        <v>67</v>
      </c>
      <c r="I11" s="15"/>
    </row>
    <row r="12" s="3" customFormat="1" ht="33" customHeight="1" spans="1:9">
      <c r="A12" s="15" t="s">
        <v>117</v>
      </c>
      <c r="B12" s="32" t="s">
        <v>73</v>
      </c>
      <c r="C12" s="15" t="s">
        <v>140</v>
      </c>
      <c r="D12" s="15" t="s">
        <v>75</v>
      </c>
      <c r="E12" s="16" t="s">
        <v>119</v>
      </c>
      <c r="F12" s="23" t="s">
        <v>120</v>
      </c>
      <c r="G12" s="15" t="s">
        <v>69</v>
      </c>
      <c r="H12" s="17" t="s">
        <v>67</v>
      </c>
      <c r="I12" s="15"/>
    </row>
    <row r="13" s="3" customFormat="1" ht="33" customHeight="1" spans="1:18">
      <c r="A13" s="18"/>
      <c r="B13" s="32" t="s">
        <v>78</v>
      </c>
      <c r="C13" s="10" t="s">
        <v>159</v>
      </c>
      <c r="D13" s="15" t="s">
        <v>75</v>
      </c>
      <c r="E13" s="22" t="s">
        <v>122</v>
      </c>
      <c r="F13" s="22" t="s">
        <v>123</v>
      </c>
      <c r="G13" s="15" t="s">
        <v>69</v>
      </c>
      <c r="H13" s="33" t="s">
        <v>67</v>
      </c>
      <c r="I13" s="10"/>
      <c r="R13" s="37"/>
    </row>
    <row r="14" s="3" customFormat="1" ht="33" customHeight="1" spans="1:9">
      <c r="A14" s="15"/>
      <c r="B14" s="32" t="s">
        <v>82</v>
      </c>
      <c r="C14" s="34" t="s">
        <v>160</v>
      </c>
      <c r="D14" s="15" t="s">
        <v>75</v>
      </c>
      <c r="E14" s="22" t="s">
        <v>125</v>
      </c>
      <c r="F14" s="23" t="s">
        <v>120</v>
      </c>
      <c r="G14" s="15" t="s">
        <v>69</v>
      </c>
      <c r="H14" s="33" t="s">
        <v>67</v>
      </c>
      <c r="I14" s="15"/>
    </row>
    <row r="15" s="3" customFormat="1" ht="33" customHeight="1" spans="1:9">
      <c r="A15" s="15"/>
      <c r="B15" s="24" t="s">
        <v>85</v>
      </c>
      <c r="C15" s="10" t="s">
        <v>161</v>
      </c>
      <c r="D15" s="15" t="s">
        <v>75</v>
      </c>
      <c r="E15" s="22" t="s">
        <v>128</v>
      </c>
      <c r="F15" s="23" t="s">
        <v>129</v>
      </c>
      <c r="G15" s="15" t="s">
        <v>69</v>
      </c>
      <c r="H15" s="33" t="s">
        <v>67</v>
      </c>
      <c r="I15" s="15"/>
    </row>
    <row r="16" s="3" customFormat="1" ht="33" customHeight="1" spans="1:9">
      <c r="A16" s="15" t="s">
        <v>130</v>
      </c>
      <c r="B16" s="24" t="s">
        <v>89</v>
      </c>
      <c r="C16" s="10" t="s">
        <v>131</v>
      </c>
      <c r="D16" s="15">
        <v>97</v>
      </c>
      <c r="E16" s="16" t="s">
        <v>132</v>
      </c>
      <c r="F16" s="16" t="s">
        <v>154</v>
      </c>
      <c r="G16" s="15" t="s">
        <v>31</v>
      </c>
      <c r="H16" s="17" t="s">
        <v>30</v>
      </c>
      <c r="I16" s="15"/>
    </row>
  </sheetData>
  <mergeCells count="8">
    <mergeCell ref="A1:I1"/>
    <mergeCell ref="B2:D2"/>
    <mergeCell ref="G2:H2"/>
    <mergeCell ref="B3:I3"/>
    <mergeCell ref="A4:I4"/>
    <mergeCell ref="A6:A8"/>
    <mergeCell ref="A9:A11"/>
    <mergeCell ref="A12:A15"/>
  </mergeCells>
  <pageMargins left="0.590277777777778" right="0.590277777777778" top="0.904861111111111" bottom="0.786805555555556" header="0.393055555555556" footer="0.393055555555556"/>
  <pageSetup paperSize="9" scale="78" fitToHeight="0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 otherUserPermission="visible"/>
  <rangeList sheetStid="12" master="" otherUserPermission="visible"/>
  <rangeList sheetStid="18" master="" otherUserPermission="visible"/>
  <rangeList sheetStid="17" master="" otherUserPermission="visible"/>
  <rangeList sheetStid="19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整体支出绩效目标表</vt:lpstr>
      <vt:lpstr>餐厨垃圾收集、转运、处理费</vt:lpstr>
      <vt:lpstr>监察管理专项运转</vt:lpstr>
      <vt:lpstr>生活垃圾场渗滤液处理经费</vt:lpstr>
      <vt:lpstr>生活垃圾场运行经费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奇妙</cp:lastModifiedBy>
  <dcterms:created xsi:type="dcterms:W3CDTF">2021-09-06T17:46:00Z</dcterms:created>
  <cp:lastPrinted>2023-02-07T11:30:00Z</cp:lastPrinted>
  <dcterms:modified xsi:type="dcterms:W3CDTF">2025-05-12T01:57:56Z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2052-12.1.0.20784</vt:lpwstr>
  </property>
  <property fmtid="{D5CDD505-2E9C-101B-9397-08002B2CF9AE}" pid="4" name="ICV">
    <vt:lpwstr>92934A82D3EB4FBEA01155A88D4DBABE_13</vt:lpwstr>
  </property>
  <property fmtid="{D5CDD505-2E9C-101B-9397-08002B2CF9AE}" pid="5" name="KSOReadingLayout">
    <vt:bool>true</vt:bool>
  </property>
</Properties>
</file>