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firstSheet="1" activeTab="6"/>
  </bookViews>
  <sheets>
    <sheet name="整体支出绩效目标表" sheetId="2" r:id="rId1"/>
    <sheet name="国省道公路养护" sheetId="3" r:id="rId2"/>
    <sheet name="农村公路养护工程" sheetId="5" r:id="rId3"/>
    <sheet name="危桥改造" sheetId="6" r:id="rId4"/>
    <sheet name="专项管理工作经费" sheetId="7" r:id="rId5"/>
    <sheet name="农村公路安防" sheetId="9" r:id="rId6"/>
    <sheet name="长期合同工工资、五险一金及公务费" sheetId="10" r:id="rId7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<sst xmlns="http://schemas.openxmlformats.org/spreadsheetml/2006/main" count="728" uniqueCount="203">
  <si>
    <t>整体绩效目标申报表</t>
  </si>
  <si>
    <t>部门单位名称</t>
  </si>
  <si>
    <t>通道侗族自治县公路建设养护中心</t>
  </si>
  <si>
    <t>部门（单位）职责</t>
  </si>
  <si>
    <t>(一)贯彻执行国家、省、市、县有关公路工作的方针、政策、法律、法规、制度和技术标准。
(二)负责拟订公路建设养护工程计划编制事务性工作；参 与编制全县公路路网结构改造规划；负责全县公路养护工程(公路 大中修，桥隧维护，公路渡口，灾害防治、灾毁抢修和生命安全防 护工程)计划编制等事务性工作。
(三)指导监督全县普通国省道干线公路建设工程的实施；组织全县普通国省干线及县道公路大中修、突毁重建养护工程；组 织实施危桥改造、灾害防治和生命安全防护工程等；参与普通国省 干线及县道工程项目设计评审、技术审查，工程交(竣)工验收及 决算管理的事务性工作。
(四)组织实施省、市、县下达的普通国省干线及县道公路年度养护任务，对全县普通国省干线及县道公路建设、养护进行巡 查和业务指导；指导协调普通国省干线及县道公路的用地范围内的 绿化美化工作；对县级财政配套的公路养护工程资金使用情况进行监督 。
(五)负责指导农村公路建设、养护和管理有关事务性、技术性工作 。
(六)承担全县公路行业统计、信息调查、技术交流、科技成果转化、信息化等事务性工作。
(七)负责指导全县普通干线公路行业安全生产监督、应急处置和交通战备相关事务性、技术性工作。
(八)负责年度公路管养资金预算的编制及公路国有资产管理。
(九)承担普通国省干线及县道公路科技成果推广应用和生态 环保、智慧公路体系建设、路网运行监测相关事务性工作。</t>
  </si>
  <si>
    <t>年度总体目标</t>
  </si>
  <si>
    <t>1、人员工资正常发放,五险一金按时缴纳；2、优化公用支出，保障办公日常运转；3、长期合同工工资、五险二金按量发放、缴存，保障日常办公运转；4、完成危旧桥梁改造，提升路段技术状况水平和安全水平；5、为公路建设养护管理服务，提高区域公路通行能力服务水平；6、完成农村公路日常养护，保证道路车辆行驶畅通、安全、舒适；提高道路服务质量；7、保持公路基础设施良好技术状态水平；8、优化国省道公路日常养护，提高公路优良率及安全水平，保证国省道路段交通畅通、完全、舒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</si>
  <si>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</si>
  <si>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</si>
  <si>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</si>
  <si>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</si>
  <si>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</si>
  <si>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</si>
  <si>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</si>
  <si>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</si>
  <si>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</si>
  <si>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</si>
  <si>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</si>
  <si>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</si>
  <si>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</si>
  <si>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</si>
  <si>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</si>
  <si>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</si>
  <si>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人员支出</t>
  </si>
  <si>
    <t>≤</t>
  </si>
  <si>
    <t>万元</t>
  </si>
  <si>
    <t>考核人员支出控制情况。</t>
  </si>
  <si>
    <t>成本控制在1208.16万元内，得3分，每超出10%，扣0.5分，扣完为止。</t>
  </si>
  <si>
    <t>公用经费支出</t>
  </si>
  <si>
    <t>考核公用经费支出控制情况。</t>
  </si>
  <si>
    <t>成本控制在96.71万元内，得3分，每超出10%，扣0.5分，扣完为止。</t>
  </si>
  <si>
    <t>项目支出</t>
  </si>
  <si>
    <t>考核项目支出控制情况。</t>
  </si>
  <si>
    <t>成本控制在2363.33万元内，得4分，每超出10%，扣0.5分，扣完为止。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</si>
  <si>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</si>
  <si>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</si>
  <si>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</si>
  <si>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</si>
  <si>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</si>
  <si>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</si>
  <si>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</si>
  <si>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</si>
  <si>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</si>
  <si>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</si>
  <si>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（30分）</t>
  </si>
  <si>
    <t>数量指标</t>
  </si>
  <si>
    <t>国省道养护里程</t>
  </si>
  <si>
    <t>公里</t>
  </si>
  <si>
    <t>考核完成国省道养护里程数。</t>
  </si>
  <si>
    <t>按计划完成得2分，每减少1%扣0.2分，扣完为止。</t>
  </si>
  <si>
    <t>农村公路养护</t>
  </si>
  <si>
    <t>考核完成农村公路养护里程数。</t>
  </si>
  <si>
    <t>农村公路养护工程</t>
  </si>
  <si>
    <t>考核完成农村公路养护工程数。</t>
  </si>
  <si>
    <t>农村公路安防工程</t>
  </si>
  <si>
    <t>考核完成农村公路安防工程数。</t>
  </si>
  <si>
    <t>危桥改造</t>
  </si>
  <si>
    <t>=</t>
  </si>
  <si>
    <t>10</t>
  </si>
  <si>
    <t>座</t>
  </si>
  <si>
    <t>考核完成危桥改造数量。</t>
  </si>
  <si>
    <t>按计划完成得2分，每减少1座扣0.2分，扣完为止。</t>
  </si>
  <si>
    <t>质量指标</t>
  </si>
  <si>
    <t>工资发放率</t>
  </si>
  <si>
    <t>100</t>
  </si>
  <si>
    <t>考核工资发放情况。</t>
  </si>
  <si>
    <t>完成100%，得2.5分，每下降1%扣0.2分，扣完为止。</t>
  </si>
  <si>
    <t>公路安全隐患排查率</t>
  </si>
  <si>
    <t>考核公路安全隐患排查情况。</t>
  </si>
  <si>
    <t>优良等路率</t>
  </si>
  <si>
    <t>80</t>
  </si>
  <si>
    <t>考核优良等路率在全县公路中的比率。</t>
  </si>
  <si>
    <t>完成80%，得2.5分，每下降1%扣0.2分，扣完为止。</t>
  </si>
  <si>
    <t>项目验收合格率</t>
  </si>
  <si>
    <t>考核完成项目验收情况。</t>
  </si>
  <si>
    <t>时效指标</t>
  </si>
  <si>
    <t>工作完成时间</t>
  </si>
  <si>
    <t>定性</t>
  </si>
  <si>
    <t>2025年12月
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</si>
  <si>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</si>
  <si>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</si>
  <si>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</si>
  <si>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</si>
  <si>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</si>
  <si>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促进县域经济发展</t>
  </si>
  <si>
    <t>效果明显</t>
  </si>
  <si>
    <t>考核部门履职对经济发展所带来的直接或间接影响情况。</t>
  </si>
  <si>
    <t>效果明显得5分，效果一得般3分，否则不得分。</t>
  </si>
  <si>
    <t>社会效益指标</t>
  </si>
  <si>
    <t>提升公路安全水平，维护社会稳定</t>
  </si>
  <si>
    <t>考核部门履职对社会发展所带来的直接或间接影响情况。</t>
  </si>
  <si>
    <t>效果明显得10分，效果一般得5分，否则不得分。</t>
  </si>
  <si>
    <t>生态效益指标</t>
  </si>
  <si>
    <t>符合环评要求</t>
  </si>
  <si>
    <t>符合</t>
  </si>
  <si>
    <t>考核部门履职对生态环境所带来的直接或间接影响情况。</t>
  </si>
  <si>
    <t>符合得5分，否则不得分。</t>
  </si>
  <si>
    <t>可持续影响
指标</t>
  </si>
  <si>
    <t>适应交通需求</t>
  </si>
  <si>
    <t>考核部门履职对可持续发展所带来的直接或间接影响情况。</t>
  </si>
  <si>
    <t>满意度指标
(10分）</t>
  </si>
  <si>
    <t>服务对象
满意度指标</t>
  </si>
  <si>
    <t>社会公众满意度</t>
  </si>
  <si>
    <t>90</t>
  </si>
  <si>
    <t>考核社会公众对部门履职的满意度情况</t>
  </si>
  <si>
    <t>满意度大于等于90%的得10分，满意度小于90%且大于等于80%的得8分，满意度小于80%且大于等于60%的得5分，满意度小于60%不得分。</t>
  </si>
  <si>
    <t>项目支出绩效目标表</t>
  </si>
  <si>
    <t>部门（单位）    名称 (盖章）</t>
  </si>
  <si>
    <t>项目名称</t>
  </si>
  <si>
    <t>国省道公路养护</t>
  </si>
  <si>
    <t>预算金额（万元）</t>
  </si>
  <si>
    <t>项目支出       绩效目标</t>
  </si>
  <si>
    <t>优化国省道公路日常养护，提高公路优良率及安全水平，保证国省道路段交通畅通、完全、舒适。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</si>
  <si>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</si>
  <si>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</si>
  <si>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</si>
  <si>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</si>
  <si>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</si>
  <si>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</si>
  <si>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项目按计划完成得10分，每减少1%扣0.5分，扣完为止。</t>
  </si>
  <si>
    <t>实施路段技术状况水平</t>
  </si>
  <si>
    <t>提升</t>
  </si>
  <si>
    <t>考核实施路段技术状况水平提升情况。</t>
  </si>
  <si>
    <t>提升效果明显得10分，效果一般5分，否则不得分。</t>
  </si>
  <si>
    <t>项目完成时间</t>
  </si>
  <si>
    <t>考核项目完成时间</t>
  </si>
  <si>
    <t>项目在2025年12月31日前完成得10分，每推迟10天扣1分，扣完为止。</t>
  </si>
  <si>
    <t>效益指标
（30分）</t>
  </si>
  <si>
    <t>促进经济发展</t>
  </si>
  <si>
    <t>项目实施对经济发展所带来的直接或间接影响情况。</t>
  </si>
  <si>
    <t>效果明显得5分，效果一般3分，否则不得分。</t>
  </si>
  <si>
    <t>提升公路安全水平</t>
  </si>
  <si>
    <t>考核项目实施对社会发展所带来的直接或间接影响情况。</t>
  </si>
  <si>
    <t>效果明显得10分，效果一般5分，否则不得分。</t>
  </si>
  <si>
    <t>符合环评审批要求</t>
  </si>
  <si>
    <t>符合要求</t>
  </si>
  <si>
    <t>考核项目实施对生态环境所带来的直接或间接影响情况。</t>
  </si>
  <si>
    <t>符合环评要求得5分，否则不得分。</t>
  </si>
  <si>
    <t>适应未来一定时期内
交通需求</t>
  </si>
  <si>
    <t>考核项目实施对可持续发展所带来的直接或间接影响情况。</t>
  </si>
  <si>
    <t>满意度指标
（10分）</t>
  </si>
  <si>
    <t>群众满意度</t>
  </si>
  <si>
    <t>考核群众满意度。</t>
  </si>
  <si>
    <t>改善农村公路交通状况和通行能力，做好预防养护、修复养护、应急养护工程。</t>
  </si>
  <si>
    <t>项目成本控制在总成本范围内，得10分，每超出1%，扣0.5分，扣完为止。</t>
  </si>
  <si>
    <t>考核完成农村公路养护工程公里数。</t>
  </si>
  <si>
    <t>项目按计划完成得5分，每减少1%扣0.5分，扣完为止。</t>
  </si>
  <si>
    <t>完成危旧桥梁改造，提升路段技术状况水平和安全水平，促进经济发展。</t>
  </si>
  <si>
    <t>项目完成成本</t>
  </si>
  <si>
    <t>危旧桥改造数量</t>
  </si>
  <si>
    <t>考核完成危旧桥改造数量。</t>
  </si>
  <si>
    <t>项目按计划完成得10分，每减少1座扣1分，扣完为止。</t>
  </si>
  <si>
    <t>完成项目验收合格率</t>
  </si>
  <si>
    <t>考核完成项目验收合格情况。</t>
  </si>
  <si>
    <t>完成100%得10分，每下降1%扣0.5分，扣完为止。</t>
  </si>
  <si>
    <t>＝</t>
  </si>
  <si>
    <t>提升安全水平</t>
  </si>
  <si>
    <t>满意度小于90%且大于等于80%的得8分，满意度小于80%且大于等于60%的得5分，满意度小于60%不得分。</t>
  </si>
  <si>
    <t>专项管理工作经费</t>
  </si>
  <si>
    <t>为公路建设养护管理服务，提高区域公路通行能力服务水平。</t>
  </si>
  <si>
    <t>支持公路养护</t>
  </si>
  <si>
    <t>区域内</t>
  </si>
  <si>
    <t>考核区域内公路养护完成情况。</t>
  </si>
  <si>
    <t>项目按计划完成得10分，否则酌情扣分。</t>
  </si>
  <si>
    <t>达到公路养护有关
考核要求</t>
  </si>
  <si>
    <t>合格</t>
  </si>
  <si>
    <t>考核达到公路养护有关考核要求情况。</t>
  </si>
  <si>
    <t>达到合格考核要求得10分，否则不得分。</t>
  </si>
  <si>
    <t>提升基本公共服务水平</t>
  </si>
  <si>
    <t>实现绿色交通发展</t>
  </si>
  <si>
    <t>效果明显得5分，效果一般3分，否则不得分。（如不适用，直接计分）</t>
  </si>
  <si>
    <t>推动公路养护工作
可持续发展</t>
  </si>
  <si>
    <t>改善农村公路交通状况和通行能力，做好生命安全防护工程。</t>
  </si>
  <si>
    <t>考核农村公路养护工程公里数。</t>
  </si>
  <si>
    <t>实施路段技术
状况水平</t>
  </si>
  <si>
    <t>长期合同工工资、五险金及公务费</t>
  </si>
  <si>
    <t>保障合同工工资、五险二金及公务费用发放，岗位薪资处于正常水平。</t>
  </si>
  <si>
    <t>产出指标
（30）</t>
  </si>
  <si>
    <t>长期合同工人数</t>
  </si>
  <si>
    <t>考核发放长期合同工工资人数。</t>
  </si>
  <si>
    <t>项目按计划完成得3分，每减少1人，扣1分，扣完为止。</t>
  </si>
  <si>
    <t>人</t>
  </si>
  <si>
    <t>五险参保覆盖率</t>
  </si>
  <si>
    <t>考核五险参保覆盖情况。</t>
  </si>
  <si>
    <t>项目按计划完成得3分，每下降1%，扣0.3分，扣完为止。</t>
  </si>
  <si>
    <t>住房公积金缴存
覆盖率</t>
  </si>
  <si>
    <t>考核住房公积金缴存覆盖情况。</t>
  </si>
  <si>
    <t>公务费合规支出率</t>
  </si>
  <si>
    <t>考核公务费支出合规情况。</t>
  </si>
  <si>
    <t>公务费发放率</t>
  </si>
  <si>
    <t>考核公务费发放情况。</t>
  </si>
  <si>
    <t>工资核算准确率</t>
  </si>
  <si>
    <t>考核工资核算准确情况。</t>
  </si>
  <si>
    <t>职业年金参与率</t>
  </si>
  <si>
    <t>考核职业年金参与情况。</t>
  </si>
  <si>
    <t>项目在2025年12月31日前完成得9分，每推迟10天扣1分，扣完为止。</t>
  </si>
  <si>
    <t>工资激励效果</t>
  </si>
  <si>
    <t>员工工作绩效提升率</t>
  </si>
  <si>
    <t>考核对所在单位所带来的直接或间接影响情况。</t>
  </si>
  <si>
    <t>考核对可持续发展所带来的直接或间接影响情况。</t>
  </si>
  <si>
    <t>员工满意度</t>
  </si>
  <si>
    <t>考核员工对工资、五险二金、公务费保障的满意度。</t>
  </si>
  <si>
    <t>满意度达90%得10分，每下降1%，扣0.5分，扣完为止。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</si>
</sst>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0"/>
      <color rgb="FF000000"/>
      <name val="Times New Roman"/>
      <charset val="20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2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/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opLeftCell="A4" workbookViewId="0">
      <selection activeCell="H28" sqref="H28"/>
    </sheetView>
  </sheetViews>
  <sheetFormatPr defaultColWidth="12" defaultRowHeight="13.5"/>
  <cols>
    <col min="1" max="1" width="17.1666666666667" style="39" customWidth="1"/>
    <col min="2" max="2" width="16.3333333333333" style="42" customWidth="1"/>
    <col min="3" max="3" width="17" style="39" customWidth="1"/>
    <col min="4" max="4" width="20.5" style="43" customWidth="1"/>
    <col min="5" max="5" width="14.5" style="44" customWidth="1"/>
    <col min="6" max="6" width="12.5" style="39" customWidth="1"/>
    <col min="7" max="7" width="10.8333333333333" style="45" customWidth="1"/>
    <col min="8" max="8" width="42" style="46" customWidth="1"/>
    <col min="9" max="9" width="46.1666666666667" style="45" customWidth="1"/>
    <col min="10" max="10" width="13.6666666666667" style="39" customWidth="1"/>
    <col min="11" max="16384" width="12" style="39"/>
  </cols>
  <sheetData>
    <row r="1" ht="48" customHeight="1" spans="1:11">
      <c r="A1" s="47" t="s">
        <v>0</v>
      </c>
      <c r="B1" s="48"/>
      <c r="C1" s="48"/>
      <c r="D1" s="47"/>
      <c r="E1" s="48"/>
      <c r="F1" s="48"/>
      <c r="G1" s="48"/>
      <c r="H1" s="48"/>
      <c r="I1" s="48"/>
      <c r="J1" s="48"/>
      <c r="K1" s="63"/>
    </row>
    <row r="2" ht="30" customHeight="1" spans="1:10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  <c r="J2" s="50"/>
    </row>
    <row r="3" s="39" customFormat="1" ht="159" customHeight="1" spans="1:10">
      <c r="A3" s="51" t="s">
        <v>3</v>
      </c>
      <c r="B3" s="52"/>
      <c r="C3" s="53" t="s">
        <v>4</v>
      </c>
      <c r="D3" s="54"/>
      <c r="E3" s="54"/>
      <c r="F3" s="54"/>
      <c r="G3" s="54"/>
      <c r="H3" s="54"/>
      <c r="I3" s="54"/>
      <c r="J3" s="64"/>
    </row>
    <row r="4" ht="75" customHeight="1" spans="1:10">
      <c r="A4" s="49" t="s">
        <v>5</v>
      </c>
      <c r="B4" s="49"/>
      <c r="C4" s="55" t="s">
        <v>6</v>
      </c>
      <c r="D4" s="55"/>
      <c r="E4" s="55"/>
      <c r="F4" s="55"/>
      <c r="G4" s="55"/>
      <c r="H4" s="55"/>
      <c r="I4" s="55"/>
      <c r="J4" s="55"/>
    </row>
    <row r="5" s="40" customFormat="1" ht="27.95" customHeight="1" spans="1:10">
      <c r="A5" s="4" t="s">
        <v>7</v>
      </c>
      <c r="B5" s="4"/>
      <c r="C5" s="4" t="s">
        <v>8</v>
      </c>
      <c r="D5" s="4"/>
      <c r="E5" s="4"/>
      <c r="F5" s="4"/>
      <c r="G5" s="4"/>
      <c r="H5" s="56">
        <v>3668.2</v>
      </c>
      <c r="I5" s="56"/>
      <c r="J5" s="56"/>
    </row>
    <row r="6" s="40" customFormat="1" ht="27.95" customHeight="1" spans="1:10">
      <c r="A6" s="4"/>
      <c r="B6" s="4"/>
      <c r="C6" s="4" t="s">
        <v>9</v>
      </c>
      <c r="D6" s="4"/>
      <c r="E6" s="4"/>
      <c r="F6" s="4"/>
      <c r="G6" s="4"/>
      <c r="H6" s="56">
        <v>1304.87</v>
      </c>
      <c r="I6" s="56"/>
      <c r="J6" s="56"/>
    </row>
    <row r="7" s="40" customFormat="1" ht="27.95" customHeight="1" spans="1:10">
      <c r="A7" s="4"/>
      <c r="B7" s="4"/>
      <c r="C7" s="4" t="s">
        <v>10</v>
      </c>
      <c r="D7" s="4"/>
      <c r="E7" s="4"/>
      <c r="F7" s="4"/>
      <c r="G7" s="4"/>
      <c r="H7" s="56">
        <v>2363.33</v>
      </c>
      <c r="I7" s="56"/>
      <c r="J7" s="56"/>
    </row>
    <row r="8" s="41" customFormat="1" ht="30" customHeight="1" spans="1:10">
      <c r="A8" s="49" t="s">
        <v>11</v>
      </c>
      <c r="B8" s="49" t="s">
        <v>12</v>
      </c>
      <c r="C8" s="50" t="s">
        <v>13</v>
      </c>
      <c r="D8" s="50" t="s">
        <v>14</v>
      </c>
      <c r="E8" s="57" t="s">
        <v>15</v>
      </c>
      <c r="F8" s="57" t="s">
        <v>16</v>
      </c>
      <c r="G8" s="49" t="s">
        <v>17</v>
      </c>
      <c r="H8" s="50" t="s">
        <v>18</v>
      </c>
      <c r="I8" s="49" t="s">
        <v>19</v>
      </c>
      <c r="J8" s="49" t="s">
        <v>20</v>
      </c>
    </row>
    <row r="9" ht="32" customHeight="1" spans="1:10">
      <c r="A9" s="58"/>
      <c r="B9" s="50" t="s">
        <v>21</v>
      </c>
      <c r="C9" s="59" t="s">
        <v>22</v>
      </c>
      <c r="D9" s="49" t="s">
        <v>23</v>
      </c>
      <c r="E9" s="5" t="s">
        <v>24</v>
      </c>
      <c r="F9" s="21">
        <v>1208.16</v>
      </c>
      <c r="G9" s="49" t="s">
        <v>25</v>
      </c>
      <c r="H9" s="55" t="s">
        <v>26</v>
      </c>
      <c r="I9" s="55" t="s">
        <v>27</v>
      </c>
      <c r="J9" s="49"/>
    </row>
    <row r="10" ht="32" customHeight="1" spans="1:10">
      <c r="A10" s="58"/>
      <c r="B10" s="49"/>
      <c r="C10" s="60"/>
      <c r="D10" s="49" t="s">
        <v>28</v>
      </c>
      <c r="E10" s="5" t="s">
        <v>24</v>
      </c>
      <c r="F10" s="21">
        <v>96.71</v>
      </c>
      <c r="G10" s="49" t="s">
        <v>25</v>
      </c>
      <c r="H10" s="55" t="s">
        <v>29</v>
      </c>
      <c r="I10" s="55" t="s">
        <v>30</v>
      </c>
      <c r="J10" s="49"/>
    </row>
    <row r="11" ht="32" customHeight="1" spans="1:10">
      <c r="A11" s="58"/>
      <c r="B11" s="49"/>
      <c r="C11" s="61"/>
      <c r="D11" s="49" t="s">
        <v>31</v>
      </c>
      <c r="E11" s="5" t="s">
        <v>24</v>
      </c>
      <c r="F11" s="21">
        <v>2363.33</v>
      </c>
      <c r="G11" s="49" t="s">
        <v>25</v>
      </c>
      <c r="H11" s="55" t="s">
        <v>32</v>
      </c>
      <c r="I11" s="55" t="s">
        <v>33</v>
      </c>
      <c r="J11" s="49"/>
    </row>
    <row r="12" ht="32" customHeight="1" spans="1:10">
      <c r="A12" s="58"/>
      <c r="B12" s="49"/>
      <c r="C12" s="50" t="s">
        <v>34</v>
      </c>
      <c r="D12" s="49" t="s">
        <v>35</v>
      </c>
      <c r="E12" s="57" t="s">
        <v>36</v>
      </c>
      <c r="F12" s="21">
        <v>0</v>
      </c>
      <c r="G12" s="49" t="s">
        <v>37</v>
      </c>
      <c r="H12" s="55" t="s">
        <v>38</v>
      </c>
      <c r="I12" s="17" t="s">
        <v>39</v>
      </c>
      <c r="J12" s="49"/>
    </row>
    <row r="13" ht="32" customHeight="1" spans="1:10">
      <c r="A13" s="58"/>
      <c r="B13" s="49"/>
      <c r="C13" s="50" t="s">
        <v>40</v>
      </c>
      <c r="D13" s="49" t="s">
        <v>41</v>
      </c>
      <c r="E13" s="57" t="s">
        <v>36</v>
      </c>
      <c r="F13" s="21">
        <v>0</v>
      </c>
      <c r="G13" s="49" t="s">
        <v>37</v>
      </c>
      <c r="H13" s="55" t="s">
        <v>42</v>
      </c>
      <c r="I13" s="17" t="s">
        <v>43</v>
      </c>
      <c r="J13" s="49"/>
    </row>
    <row r="14" ht="32" customHeight="1" spans="1:10">
      <c r="A14" s="58"/>
      <c r="B14" s="60" t="s">
        <v>44</v>
      </c>
      <c r="C14" s="60" t="s">
        <v>45</v>
      </c>
      <c r="D14" s="49" t="s">
        <v>46</v>
      </c>
      <c r="E14" s="57" t="s">
        <v>36</v>
      </c>
      <c r="F14" s="21">
        <v>318.475</v>
      </c>
      <c r="G14" s="21" t="s">
        <v>47</v>
      </c>
      <c r="H14" s="55" t="s">
        <v>48</v>
      </c>
      <c r="I14" s="20" t="s">
        <v>49</v>
      </c>
      <c r="J14" s="49"/>
    </row>
    <row r="15" ht="32" customHeight="1" spans="1:10">
      <c r="A15" s="58"/>
      <c r="B15" s="60"/>
      <c r="C15" s="60"/>
      <c r="D15" s="49" t="s">
        <v>50</v>
      </c>
      <c r="E15" s="57" t="s">
        <v>36</v>
      </c>
      <c r="F15" s="21">
        <v>836.344</v>
      </c>
      <c r="G15" s="21" t="s">
        <v>47</v>
      </c>
      <c r="H15" s="55" t="s">
        <v>51</v>
      </c>
      <c r="I15" s="20" t="s">
        <v>49</v>
      </c>
      <c r="J15" s="49"/>
    </row>
    <row r="16" ht="32" customHeight="1" spans="1:10">
      <c r="A16" s="58"/>
      <c r="B16" s="60"/>
      <c r="C16" s="60"/>
      <c r="D16" s="49" t="s">
        <v>52</v>
      </c>
      <c r="E16" s="57" t="s">
        <v>36</v>
      </c>
      <c r="F16" s="21">
        <v>200</v>
      </c>
      <c r="G16" s="21" t="s">
        <v>47</v>
      </c>
      <c r="H16" s="55" t="s">
        <v>53</v>
      </c>
      <c r="I16" s="20" t="s">
        <v>49</v>
      </c>
      <c r="J16" s="49"/>
    </row>
    <row r="17" ht="32" customHeight="1" spans="1:10">
      <c r="A17" s="58"/>
      <c r="B17" s="60"/>
      <c r="C17" s="60"/>
      <c r="D17" s="49" t="s">
        <v>54</v>
      </c>
      <c r="E17" s="57" t="s">
        <v>36</v>
      </c>
      <c r="F17" s="21">
        <v>10</v>
      </c>
      <c r="G17" s="21" t="s">
        <v>47</v>
      </c>
      <c r="H17" s="55" t="s">
        <v>55</v>
      </c>
      <c r="I17" s="20" t="s">
        <v>49</v>
      </c>
      <c r="J17" s="49"/>
    </row>
    <row r="18" ht="32" customHeight="1" spans="1:10">
      <c r="A18" s="58"/>
      <c r="B18" s="60"/>
      <c r="C18" s="61"/>
      <c r="D18" s="49" t="s">
        <v>56</v>
      </c>
      <c r="E18" s="21" t="s">
        <v>57</v>
      </c>
      <c r="F18" s="21" t="s">
        <v>58</v>
      </c>
      <c r="G18" s="21" t="s">
        <v>59</v>
      </c>
      <c r="H18" s="55" t="s">
        <v>60</v>
      </c>
      <c r="I18" s="20" t="s">
        <v>61</v>
      </c>
      <c r="J18" s="49"/>
    </row>
    <row r="19" ht="32" customHeight="1" spans="1:10">
      <c r="A19" s="58"/>
      <c r="B19" s="60"/>
      <c r="C19" s="59" t="s">
        <v>62</v>
      </c>
      <c r="D19" s="49" t="s">
        <v>63</v>
      </c>
      <c r="E19" s="21" t="s">
        <v>57</v>
      </c>
      <c r="F19" s="21" t="s">
        <v>64</v>
      </c>
      <c r="G19" s="21" t="s">
        <v>37</v>
      </c>
      <c r="H19" s="55" t="s">
        <v>65</v>
      </c>
      <c r="I19" s="55" t="s">
        <v>66</v>
      </c>
      <c r="J19" s="49"/>
    </row>
    <row r="20" ht="32" customHeight="1" spans="1:10">
      <c r="A20" s="58"/>
      <c r="B20" s="60"/>
      <c r="C20" s="60"/>
      <c r="D20" s="49" t="s">
        <v>67</v>
      </c>
      <c r="E20" s="21" t="s">
        <v>57</v>
      </c>
      <c r="F20" s="21" t="s">
        <v>64</v>
      </c>
      <c r="G20" s="21" t="s">
        <v>37</v>
      </c>
      <c r="H20" s="55" t="s">
        <v>68</v>
      </c>
      <c r="I20" s="55" t="s">
        <v>66</v>
      </c>
      <c r="J20" s="49"/>
    </row>
    <row r="21" ht="32" customHeight="1" spans="1:10">
      <c r="A21" s="58"/>
      <c r="B21" s="60"/>
      <c r="C21" s="60"/>
      <c r="D21" s="49" t="s">
        <v>69</v>
      </c>
      <c r="E21" s="21" t="s">
        <v>36</v>
      </c>
      <c r="F21" s="21" t="s">
        <v>70</v>
      </c>
      <c r="G21" s="21" t="s">
        <v>37</v>
      </c>
      <c r="H21" s="55" t="s">
        <v>71</v>
      </c>
      <c r="I21" s="55" t="s">
        <v>72</v>
      </c>
      <c r="J21" s="49"/>
    </row>
    <row r="22" ht="32" customHeight="1" spans="1:10">
      <c r="A22" s="58"/>
      <c r="B22" s="60"/>
      <c r="C22" s="61"/>
      <c r="D22" s="49" t="s">
        <v>73</v>
      </c>
      <c r="E22" s="57" t="s">
        <v>57</v>
      </c>
      <c r="F22" s="21" t="s">
        <v>64</v>
      </c>
      <c r="G22" s="49" t="s">
        <v>37</v>
      </c>
      <c r="H22" s="55" t="s">
        <v>74</v>
      </c>
      <c r="I22" s="55" t="s">
        <v>66</v>
      </c>
      <c r="J22" s="65"/>
    </row>
    <row r="23" ht="32" customHeight="1" spans="1:10">
      <c r="A23" s="58"/>
      <c r="B23" s="61"/>
      <c r="C23" s="50" t="s">
        <v>75</v>
      </c>
      <c r="D23" s="50" t="s">
        <v>76</v>
      </c>
      <c r="E23" s="16" t="s">
        <v>77</v>
      </c>
      <c r="F23" s="26" t="s">
        <v>78</v>
      </c>
      <c r="G23" s="16" t="s">
        <v>79</v>
      </c>
      <c r="H23" s="55" t="s">
        <v>80</v>
      </c>
      <c r="I23" s="15" t="s">
        <v>81</v>
      </c>
      <c r="J23" s="65"/>
    </row>
    <row r="24" ht="32" customHeight="1" spans="1:10">
      <c r="A24" s="58"/>
      <c r="B24" s="50" t="s">
        <v>82</v>
      </c>
      <c r="C24" s="50" t="s">
        <v>83</v>
      </c>
      <c r="D24" s="50" t="s">
        <v>84</v>
      </c>
      <c r="E24" s="16" t="s">
        <v>77</v>
      </c>
      <c r="F24" s="16" t="s">
        <v>85</v>
      </c>
      <c r="G24" s="16" t="s">
        <v>79</v>
      </c>
      <c r="H24" s="20" t="s">
        <v>86</v>
      </c>
      <c r="I24" s="55" t="s">
        <v>87</v>
      </c>
      <c r="J24" s="65"/>
    </row>
    <row r="25" ht="32" customHeight="1" spans="1:10">
      <c r="A25" s="58"/>
      <c r="B25" s="49"/>
      <c r="C25" s="50" t="s">
        <v>88</v>
      </c>
      <c r="D25" s="50" t="s">
        <v>89</v>
      </c>
      <c r="E25" s="16" t="s">
        <v>77</v>
      </c>
      <c r="F25" s="16" t="s">
        <v>85</v>
      </c>
      <c r="G25" s="16" t="s">
        <v>79</v>
      </c>
      <c r="H25" s="14" t="s">
        <v>90</v>
      </c>
      <c r="I25" s="55" t="s">
        <v>91</v>
      </c>
      <c r="J25" s="65"/>
    </row>
    <row r="26" ht="32" customHeight="1" spans="1:10">
      <c r="A26" s="58"/>
      <c r="B26" s="49"/>
      <c r="C26" s="50" t="s">
        <v>92</v>
      </c>
      <c r="D26" s="50" t="s">
        <v>93</v>
      </c>
      <c r="E26" s="16" t="s">
        <v>77</v>
      </c>
      <c r="F26" s="16" t="s">
        <v>94</v>
      </c>
      <c r="G26" s="16" t="s">
        <v>79</v>
      </c>
      <c r="H26" s="20" t="s">
        <v>95</v>
      </c>
      <c r="I26" s="55" t="s">
        <v>96</v>
      </c>
      <c r="J26" s="65"/>
    </row>
    <row r="27" ht="32" customHeight="1" spans="1:10">
      <c r="A27" s="58"/>
      <c r="B27" s="49"/>
      <c r="C27" s="50" t="s">
        <v>97</v>
      </c>
      <c r="D27" s="50" t="s">
        <v>98</v>
      </c>
      <c r="E27" s="16" t="s">
        <v>77</v>
      </c>
      <c r="F27" s="16" t="s">
        <v>85</v>
      </c>
      <c r="G27" s="16" t="s">
        <v>79</v>
      </c>
      <c r="H27" s="20" t="s">
        <v>99</v>
      </c>
      <c r="I27" s="55" t="s">
        <v>91</v>
      </c>
      <c r="J27" s="65"/>
    </row>
    <row r="28" ht="42.75" customHeight="1" spans="1:10">
      <c r="A28" s="58"/>
      <c r="B28" s="50" t="s">
        <v>100</v>
      </c>
      <c r="C28" s="50" t="s">
        <v>101</v>
      </c>
      <c r="D28" s="50" t="s">
        <v>102</v>
      </c>
      <c r="E28" s="57" t="s">
        <v>36</v>
      </c>
      <c r="F28" s="21" t="s">
        <v>103</v>
      </c>
      <c r="G28" s="49" t="s">
        <v>37</v>
      </c>
      <c r="H28" s="62" t="s">
        <v>104</v>
      </c>
      <c r="I28" s="17" t="s">
        <v>105</v>
      </c>
      <c r="J28" s="65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3"/>
    <mergeCell ref="B14:B23"/>
    <mergeCell ref="B24:B27"/>
    <mergeCell ref="C9:C11"/>
    <mergeCell ref="C14:C18"/>
    <mergeCell ref="C19:C22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12" workbookViewId="0">
      <selection activeCell="G35" sqref="G35"/>
    </sheetView>
  </sheetViews>
  <sheetFormatPr defaultColWidth="12" defaultRowHeight="13.5"/>
  <cols>
    <col min="1" max="1" width="14.8333333333333" style="35" customWidth="1"/>
    <col min="2" max="2" width="17.6666666666667" style="35" customWidth="1"/>
    <col min="3" max="3" width="26" style="35" customWidth="1"/>
    <col min="4" max="4" width="14.8333333333333" style="35" customWidth="1"/>
    <col min="5" max="5" width="33.3333333333333" style="36" customWidth="1"/>
    <col min="6" max="6" width="48.8333333333333" style="35" customWidth="1"/>
    <col min="7" max="7" width="12.8333333333333" style="35" customWidth="1"/>
    <col min="8" max="8" width="12.6666666666667" style="37" customWidth="1"/>
    <col min="9" max="9" width="10.8333333333333" style="35" customWidth="1"/>
    <col min="10" max="10" width="12" style="35"/>
    <col min="11" max="11" width="4.66666666666667" style="35" customWidth="1"/>
    <col min="12" max="18" width="12" style="35" customWidth="1"/>
    <col min="19" max="16384" width="12" style="35"/>
  </cols>
  <sheetData>
    <row r="1" s="29" customFormat="1" ht="42" customHeight="1" spans="1:9">
      <c r="A1" s="1" t="s">
        <v>106</v>
      </c>
      <c r="B1" s="1"/>
      <c r="C1" s="1"/>
      <c r="D1" s="1"/>
      <c r="E1" s="2"/>
      <c r="F1" s="1"/>
      <c r="G1" s="1"/>
      <c r="H1" s="3"/>
      <c r="I1" s="1"/>
    </row>
    <row r="2" s="31" customFormat="1" ht="35.1" customHeight="1" spans="1:9">
      <c r="A2" s="4" t="s">
        <v>107</v>
      </c>
      <c r="B2" s="4" t="s">
        <v>2</v>
      </c>
      <c r="C2" s="4"/>
      <c r="D2" s="4"/>
      <c r="E2" s="5" t="s">
        <v>108</v>
      </c>
      <c r="F2" s="6" t="s">
        <v>109</v>
      </c>
      <c r="G2" s="7" t="s">
        <v>110</v>
      </c>
      <c r="H2" s="8"/>
      <c r="I2" s="30">
        <v>730</v>
      </c>
    </row>
    <row r="3" s="32" customFormat="1" ht="50.1" customHeight="1" spans="1:9">
      <c r="A3" s="9" t="s">
        <v>111</v>
      </c>
      <c r="B3" s="9" t="s">
        <v>112</v>
      </c>
      <c r="C3" s="9"/>
      <c r="D3" s="9"/>
      <c r="E3" s="10"/>
      <c r="F3" s="9"/>
      <c r="G3" s="9"/>
      <c r="H3" s="11"/>
      <c r="I3" s="9"/>
    </row>
    <row r="4" s="32" customFormat="1" ht="35.1" customHeight="1" spans="1:9">
      <c r="A4" s="9" t="s">
        <v>11</v>
      </c>
      <c r="B4" s="9"/>
      <c r="C4" s="9"/>
      <c r="D4" s="9"/>
      <c r="E4" s="10"/>
      <c r="F4" s="9"/>
      <c r="G4" s="9"/>
      <c r="H4" s="11"/>
      <c r="I4" s="33"/>
    </row>
    <row r="5" s="32" customFormat="1" ht="35.1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113</v>
      </c>
      <c r="F5" s="9" t="s">
        <v>114</v>
      </c>
      <c r="G5" s="9" t="s">
        <v>115</v>
      </c>
      <c r="H5" s="11" t="s">
        <v>15</v>
      </c>
      <c r="I5" s="9" t="s">
        <v>20</v>
      </c>
    </row>
    <row r="6" s="32" customFormat="1" ht="35.1" customHeight="1" spans="1:9">
      <c r="A6" s="9" t="s">
        <v>21</v>
      </c>
      <c r="B6" s="12" t="s">
        <v>22</v>
      </c>
      <c r="C6" s="13" t="str">
        <f>F2</f>
        <v>国省道公路养护</v>
      </c>
      <c r="D6" s="9">
        <f>I2</f>
        <v>730</v>
      </c>
      <c r="E6" s="14" t="s">
        <v>116</v>
      </c>
      <c r="F6" s="14" t="s">
        <v>117</v>
      </c>
      <c r="G6" s="9" t="s">
        <v>25</v>
      </c>
      <c r="H6" s="11" t="s">
        <v>24</v>
      </c>
      <c r="I6" s="9"/>
    </row>
    <row r="7" s="32" customFormat="1" ht="35.1" customHeight="1" spans="1:9">
      <c r="A7" s="9"/>
      <c r="B7" s="12" t="s">
        <v>34</v>
      </c>
      <c r="C7" s="12" t="s">
        <v>35</v>
      </c>
      <c r="D7" s="9">
        <v>0</v>
      </c>
      <c r="E7" s="15" t="s">
        <v>38</v>
      </c>
      <c r="F7" s="15" t="s">
        <v>39</v>
      </c>
      <c r="G7" s="9" t="s">
        <v>37</v>
      </c>
      <c r="H7" s="11" t="s">
        <v>36</v>
      </c>
      <c r="I7" s="14"/>
    </row>
    <row r="8" s="32" customFormat="1" ht="35.1" customHeight="1" spans="1:9">
      <c r="A8" s="9"/>
      <c r="B8" s="16" t="s">
        <v>40</v>
      </c>
      <c r="C8" s="4" t="s">
        <v>41</v>
      </c>
      <c r="D8" s="9">
        <v>0</v>
      </c>
      <c r="E8" s="17" t="s">
        <v>118</v>
      </c>
      <c r="F8" s="17" t="s">
        <v>43</v>
      </c>
      <c r="G8" s="9" t="s">
        <v>37</v>
      </c>
      <c r="H8" s="11" t="s">
        <v>36</v>
      </c>
      <c r="I8" s="14"/>
    </row>
    <row r="9" s="32" customFormat="1" ht="35.1" customHeight="1" spans="1:9">
      <c r="A9" s="18" t="s">
        <v>44</v>
      </c>
      <c r="B9" s="12" t="s">
        <v>45</v>
      </c>
      <c r="C9" s="12" t="s">
        <v>46</v>
      </c>
      <c r="D9" s="21">
        <v>318.475</v>
      </c>
      <c r="E9" s="14" t="s">
        <v>48</v>
      </c>
      <c r="F9" s="20" t="s">
        <v>119</v>
      </c>
      <c r="G9" s="21" t="s">
        <v>47</v>
      </c>
      <c r="H9" s="11" t="s">
        <v>36</v>
      </c>
      <c r="I9" s="9"/>
    </row>
    <row r="10" s="32" customFormat="1" ht="35.1" customHeight="1" spans="1:9">
      <c r="A10" s="22"/>
      <c r="B10" s="12" t="s">
        <v>62</v>
      </c>
      <c r="C10" s="12" t="s">
        <v>120</v>
      </c>
      <c r="D10" s="19" t="s">
        <v>121</v>
      </c>
      <c r="E10" s="14" t="s">
        <v>122</v>
      </c>
      <c r="F10" s="20" t="s">
        <v>123</v>
      </c>
      <c r="G10" s="21" t="s">
        <v>79</v>
      </c>
      <c r="H10" s="21" t="s">
        <v>77</v>
      </c>
      <c r="I10" s="9"/>
    </row>
    <row r="11" s="32" customFormat="1" ht="35.1" customHeight="1" spans="1:9">
      <c r="A11" s="25"/>
      <c r="B11" s="12" t="s">
        <v>75</v>
      </c>
      <c r="C11" s="26" t="s">
        <v>124</v>
      </c>
      <c r="D11" s="26" t="s">
        <v>78</v>
      </c>
      <c r="E11" s="14" t="s">
        <v>125</v>
      </c>
      <c r="F11" s="15" t="s">
        <v>126</v>
      </c>
      <c r="G11" s="9" t="s">
        <v>79</v>
      </c>
      <c r="H11" s="11" t="s">
        <v>77</v>
      </c>
      <c r="I11" s="14"/>
    </row>
    <row r="12" s="32" customFormat="1" ht="35.1" customHeight="1" spans="1:9">
      <c r="A12" s="9" t="s">
        <v>127</v>
      </c>
      <c r="B12" s="26" t="s">
        <v>83</v>
      </c>
      <c r="C12" s="9" t="s">
        <v>128</v>
      </c>
      <c r="D12" s="9" t="s">
        <v>85</v>
      </c>
      <c r="E12" s="10" t="s">
        <v>129</v>
      </c>
      <c r="F12" s="15" t="s">
        <v>130</v>
      </c>
      <c r="G12" s="9" t="s">
        <v>79</v>
      </c>
      <c r="H12" s="11" t="s">
        <v>77</v>
      </c>
      <c r="I12" s="9"/>
    </row>
    <row r="13" s="32" customFormat="1" ht="35.1" customHeight="1" spans="1:18">
      <c r="A13" s="27"/>
      <c r="B13" s="26" t="s">
        <v>88</v>
      </c>
      <c r="C13" s="4" t="s">
        <v>131</v>
      </c>
      <c r="D13" s="9" t="s">
        <v>85</v>
      </c>
      <c r="E13" s="14" t="s">
        <v>132</v>
      </c>
      <c r="F13" s="14" t="s">
        <v>133</v>
      </c>
      <c r="G13" s="9" t="s">
        <v>79</v>
      </c>
      <c r="H13" s="28" t="s">
        <v>77</v>
      </c>
      <c r="I13" s="4"/>
      <c r="R13" s="38"/>
    </row>
    <row r="14" s="32" customFormat="1" ht="35.1" customHeight="1" spans="1:9">
      <c r="A14" s="9"/>
      <c r="B14" s="26" t="s">
        <v>92</v>
      </c>
      <c r="C14" s="34" t="s">
        <v>134</v>
      </c>
      <c r="D14" s="9" t="s">
        <v>135</v>
      </c>
      <c r="E14" s="14" t="s">
        <v>136</v>
      </c>
      <c r="F14" s="15" t="s">
        <v>137</v>
      </c>
      <c r="G14" s="9" t="s">
        <v>79</v>
      </c>
      <c r="H14" s="28" t="s">
        <v>77</v>
      </c>
      <c r="I14" s="9"/>
    </row>
    <row r="15" s="32" customFormat="1" ht="35.1" customHeight="1" spans="1:9">
      <c r="A15" s="9"/>
      <c r="B15" s="16" t="s">
        <v>97</v>
      </c>
      <c r="C15" s="4" t="s">
        <v>138</v>
      </c>
      <c r="D15" s="9" t="s">
        <v>85</v>
      </c>
      <c r="E15" s="14" t="s">
        <v>139</v>
      </c>
      <c r="F15" s="14" t="s">
        <v>133</v>
      </c>
      <c r="G15" s="9" t="s">
        <v>79</v>
      </c>
      <c r="H15" s="28" t="s">
        <v>77</v>
      </c>
      <c r="I15" s="9"/>
    </row>
    <row r="16" s="32" customFormat="1" ht="38.25" customHeight="1" spans="1:9">
      <c r="A16" s="9" t="s">
        <v>140</v>
      </c>
      <c r="B16" s="16" t="s">
        <v>101</v>
      </c>
      <c r="C16" s="4" t="s">
        <v>141</v>
      </c>
      <c r="D16" s="9">
        <v>90</v>
      </c>
      <c r="E16" s="10" t="s">
        <v>142</v>
      </c>
      <c r="F16" s="10" t="s">
        <v>105</v>
      </c>
      <c r="G16" s="9" t="s">
        <v>37</v>
      </c>
      <c r="H16" s="11" t="s">
        <v>36</v>
      </c>
      <c r="I16" s="9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5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opLeftCell="A3" workbookViewId="0">
      <selection activeCell="F6" sqref="F6:F16"/>
    </sheetView>
  </sheetViews>
  <sheetFormatPr defaultColWidth="9" defaultRowHeight="12.75"/>
  <cols>
    <col min="1" max="1" width="14.8333333333333" customWidth="1"/>
    <col min="2" max="2" width="19" customWidth="1"/>
    <col min="3" max="3" width="24.3333333333333" customWidth="1"/>
    <col min="4" max="4" width="14.8333333333333" customWidth="1"/>
    <col min="5" max="5" width="36.8333333333333" customWidth="1"/>
    <col min="6" max="6" width="46.1666666666667" customWidth="1"/>
    <col min="7" max="7" width="12.5" customWidth="1"/>
    <col min="8" max="8" width="13.5" customWidth="1"/>
    <col min="9" max="9" width="10.8333333333333" customWidth="1"/>
    <col min="10" max="10" width="12"/>
    <col min="11" max="11" width="4.66666666666667" customWidth="1"/>
  </cols>
  <sheetData>
    <row r="1" ht="42" customHeight="1" spans="1:11">
      <c r="A1" s="1" t="s">
        <v>106</v>
      </c>
      <c r="B1" s="1"/>
      <c r="C1" s="1"/>
      <c r="D1" s="1"/>
      <c r="E1" s="2"/>
      <c r="F1" s="1"/>
      <c r="G1" s="1"/>
      <c r="H1" s="3"/>
      <c r="I1" s="1"/>
      <c r="J1" s="29"/>
      <c r="K1" s="29"/>
    </row>
    <row r="2" ht="35.1" customHeight="1" spans="1:11">
      <c r="A2" s="4" t="s">
        <v>107</v>
      </c>
      <c r="B2" s="4" t="s">
        <v>2</v>
      </c>
      <c r="C2" s="4"/>
      <c r="D2" s="4"/>
      <c r="E2" s="5" t="s">
        <v>108</v>
      </c>
      <c r="F2" s="12" t="s">
        <v>52</v>
      </c>
      <c r="G2" s="7" t="s">
        <v>110</v>
      </c>
      <c r="H2" s="8"/>
      <c r="I2" s="30">
        <v>880</v>
      </c>
      <c r="J2" s="31"/>
      <c r="K2" s="31"/>
    </row>
    <row r="3" ht="50.1" customHeight="1" spans="1:11">
      <c r="A3" s="9" t="s">
        <v>111</v>
      </c>
      <c r="B3" s="9" t="s">
        <v>143</v>
      </c>
      <c r="C3" s="9"/>
      <c r="D3" s="9"/>
      <c r="E3" s="10"/>
      <c r="F3" s="9"/>
      <c r="G3" s="9"/>
      <c r="H3" s="11"/>
      <c r="I3" s="9"/>
      <c r="J3" s="32"/>
      <c r="K3" s="32"/>
    </row>
    <row r="4" ht="35.1" customHeight="1" spans="1:11">
      <c r="A4" s="9" t="s">
        <v>11</v>
      </c>
      <c r="B4" s="9"/>
      <c r="C4" s="9"/>
      <c r="D4" s="9"/>
      <c r="E4" s="10"/>
      <c r="F4" s="9"/>
      <c r="G4" s="9"/>
      <c r="H4" s="11"/>
      <c r="I4" s="33"/>
      <c r="J4" s="32"/>
      <c r="K4" s="32"/>
    </row>
    <row r="5" ht="35.1" customHeight="1" spans="1:11">
      <c r="A5" s="9" t="s">
        <v>12</v>
      </c>
      <c r="B5" s="9" t="s">
        <v>13</v>
      </c>
      <c r="C5" s="9" t="s">
        <v>14</v>
      </c>
      <c r="D5" s="9" t="s">
        <v>16</v>
      </c>
      <c r="E5" s="9" t="s">
        <v>113</v>
      </c>
      <c r="F5" s="9" t="s">
        <v>114</v>
      </c>
      <c r="G5" s="9" t="s">
        <v>115</v>
      </c>
      <c r="H5" s="11" t="s">
        <v>15</v>
      </c>
      <c r="I5" s="9" t="s">
        <v>20</v>
      </c>
      <c r="J5" s="32"/>
      <c r="K5" s="32"/>
    </row>
    <row r="6" ht="33" customHeight="1" spans="1:11">
      <c r="A6" s="9" t="s">
        <v>21</v>
      </c>
      <c r="B6" s="12" t="s">
        <v>22</v>
      </c>
      <c r="C6" s="13" t="str">
        <f>F2</f>
        <v>农村公路养护工程</v>
      </c>
      <c r="D6" s="9">
        <f>I2</f>
        <v>880</v>
      </c>
      <c r="E6" s="14" t="s">
        <v>116</v>
      </c>
      <c r="F6" s="14" t="s">
        <v>144</v>
      </c>
      <c r="G6" s="9" t="s">
        <v>25</v>
      </c>
      <c r="H6" s="11" t="s">
        <v>24</v>
      </c>
      <c r="I6" s="9"/>
      <c r="J6" s="32"/>
      <c r="K6" s="32"/>
    </row>
    <row r="7" ht="33" customHeight="1" spans="1:11">
      <c r="A7" s="9"/>
      <c r="B7" s="12" t="s">
        <v>34</v>
      </c>
      <c r="C7" s="12" t="s">
        <v>35</v>
      </c>
      <c r="D7" s="9">
        <v>0</v>
      </c>
      <c r="E7" s="15" t="s">
        <v>38</v>
      </c>
      <c r="F7" s="15" t="s">
        <v>39</v>
      </c>
      <c r="G7" s="9" t="s">
        <v>37</v>
      </c>
      <c r="H7" s="11" t="s">
        <v>36</v>
      </c>
      <c r="I7" s="14"/>
      <c r="J7" s="32"/>
      <c r="K7" s="32"/>
    </row>
    <row r="8" ht="33" customHeight="1" spans="1:11">
      <c r="A8" s="9"/>
      <c r="B8" s="16" t="s">
        <v>40</v>
      </c>
      <c r="C8" s="4" t="s">
        <v>41</v>
      </c>
      <c r="D8" s="9">
        <v>0</v>
      </c>
      <c r="E8" s="17" t="s">
        <v>118</v>
      </c>
      <c r="F8" s="17" t="s">
        <v>43</v>
      </c>
      <c r="G8" s="9" t="s">
        <v>37</v>
      </c>
      <c r="H8" s="11" t="s">
        <v>36</v>
      </c>
      <c r="I8" s="14"/>
      <c r="J8" s="32"/>
      <c r="K8" s="32"/>
    </row>
    <row r="9" ht="33" customHeight="1" spans="1:11">
      <c r="A9" s="18" t="s">
        <v>44</v>
      </c>
      <c r="B9" s="12" t="s">
        <v>45</v>
      </c>
      <c r="C9" s="12" t="s">
        <v>52</v>
      </c>
      <c r="D9" s="19">
        <v>200</v>
      </c>
      <c r="E9" s="14" t="s">
        <v>145</v>
      </c>
      <c r="F9" s="20" t="s">
        <v>146</v>
      </c>
      <c r="G9" s="21" t="s">
        <v>47</v>
      </c>
      <c r="H9" s="11" t="s">
        <v>36</v>
      </c>
      <c r="I9" s="9"/>
      <c r="J9" s="32"/>
      <c r="K9" s="32"/>
    </row>
    <row r="10" ht="33" customHeight="1" spans="1:11">
      <c r="A10" s="22"/>
      <c r="B10" s="23"/>
      <c r="C10" s="12" t="s">
        <v>50</v>
      </c>
      <c r="D10" s="21">
        <v>836.344</v>
      </c>
      <c r="E10" s="14" t="s">
        <v>51</v>
      </c>
      <c r="F10" s="20" t="s">
        <v>146</v>
      </c>
      <c r="G10" s="21" t="s">
        <v>47</v>
      </c>
      <c r="H10" s="11" t="s">
        <v>36</v>
      </c>
      <c r="I10" s="9"/>
      <c r="J10" s="32"/>
      <c r="K10" s="32"/>
    </row>
    <row r="11" ht="33" customHeight="1" spans="1:11">
      <c r="A11" s="22"/>
      <c r="B11" s="12" t="s">
        <v>62</v>
      </c>
      <c r="C11" s="12" t="s">
        <v>120</v>
      </c>
      <c r="D11" s="19" t="s">
        <v>121</v>
      </c>
      <c r="E11" s="14" t="s">
        <v>122</v>
      </c>
      <c r="F11" s="20" t="s">
        <v>123</v>
      </c>
      <c r="G11" s="21" t="s">
        <v>79</v>
      </c>
      <c r="H11" s="21" t="s">
        <v>77</v>
      </c>
      <c r="I11" s="9"/>
      <c r="J11" s="32"/>
      <c r="K11" s="32"/>
    </row>
    <row r="12" ht="33" customHeight="1" spans="1:11">
      <c r="A12" s="25"/>
      <c r="B12" s="12" t="s">
        <v>75</v>
      </c>
      <c r="C12" s="26" t="s">
        <v>124</v>
      </c>
      <c r="D12" s="26" t="s">
        <v>78</v>
      </c>
      <c r="E12" s="14" t="s">
        <v>125</v>
      </c>
      <c r="F12" s="15" t="s">
        <v>126</v>
      </c>
      <c r="G12" s="9" t="s">
        <v>79</v>
      </c>
      <c r="H12" s="11" t="s">
        <v>77</v>
      </c>
      <c r="I12" s="14"/>
      <c r="J12" s="32"/>
      <c r="K12" s="32"/>
    </row>
    <row r="13" ht="33" customHeight="1" spans="1:11">
      <c r="A13" s="9" t="s">
        <v>127</v>
      </c>
      <c r="B13" s="26" t="s">
        <v>83</v>
      </c>
      <c r="C13" s="9" t="s">
        <v>128</v>
      </c>
      <c r="D13" s="9" t="s">
        <v>85</v>
      </c>
      <c r="E13" s="10" t="s">
        <v>129</v>
      </c>
      <c r="F13" s="15" t="s">
        <v>130</v>
      </c>
      <c r="G13" s="9" t="s">
        <v>79</v>
      </c>
      <c r="H13" s="11" t="s">
        <v>77</v>
      </c>
      <c r="I13" s="9"/>
      <c r="J13" s="32"/>
      <c r="K13" s="32"/>
    </row>
    <row r="14" ht="33" customHeight="1" spans="1:11">
      <c r="A14" s="27"/>
      <c r="B14" s="26" t="s">
        <v>88</v>
      </c>
      <c r="C14" s="4" t="s">
        <v>131</v>
      </c>
      <c r="D14" s="9" t="s">
        <v>85</v>
      </c>
      <c r="E14" s="14" t="s">
        <v>132</v>
      </c>
      <c r="F14" s="14" t="s">
        <v>133</v>
      </c>
      <c r="G14" s="9" t="s">
        <v>79</v>
      </c>
      <c r="H14" s="28" t="s">
        <v>77</v>
      </c>
      <c r="I14" s="4"/>
      <c r="J14" s="32"/>
      <c r="K14" s="32"/>
    </row>
    <row r="15" ht="33" customHeight="1" spans="1:11">
      <c r="A15" s="9"/>
      <c r="B15" s="26" t="s">
        <v>92</v>
      </c>
      <c r="C15" s="34" t="s">
        <v>134</v>
      </c>
      <c r="D15" s="9" t="s">
        <v>135</v>
      </c>
      <c r="E15" s="14" t="s">
        <v>136</v>
      </c>
      <c r="F15" s="15" t="s">
        <v>137</v>
      </c>
      <c r="G15" s="9" t="s">
        <v>79</v>
      </c>
      <c r="H15" s="28" t="s">
        <v>77</v>
      </c>
      <c r="I15" s="9"/>
      <c r="J15" s="32"/>
      <c r="K15" s="32"/>
    </row>
    <row r="16" ht="33" customHeight="1" spans="1:11">
      <c r="A16" s="9"/>
      <c r="B16" s="16" t="s">
        <v>97</v>
      </c>
      <c r="C16" s="4" t="s">
        <v>138</v>
      </c>
      <c r="D16" s="9" t="s">
        <v>85</v>
      </c>
      <c r="E16" s="14" t="s">
        <v>139</v>
      </c>
      <c r="F16" s="14" t="s">
        <v>133</v>
      </c>
      <c r="G16" s="9" t="s">
        <v>79</v>
      </c>
      <c r="H16" s="28" t="s">
        <v>77</v>
      </c>
      <c r="I16" s="9"/>
      <c r="J16" s="32"/>
      <c r="K16" s="32"/>
    </row>
    <row r="17" ht="38.1" customHeight="1" spans="1:11">
      <c r="A17" s="9" t="s">
        <v>140</v>
      </c>
      <c r="B17" s="16" t="s">
        <v>101</v>
      </c>
      <c r="C17" s="4" t="s">
        <v>141</v>
      </c>
      <c r="D17" s="9">
        <v>90</v>
      </c>
      <c r="E17" s="10" t="s">
        <v>142</v>
      </c>
      <c r="F17" s="10" t="s">
        <v>105</v>
      </c>
      <c r="G17" s="9" t="s">
        <v>37</v>
      </c>
      <c r="H17" s="11" t="s">
        <v>36</v>
      </c>
      <c r="I17" s="9"/>
      <c r="J17" s="32"/>
      <c r="K17" s="32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9:B10"/>
  </mergeCells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workbookViewId="0">
      <selection activeCell="B2" sqref="B2:D2"/>
    </sheetView>
  </sheetViews>
  <sheetFormatPr defaultColWidth="9" defaultRowHeight="12.75"/>
  <cols>
    <col min="1" max="1" width="14.8333333333333" customWidth="1"/>
    <col min="2" max="2" width="18.6666666666667" customWidth="1"/>
    <col min="3" max="3" width="21.3333333333333" customWidth="1"/>
    <col min="4" max="4" width="14.8333333333333" customWidth="1"/>
    <col min="5" max="5" width="40.3333333333333" customWidth="1"/>
    <col min="6" max="6" width="48.8333333333333" customWidth="1"/>
    <col min="7" max="7" width="12.3333333333333" customWidth="1"/>
    <col min="8" max="9" width="13.5" customWidth="1"/>
    <col min="10" max="10" width="12"/>
    <col min="11" max="11" width="4.66666666666667" customWidth="1"/>
  </cols>
  <sheetData>
    <row r="1" ht="60" customHeight="1" spans="1:11">
      <c r="A1" s="1" t="s">
        <v>106</v>
      </c>
      <c r="B1" s="1"/>
      <c r="C1" s="1"/>
      <c r="D1" s="1"/>
      <c r="E1" s="2"/>
      <c r="F1" s="1"/>
      <c r="G1" s="1"/>
      <c r="H1" s="3"/>
      <c r="I1" s="1"/>
      <c r="J1" s="29"/>
      <c r="K1" s="29"/>
    </row>
    <row r="2" ht="35.1" customHeight="1" spans="1:11">
      <c r="A2" s="4" t="s">
        <v>107</v>
      </c>
      <c r="B2" s="4" t="s">
        <v>2</v>
      </c>
      <c r="C2" s="4"/>
      <c r="D2" s="4"/>
      <c r="E2" s="5" t="s">
        <v>108</v>
      </c>
      <c r="F2" s="12" t="s">
        <v>56</v>
      </c>
      <c r="G2" s="7" t="s">
        <v>110</v>
      </c>
      <c r="H2" s="8"/>
      <c r="I2" s="30">
        <v>600</v>
      </c>
      <c r="J2" s="31"/>
      <c r="K2" s="31"/>
    </row>
    <row r="3" ht="50.1" customHeight="1" spans="1:11">
      <c r="A3" s="9" t="s">
        <v>111</v>
      </c>
      <c r="B3" s="9" t="s">
        <v>147</v>
      </c>
      <c r="C3" s="9"/>
      <c r="D3" s="9"/>
      <c r="E3" s="10"/>
      <c r="F3" s="9"/>
      <c r="G3" s="9"/>
      <c r="H3" s="11"/>
      <c r="I3" s="9"/>
      <c r="J3" s="32"/>
      <c r="K3" s="32"/>
    </row>
    <row r="4" ht="35.1" customHeight="1" spans="1:11">
      <c r="A4" s="9" t="s">
        <v>11</v>
      </c>
      <c r="B4" s="9"/>
      <c r="C4" s="9"/>
      <c r="D4" s="9"/>
      <c r="E4" s="10"/>
      <c r="F4" s="9"/>
      <c r="G4" s="9"/>
      <c r="H4" s="11"/>
      <c r="I4" s="33"/>
      <c r="J4" s="32"/>
      <c r="K4" s="32"/>
    </row>
    <row r="5" ht="35.1" customHeight="1" spans="1:11">
      <c r="A5" s="9" t="s">
        <v>12</v>
      </c>
      <c r="B5" s="9" t="s">
        <v>13</v>
      </c>
      <c r="C5" s="9" t="s">
        <v>14</v>
      </c>
      <c r="D5" s="9" t="s">
        <v>16</v>
      </c>
      <c r="E5" s="9" t="s">
        <v>113</v>
      </c>
      <c r="F5" s="9" t="s">
        <v>114</v>
      </c>
      <c r="G5" s="9" t="s">
        <v>115</v>
      </c>
      <c r="H5" s="11" t="s">
        <v>15</v>
      </c>
      <c r="I5" s="9" t="s">
        <v>20</v>
      </c>
      <c r="J5" s="32"/>
      <c r="K5" s="32"/>
    </row>
    <row r="6" ht="35.1" customHeight="1" spans="1:11">
      <c r="A6" s="9" t="s">
        <v>21</v>
      </c>
      <c r="B6" s="12" t="s">
        <v>22</v>
      </c>
      <c r="C6" s="13" t="s">
        <v>148</v>
      </c>
      <c r="D6" s="9">
        <f>I2</f>
        <v>600</v>
      </c>
      <c r="E6" s="14" t="s">
        <v>116</v>
      </c>
      <c r="F6" s="14" t="s">
        <v>144</v>
      </c>
      <c r="G6" s="9" t="s">
        <v>25</v>
      </c>
      <c r="H6" s="11" t="s">
        <v>24</v>
      </c>
      <c r="I6" s="9"/>
      <c r="J6" s="32"/>
      <c r="K6" s="32"/>
    </row>
    <row r="7" ht="35.1" customHeight="1" spans="1:11">
      <c r="A7" s="9"/>
      <c r="B7" s="12" t="s">
        <v>34</v>
      </c>
      <c r="C7" s="12" t="s">
        <v>35</v>
      </c>
      <c r="D7" s="9">
        <v>0</v>
      </c>
      <c r="E7" s="15" t="s">
        <v>38</v>
      </c>
      <c r="F7" s="15" t="s">
        <v>39</v>
      </c>
      <c r="G7" s="9" t="s">
        <v>37</v>
      </c>
      <c r="H7" s="11" t="s">
        <v>36</v>
      </c>
      <c r="I7" s="14"/>
      <c r="J7" s="32"/>
      <c r="K7" s="32"/>
    </row>
    <row r="8" ht="35.1" customHeight="1" spans="1:11">
      <c r="A8" s="9"/>
      <c r="B8" s="16" t="s">
        <v>40</v>
      </c>
      <c r="C8" s="4" t="s">
        <v>41</v>
      </c>
      <c r="D8" s="9">
        <v>0</v>
      </c>
      <c r="E8" s="17" t="s">
        <v>118</v>
      </c>
      <c r="F8" s="17" t="s">
        <v>43</v>
      </c>
      <c r="G8" s="9" t="s">
        <v>37</v>
      </c>
      <c r="H8" s="11" t="s">
        <v>36</v>
      </c>
      <c r="I8" s="14"/>
      <c r="J8" s="32"/>
      <c r="K8" s="32"/>
    </row>
    <row r="9" ht="35.1" customHeight="1" spans="1:11">
      <c r="A9" s="18" t="s">
        <v>44</v>
      </c>
      <c r="B9" s="12" t="s">
        <v>45</v>
      </c>
      <c r="C9" s="12" t="s">
        <v>149</v>
      </c>
      <c r="D9" s="19">
        <v>10</v>
      </c>
      <c r="E9" s="14" t="s">
        <v>150</v>
      </c>
      <c r="F9" s="20" t="s">
        <v>151</v>
      </c>
      <c r="G9" s="21" t="s">
        <v>59</v>
      </c>
      <c r="H9" s="11" t="s">
        <v>57</v>
      </c>
      <c r="I9" s="9"/>
      <c r="J9" s="32"/>
      <c r="K9" s="32"/>
    </row>
    <row r="10" ht="35.1" customHeight="1" spans="1:11">
      <c r="A10" s="22"/>
      <c r="B10" s="12" t="s">
        <v>62</v>
      </c>
      <c r="C10" s="12" t="s">
        <v>152</v>
      </c>
      <c r="D10" s="19">
        <v>100</v>
      </c>
      <c r="E10" s="14" t="s">
        <v>153</v>
      </c>
      <c r="F10" s="20" t="s">
        <v>154</v>
      </c>
      <c r="G10" s="21" t="s">
        <v>37</v>
      </c>
      <c r="H10" s="21" t="s">
        <v>155</v>
      </c>
      <c r="I10" s="9"/>
      <c r="J10" s="32"/>
      <c r="K10" s="32"/>
    </row>
    <row r="11" ht="35.1" customHeight="1" spans="1:11">
      <c r="A11" s="25"/>
      <c r="B11" s="12" t="s">
        <v>75</v>
      </c>
      <c r="C11" s="26" t="s">
        <v>124</v>
      </c>
      <c r="D11" s="26" t="s">
        <v>78</v>
      </c>
      <c r="E11" s="14" t="s">
        <v>125</v>
      </c>
      <c r="F11" s="15" t="s">
        <v>126</v>
      </c>
      <c r="G11" s="9" t="s">
        <v>79</v>
      </c>
      <c r="H11" s="11" t="s">
        <v>77</v>
      </c>
      <c r="I11" s="14"/>
      <c r="J11" s="32"/>
      <c r="K11" s="32"/>
    </row>
    <row r="12" ht="35.1" customHeight="1" spans="1:11">
      <c r="A12" s="9" t="s">
        <v>127</v>
      </c>
      <c r="B12" s="26" t="s">
        <v>83</v>
      </c>
      <c r="C12" s="9" t="s">
        <v>128</v>
      </c>
      <c r="D12" s="9" t="s">
        <v>85</v>
      </c>
      <c r="E12" s="10" t="s">
        <v>129</v>
      </c>
      <c r="F12" s="15" t="s">
        <v>130</v>
      </c>
      <c r="G12" s="9" t="s">
        <v>79</v>
      </c>
      <c r="H12" s="11" t="s">
        <v>77</v>
      </c>
      <c r="I12" s="9"/>
      <c r="J12" s="32"/>
      <c r="K12" s="32"/>
    </row>
    <row r="13" ht="35.1" customHeight="1" spans="1:11">
      <c r="A13" s="27"/>
      <c r="B13" s="26" t="s">
        <v>88</v>
      </c>
      <c r="C13" s="4" t="s">
        <v>156</v>
      </c>
      <c r="D13" s="9" t="s">
        <v>85</v>
      </c>
      <c r="E13" s="14" t="s">
        <v>132</v>
      </c>
      <c r="F13" s="14" t="s">
        <v>133</v>
      </c>
      <c r="G13" s="9" t="s">
        <v>79</v>
      </c>
      <c r="H13" s="28" t="s">
        <v>77</v>
      </c>
      <c r="I13" s="4"/>
      <c r="J13" s="32"/>
      <c r="K13" s="32"/>
    </row>
    <row r="14" ht="35.1" customHeight="1" spans="1:11">
      <c r="A14" s="9"/>
      <c r="B14" s="26" t="s">
        <v>92</v>
      </c>
      <c r="C14" s="34" t="s">
        <v>134</v>
      </c>
      <c r="D14" s="9" t="s">
        <v>135</v>
      </c>
      <c r="E14" s="14" t="s">
        <v>136</v>
      </c>
      <c r="F14" s="15" t="s">
        <v>137</v>
      </c>
      <c r="G14" s="9" t="s">
        <v>79</v>
      </c>
      <c r="H14" s="28" t="s">
        <v>77</v>
      </c>
      <c r="I14" s="9"/>
      <c r="J14" s="32"/>
      <c r="K14" s="32"/>
    </row>
    <row r="15" ht="35.1" customHeight="1" spans="1:11">
      <c r="A15" s="9"/>
      <c r="B15" s="16" t="s">
        <v>97</v>
      </c>
      <c r="C15" s="4" t="s">
        <v>138</v>
      </c>
      <c r="D15" s="9" t="s">
        <v>85</v>
      </c>
      <c r="E15" s="14" t="s">
        <v>139</v>
      </c>
      <c r="F15" s="14" t="s">
        <v>133</v>
      </c>
      <c r="G15" s="9" t="s">
        <v>79</v>
      </c>
      <c r="H15" s="28" t="s">
        <v>77</v>
      </c>
      <c r="I15" s="9"/>
      <c r="J15" s="32"/>
      <c r="K15" s="32"/>
    </row>
    <row r="16" ht="38.1" customHeight="1" spans="1:11">
      <c r="A16" s="9" t="s">
        <v>140</v>
      </c>
      <c r="B16" s="16" t="s">
        <v>101</v>
      </c>
      <c r="C16" s="4" t="s">
        <v>141</v>
      </c>
      <c r="D16" s="9">
        <v>90</v>
      </c>
      <c r="E16" s="10" t="s">
        <v>142</v>
      </c>
      <c r="F16" s="10" t="s">
        <v>157</v>
      </c>
      <c r="G16" s="9" t="s">
        <v>37</v>
      </c>
      <c r="H16" s="11" t="s">
        <v>36</v>
      </c>
      <c r="I16" s="9"/>
      <c r="J16" s="32"/>
      <c r="K16" s="32"/>
    </row>
    <row r="17" ht="13.5" spans="1:11">
      <c r="A17" s="35"/>
      <c r="B17" s="35"/>
      <c r="C17" s="35"/>
      <c r="D17" s="35"/>
      <c r="E17" s="36"/>
      <c r="F17" s="35"/>
      <c r="G17" s="35"/>
      <c r="H17" s="37"/>
      <c r="I17" s="35"/>
      <c r="J17" s="35"/>
      <c r="K17" s="35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5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C11" sqref="C11:C12"/>
    </sheetView>
  </sheetViews>
  <sheetFormatPr defaultColWidth="9" defaultRowHeight="12.75"/>
  <cols>
    <col min="1" max="2" width="14.8333333333333" customWidth="1"/>
    <col min="3" max="3" width="23.3333333333333" customWidth="1"/>
    <col min="4" max="4" width="14.8333333333333" customWidth="1"/>
    <col min="5" max="5" width="36.8333333333333" customWidth="1"/>
    <col min="6" max="6" width="46.5" customWidth="1"/>
    <col min="7" max="7" width="12.3333333333333" customWidth="1"/>
    <col min="8" max="9" width="13.6666666666667" customWidth="1"/>
    <col min="10" max="10" width="12"/>
    <col min="11" max="11" width="4.66666666666667" customWidth="1"/>
  </cols>
  <sheetData>
    <row r="1" ht="42" customHeight="1" spans="1:11">
      <c r="A1" s="1" t="s">
        <v>106</v>
      </c>
      <c r="B1" s="1"/>
      <c r="C1" s="1"/>
      <c r="D1" s="1"/>
      <c r="E1" s="2"/>
      <c r="F1" s="1"/>
      <c r="G1" s="1"/>
      <c r="H1" s="3"/>
      <c r="I1" s="1"/>
      <c r="J1" s="29"/>
      <c r="K1" s="29"/>
    </row>
    <row r="2" ht="35.1" customHeight="1" spans="1:11">
      <c r="A2" s="4" t="s">
        <v>107</v>
      </c>
      <c r="B2" s="4" t="s">
        <v>2</v>
      </c>
      <c r="C2" s="4"/>
      <c r="D2" s="4"/>
      <c r="E2" s="5" t="s">
        <v>108</v>
      </c>
      <c r="F2" s="6" t="s">
        <v>158</v>
      </c>
      <c r="G2" s="7" t="s">
        <v>110</v>
      </c>
      <c r="H2" s="6"/>
      <c r="I2" s="30">
        <v>15</v>
      </c>
      <c r="J2" s="31"/>
      <c r="K2" s="31"/>
    </row>
    <row r="3" ht="50.1" customHeight="1" spans="1:11">
      <c r="A3" s="9" t="s">
        <v>111</v>
      </c>
      <c r="B3" s="9" t="s">
        <v>159</v>
      </c>
      <c r="C3" s="9"/>
      <c r="D3" s="9"/>
      <c r="E3" s="10"/>
      <c r="F3" s="9"/>
      <c r="G3" s="9"/>
      <c r="H3" s="11"/>
      <c r="I3" s="9"/>
      <c r="J3" s="32"/>
      <c r="K3" s="32"/>
    </row>
    <row r="4" ht="35.1" customHeight="1" spans="1:11">
      <c r="A4" s="9" t="s">
        <v>11</v>
      </c>
      <c r="B4" s="9"/>
      <c r="C4" s="9"/>
      <c r="D4" s="9"/>
      <c r="E4" s="10"/>
      <c r="F4" s="9"/>
      <c r="G4" s="9"/>
      <c r="H4" s="11"/>
      <c r="I4" s="33"/>
      <c r="J4" s="32"/>
      <c r="K4" s="32"/>
    </row>
    <row r="5" ht="35.1" customHeight="1" spans="1:11">
      <c r="A5" s="9" t="s">
        <v>12</v>
      </c>
      <c r="B5" s="9" t="s">
        <v>13</v>
      </c>
      <c r="C5" s="9" t="s">
        <v>14</v>
      </c>
      <c r="D5" s="9" t="s">
        <v>16</v>
      </c>
      <c r="E5" s="9" t="s">
        <v>113</v>
      </c>
      <c r="F5" s="9" t="s">
        <v>114</v>
      </c>
      <c r="G5" s="9" t="s">
        <v>115</v>
      </c>
      <c r="H5" s="11" t="s">
        <v>15</v>
      </c>
      <c r="I5" s="9" t="s">
        <v>20</v>
      </c>
      <c r="J5" s="32"/>
      <c r="K5" s="32"/>
    </row>
    <row r="6" ht="35.1" customHeight="1" spans="1:11">
      <c r="A6" s="9" t="s">
        <v>21</v>
      </c>
      <c r="B6" s="12" t="s">
        <v>22</v>
      </c>
      <c r="C6" s="13" t="str">
        <f>F2</f>
        <v>专项管理工作经费</v>
      </c>
      <c r="D6" s="9">
        <f>I2</f>
        <v>15</v>
      </c>
      <c r="E6" s="14" t="s">
        <v>116</v>
      </c>
      <c r="F6" s="14" t="s">
        <v>144</v>
      </c>
      <c r="G6" s="9" t="s">
        <v>25</v>
      </c>
      <c r="H6" s="11" t="s">
        <v>24</v>
      </c>
      <c r="I6" s="9"/>
      <c r="J6" s="32"/>
      <c r="K6" s="32"/>
    </row>
    <row r="7" ht="35.1" customHeight="1" spans="1:11">
      <c r="A7" s="9"/>
      <c r="B7" s="12" t="s">
        <v>34</v>
      </c>
      <c r="C7" s="12" t="s">
        <v>35</v>
      </c>
      <c r="D7" s="9">
        <v>0</v>
      </c>
      <c r="E7" s="15" t="s">
        <v>38</v>
      </c>
      <c r="F7" s="15" t="s">
        <v>39</v>
      </c>
      <c r="G7" s="9" t="s">
        <v>37</v>
      </c>
      <c r="H7" s="11" t="s">
        <v>36</v>
      </c>
      <c r="I7" s="14"/>
      <c r="J7" s="32"/>
      <c r="K7" s="32"/>
    </row>
    <row r="8" ht="35.1" customHeight="1" spans="1:11">
      <c r="A8" s="9"/>
      <c r="B8" s="16" t="s">
        <v>40</v>
      </c>
      <c r="C8" s="4" t="s">
        <v>41</v>
      </c>
      <c r="D8" s="9">
        <v>0</v>
      </c>
      <c r="E8" s="17" t="s">
        <v>118</v>
      </c>
      <c r="F8" s="17" t="s">
        <v>43</v>
      </c>
      <c r="G8" s="9" t="s">
        <v>37</v>
      </c>
      <c r="H8" s="11" t="s">
        <v>36</v>
      </c>
      <c r="I8" s="14"/>
      <c r="J8" s="32"/>
      <c r="K8" s="32"/>
    </row>
    <row r="9" ht="35.1" customHeight="1" spans="1:11">
      <c r="A9" s="18" t="s">
        <v>44</v>
      </c>
      <c r="B9" s="12" t="s">
        <v>45</v>
      </c>
      <c r="C9" s="12" t="s">
        <v>160</v>
      </c>
      <c r="D9" s="19" t="s">
        <v>161</v>
      </c>
      <c r="E9" s="14" t="s">
        <v>162</v>
      </c>
      <c r="F9" s="20" t="s">
        <v>163</v>
      </c>
      <c r="G9" s="9" t="s">
        <v>79</v>
      </c>
      <c r="H9" s="11" t="s">
        <v>77</v>
      </c>
      <c r="I9" s="9"/>
      <c r="J9" s="32"/>
      <c r="K9" s="32"/>
    </row>
    <row r="10" ht="35.1" customHeight="1" spans="1:11">
      <c r="A10" s="22"/>
      <c r="B10" s="12" t="s">
        <v>62</v>
      </c>
      <c r="C10" s="12" t="s">
        <v>164</v>
      </c>
      <c r="D10" s="19" t="s">
        <v>165</v>
      </c>
      <c r="E10" s="14" t="s">
        <v>166</v>
      </c>
      <c r="F10" s="14" t="s">
        <v>167</v>
      </c>
      <c r="G10" s="9" t="s">
        <v>79</v>
      </c>
      <c r="H10" s="11" t="s">
        <v>77</v>
      </c>
      <c r="I10" s="9"/>
      <c r="J10" s="32"/>
      <c r="K10" s="32"/>
    </row>
    <row r="11" ht="35.1" customHeight="1" spans="1:11">
      <c r="A11" s="25"/>
      <c r="B11" s="12" t="s">
        <v>75</v>
      </c>
      <c r="C11" s="26" t="s">
        <v>124</v>
      </c>
      <c r="D11" s="26" t="s">
        <v>78</v>
      </c>
      <c r="E11" s="14" t="s">
        <v>125</v>
      </c>
      <c r="F11" s="15" t="s">
        <v>126</v>
      </c>
      <c r="G11" s="9" t="s">
        <v>79</v>
      </c>
      <c r="H11" s="11" t="s">
        <v>77</v>
      </c>
      <c r="I11" s="14"/>
      <c r="J11" s="32"/>
      <c r="K11" s="32"/>
    </row>
    <row r="12" ht="35.1" customHeight="1" spans="1:11">
      <c r="A12" s="9" t="s">
        <v>127</v>
      </c>
      <c r="B12" s="26" t="s">
        <v>83</v>
      </c>
      <c r="C12" s="9" t="s">
        <v>128</v>
      </c>
      <c r="D12" s="9" t="s">
        <v>85</v>
      </c>
      <c r="E12" s="10" t="s">
        <v>129</v>
      </c>
      <c r="F12" s="15" t="s">
        <v>130</v>
      </c>
      <c r="G12" s="9" t="s">
        <v>79</v>
      </c>
      <c r="H12" s="11" t="s">
        <v>77</v>
      </c>
      <c r="I12" s="9"/>
      <c r="J12" s="32"/>
      <c r="K12" s="32"/>
    </row>
    <row r="13" ht="35.1" customHeight="1" spans="1:11">
      <c r="A13" s="27"/>
      <c r="B13" s="26" t="s">
        <v>88</v>
      </c>
      <c r="C13" s="9" t="s">
        <v>168</v>
      </c>
      <c r="D13" s="9" t="s">
        <v>85</v>
      </c>
      <c r="E13" s="14" t="s">
        <v>132</v>
      </c>
      <c r="F13" s="14" t="s">
        <v>133</v>
      </c>
      <c r="G13" s="9" t="s">
        <v>79</v>
      </c>
      <c r="H13" s="28" t="s">
        <v>77</v>
      </c>
      <c r="I13" s="4"/>
      <c r="J13" s="32"/>
      <c r="K13" s="32"/>
    </row>
    <row r="14" ht="35.1" customHeight="1" spans="1:11">
      <c r="A14" s="9"/>
      <c r="B14" s="26" t="s">
        <v>92</v>
      </c>
      <c r="C14" s="34" t="s">
        <v>169</v>
      </c>
      <c r="D14" s="9" t="s">
        <v>85</v>
      </c>
      <c r="E14" s="14" t="s">
        <v>136</v>
      </c>
      <c r="F14" s="15" t="s">
        <v>170</v>
      </c>
      <c r="G14" s="9" t="s">
        <v>79</v>
      </c>
      <c r="H14" s="28" t="s">
        <v>77</v>
      </c>
      <c r="I14" s="9"/>
      <c r="J14" s="32"/>
      <c r="K14" s="32"/>
    </row>
    <row r="15" ht="35.1" customHeight="1" spans="1:11">
      <c r="A15" s="9"/>
      <c r="B15" s="16" t="s">
        <v>97</v>
      </c>
      <c r="C15" s="4" t="s">
        <v>171</v>
      </c>
      <c r="D15" s="9" t="s">
        <v>85</v>
      </c>
      <c r="E15" s="14" t="s">
        <v>139</v>
      </c>
      <c r="F15" s="14" t="s">
        <v>133</v>
      </c>
      <c r="G15" s="9" t="s">
        <v>79</v>
      </c>
      <c r="H15" s="28" t="s">
        <v>77</v>
      </c>
      <c r="I15" s="9"/>
      <c r="J15" s="32"/>
      <c r="K15" s="32"/>
    </row>
    <row r="16" ht="38.1" customHeight="1" spans="1:11">
      <c r="A16" s="9" t="s">
        <v>140</v>
      </c>
      <c r="B16" s="16" t="s">
        <v>101</v>
      </c>
      <c r="C16" s="4" t="s">
        <v>141</v>
      </c>
      <c r="D16" s="9">
        <v>90</v>
      </c>
      <c r="E16" s="10" t="s">
        <v>142</v>
      </c>
      <c r="F16" s="10" t="s">
        <v>105</v>
      </c>
      <c r="G16" s="9" t="s">
        <v>37</v>
      </c>
      <c r="H16" s="11" t="s">
        <v>36</v>
      </c>
      <c r="I16" s="9"/>
      <c r="J16" s="32"/>
      <c r="K16" s="32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5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A1" sqref="A1:I1"/>
    </sheetView>
  </sheetViews>
  <sheetFormatPr defaultColWidth="9.33333333333333" defaultRowHeight="12.75"/>
  <cols>
    <col min="1" max="2" width="14.8333333333333" customWidth="1"/>
    <col min="3" max="3" width="24.1666666666667" customWidth="1"/>
    <col min="4" max="4" width="13" customWidth="1"/>
    <col min="5" max="5" width="33.1666666666667" customWidth="1"/>
    <col min="6" max="6" width="48.8333333333333" customWidth="1"/>
    <col min="7" max="7" width="12.8333333333333" customWidth="1"/>
    <col min="8" max="8" width="13.6666666666667" customWidth="1"/>
    <col min="9" max="9" width="10.8333333333333" customWidth="1"/>
    <col min="10" max="10" width="12"/>
    <col min="11" max="11" width="4.66666666666667" customWidth="1"/>
  </cols>
  <sheetData>
    <row r="1" ht="42" customHeight="1" spans="1:11">
      <c r="A1" s="1" t="s">
        <v>106</v>
      </c>
      <c r="B1" s="1"/>
      <c r="C1" s="1"/>
      <c r="D1" s="1"/>
      <c r="E1" s="2"/>
      <c r="F1" s="1"/>
      <c r="G1" s="1"/>
      <c r="H1" s="3"/>
      <c r="I1" s="1"/>
      <c r="J1" s="29"/>
      <c r="K1" s="29"/>
    </row>
    <row r="2" ht="33" customHeight="1" spans="1:11">
      <c r="A2" s="4" t="s">
        <v>107</v>
      </c>
      <c r="B2" s="4" t="s">
        <v>2</v>
      </c>
      <c r="C2" s="4"/>
      <c r="D2" s="4"/>
      <c r="E2" s="5" t="s">
        <v>108</v>
      </c>
      <c r="F2" s="12" t="s">
        <v>54</v>
      </c>
      <c r="G2" s="7" t="s">
        <v>110</v>
      </c>
      <c r="H2" s="8"/>
      <c r="I2" s="30">
        <v>100</v>
      </c>
      <c r="J2" s="31"/>
      <c r="K2" s="31"/>
    </row>
    <row r="3" ht="39" customHeight="1" spans="1:11">
      <c r="A3" s="9" t="s">
        <v>111</v>
      </c>
      <c r="B3" s="9" t="s">
        <v>172</v>
      </c>
      <c r="C3" s="9"/>
      <c r="D3" s="9"/>
      <c r="E3" s="10"/>
      <c r="F3" s="9"/>
      <c r="G3" s="9"/>
      <c r="H3" s="11"/>
      <c r="I3" s="9"/>
      <c r="J3" s="32"/>
      <c r="K3" s="32"/>
    </row>
    <row r="4" ht="33" customHeight="1" spans="1:11">
      <c r="A4" s="9" t="s">
        <v>11</v>
      </c>
      <c r="B4" s="9"/>
      <c r="C4" s="9"/>
      <c r="D4" s="9"/>
      <c r="E4" s="10"/>
      <c r="F4" s="9"/>
      <c r="G4" s="9"/>
      <c r="H4" s="11"/>
      <c r="I4" s="33"/>
      <c r="J4" s="32"/>
      <c r="K4" s="32"/>
    </row>
    <row r="5" ht="31" customHeight="1" spans="1:11">
      <c r="A5" s="9" t="s">
        <v>12</v>
      </c>
      <c r="B5" s="9" t="s">
        <v>13</v>
      </c>
      <c r="C5" s="9" t="s">
        <v>14</v>
      </c>
      <c r="D5" s="9" t="s">
        <v>16</v>
      </c>
      <c r="E5" s="9" t="s">
        <v>113</v>
      </c>
      <c r="F5" s="9" t="s">
        <v>114</v>
      </c>
      <c r="G5" s="9" t="s">
        <v>115</v>
      </c>
      <c r="H5" s="11" t="s">
        <v>15</v>
      </c>
      <c r="I5" s="9" t="s">
        <v>20</v>
      </c>
      <c r="J5" s="32"/>
      <c r="K5" s="32"/>
    </row>
    <row r="6" ht="33" customHeight="1" spans="1:11">
      <c r="A6" s="9" t="s">
        <v>21</v>
      </c>
      <c r="B6" s="12" t="s">
        <v>22</v>
      </c>
      <c r="C6" s="13" t="str">
        <f>F2</f>
        <v>农村公路安防工程</v>
      </c>
      <c r="D6" s="9">
        <f>I2</f>
        <v>100</v>
      </c>
      <c r="E6" s="14" t="s">
        <v>116</v>
      </c>
      <c r="F6" s="14" t="s">
        <v>144</v>
      </c>
      <c r="G6" s="9" t="s">
        <v>25</v>
      </c>
      <c r="H6" s="11" t="s">
        <v>24</v>
      </c>
      <c r="I6" s="9"/>
      <c r="J6" s="32"/>
      <c r="K6" s="32"/>
    </row>
    <row r="7" ht="33" customHeight="1" spans="1:11">
      <c r="A7" s="9"/>
      <c r="B7" s="12" t="s">
        <v>34</v>
      </c>
      <c r="C7" s="12" t="s">
        <v>35</v>
      </c>
      <c r="D7" s="9">
        <v>0</v>
      </c>
      <c r="E7" s="15" t="s">
        <v>38</v>
      </c>
      <c r="F7" s="15" t="s">
        <v>39</v>
      </c>
      <c r="G7" s="9" t="s">
        <v>37</v>
      </c>
      <c r="H7" s="11" t="s">
        <v>36</v>
      </c>
      <c r="I7" s="14"/>
      <c r="J7" s="32"/>
      <c r="K7" s="32"/>
    </row>
    <row r="8" ht="33" customHeight="1" spans="1:11">
      <c r="A8" s="9"/>
      <c r="B8" s="16" t="s">
        <v>40</v>
      </c>
      <c r="C8" s="4" t="s">
        <v>41</v>
      </c>
      <c r="D8" s="9">
        <v>0</v>
      </c>
      <c r="E8" s="17" t="s">
        <v>118</v>
      </c>
      <c r="F8" s="17" t="s">
        <v>43</v>
      </c>
      <c r="G8" s="9" t="s">
        <v>37</v>
      </c>
      <c r="H8" s="11" t="s">
        <v>36</v>
      </c>
      <c r="I8" s="14"/>
      <c r="J8" s="32"/>
      <c r="K8" s="32"/>
    </row>
    <row r="9" ht="33" customHeight="1" spans="1:11">
      <c r="A9" s="18" t="s">
        <v>44</v>
      </c>
      <c r="B9" s="12" t="s">
        <v>45</v>
      </c>
      <c r="C9" s="12" t="s">
        <v>54</v>
      </c>
      <c r="D9" s="19">
        <v>10</v>
      </c>
      <c r="E9" s="14" t="s">
        <v>173</v>
      </c>
      <c r="F9" s="20" t="s">
        <v>119</v>
      </c>
      <c r="G9" s="21" t="s">
        <v>47</v>
      </c>
      <c r="H9" s="11" t="s">
        <v>36</v>
      </c>
      <c r="I9" s="9"/>
      <c r="J9" s="32"/>
      <c r="K9" s="32"/>
    </row>
    <row r="10" ht="33" customHeight="1" spans="1:11">
      <c r="A10" s="22"/>
      <c r="B10" s="12" t="s">
        <v>62</v>
      </c>
      <c r="C10" s="12" t="s">
        <v>174</v>
      </c>
      <c r="D10" s="19" t="s">
        <v>121</v>
      </c>
      <c r="E10" s="14" t="s">
        <v>122</v>
      </c>
      <c r="F10" s="20" t="s">
        <v>123</v>
      </c>
      <c r="G10" s="21" t="s">
        <v>79</v>
      </c>
      <c r="H10" s="21" t="s">
        <v>77</v>
      </c>
      <c r="I10" s="9"/>
      <c r="J10" s="32"/>
      <c r="K10" s="32"/>
    </row>
    <row r="11" ht="33" customHeight="1" spans="1:11">
      <c r="A11" s="25"/>
      <c r="B11" s="12" t="s">
        <v>75</v>
      </c>
      <c r="C11" s="26" t="s">
        <v>124</v>
      </c>
      <c r="D11" s="26" t="s">
        <v>78</v>
      </c>
      <c r="E11" s="14" t="s">
        <v>125</v>
      </c>
      <c r="F11" s="15" t="s">
        <v>126</v>
      </c>
      <c r="G11" s="9" t="s">
        <v>79</v>
      </c>
      <c r="H11" s="11" t="s">
        <v>77</v>
      </c>
      <c r="I11" s="14"/>
      <c r="J11" s="32"/>
      <c r="K11" s="32"/>
    </row>
    <row r="12" ht="33" customHeight="1" spans="1:11">
      <c r="A12" s="9" t="s">
        <v>127</v>
      </c>
      <c r="B12" s="26" t="s">
        <v>83</v>
      </c>
      <c r="C12" s="9" t="s">
        <v>128</v>
      </c>
      <c r="D12" s="9" t="s">
        <v>85</v>
      </c>
      <c r="E12" s="10" t="s">
        <v>129</v>
      </c>
      <c r="F12" s="15" t="s">
        <v>130</v>
      </c>
      <c r="G12" s="9" t="s">
        <v>79</v>
      </c>
      <c r="H12" s="11" t="s">
        <v>77</v>
      </c>
      <c r="I12" s="9"/>
      <c r="J12" s="32"/>
      <c r="K12" s="32"/>
    </row>
    <row r="13" ht="33" customHeight="1" spans="1:11">
      <c r="A13" s="27"/>
      <c r="B13" s="26" t="s">
        <v>88</v>
      </c>
      <c r="C13" s="4" t="s">
        <v>131</v>
      </c>
      <c r="D13" s="9" t="s">
        <v>85</v>
      </c>
      <c r="E13" s="14" t="s">
        <v>132</v>
      </c>
      <c r="F13" s="14" t="s">
        <v>133</v>
      </c>
      <c r="G13" s="9" t="s">
        <v>79</v>
      </c>
      <c r="H13" s="28" t="s">
        <v>77</v>
      </c>
      <c r="I13" s="4"/>
      <c r="J13" s="32"/>
      <c r="K13" s="32"/>
    </row>
    <row r="14" ht="33" customHeight="1" spans="1:11">
      <c r="A14" s="9"/>
      <c r="B14" s="26" t="s">
        <v>92</v>
      </c>
      <c r="C14" s="34" t="s">
        <v>134</v>
      </c>
      <c r="D14" s="9" t="s">
        <v>135</v>
      </c>
      <c r="E14" s="14" t="s">
        <v>136</v>
      </c>
      <c r="F14" s="15" t="s">
        <v>137</v>
      </c>
      <c r="G14" s="9" t="s">
        <v>79</v>
      </c>
      <c r="H14" s="28" t="s">
        <v>77</v>
      </c>
      <c r="I14" s="9"/>
      <c r="J14" s="32"/>
      <c r="K14" s="32"/>
    </row>
    <row r="15" ht="33" customHeight="1" spans="1:11">
      <c r="A15" s="9"/>
      <c r="B15" s="16" t="s">
        <v>97</v>
      </c>
      <c r="C15" s="4" t="s">
        <v>138</v>
      </c>
      <c r="D15" s="9" t="s">
        <v>85</v>
      </c>
      <c r="E15" s="14" t="s">
        <v>139</v>
      </c>
      <c r="F15" s="14" t="s">
        <v>133</v>
      </c>
      <c r="G15" s="9" t="s">
        <v>79</v>
      </c>
      <c r="H15" s="28" t="s">
        <v>77</v>
      </c>
      <c r="I15" s="9"/>
      <c r="J15" s="32"/>
      <c r="K15" s="32"/>
    </row>
    <row r="16" ht="36" spans="1:11">
      <c r="A16" s="9" t="s">
        <v>140</v>
      </c>
      <c r="B16" s="16" t="s">
        <v>101</v>
      </c>
      <c r="C16" s="4" t="s">
        <v>141</v>
      </c>
      <c r="D16" s="9">
        <v>90</v>
      </c>
      <c r="E16" s="10" t="s">
        <v>142</v>
      </c>
      <c r="F16" s="10" t="s">
        <v>105</v>
      </c>
      <c r="G16" s="9" t="s">
        <v>37</v>
      </c>
      <c r="H16" s="11" t="s">
        <v>36</v>
      </c>
      <c r="I16" s="9"/>
      <c r="J16" s="32"/>
      <c r="K16" s="32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5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topLeftCell="A2" workbookViewId="0">
      <selection activeCell="A4" sqref="A4:H4"/>
    </sheetView>
  </sheetViews>
  <sheetFormatPr defaultColWidth="9" defaultRowHeight="12.75"/>
  <cols>
    <col min="1" max="2" width="14.8333333333333" customWidth="1"/>
    <col min="3" max="3" width="21.6666666666667" customWidth="1"/>
    <col min="4" max="4" width="12.8333333333333" customWidth="1"/>
    <col min="5" max="5" width="33.5" customWidth="1"/>
    <col min="6" max="6" width="46.3333333333333" customWidth="1"/>
    <col min="7" max="8" width="13.1666666666667" customWidth="1"/>
    <col min="9" max="9" width="12.6666666666667" customWidth="1"/>
    <col min="10" max="10" width="12"/>
    <col min="11" max="11" width="4.66666666666667" customWidth="1"/>
  </cols>
  <sheetData>
    <row r="1" ht="34" customHeight="1" spans="1:11">
      <c r="A1" s="1" t="s">
        <v>106</v>
      </c>
      <c r="B1" s="1"/>
      <c r="C1" s="1"/>
      <c r="D1" s="1"/>
      <c r="E1" s="2"/>
      <c r="F1" s="1"/>
      <c r="G1" s="1"/>
      <c r="H1" s="3"/>
      <c r="I1" s="1"/>
      <c r="J1" s="29"/>
      <c r="K1" s="29"/>
    </row>
    <row r="2" ht="35.1" customHeight="1" spans="1:11">
      <c r="A2" s="4" t="s">
        <v>107</v>
      </c>
      <c r="B2" s="4" t="s">
        <v>2</v>
      </c>
      <c r="C2" s="4"/>
      <c r="D2" s="4"/>
      <c r="E2" s="5" t="s">
        <v>108</v>
      </c>
      <c r="F2" s="6" t="s">
        <v>175</v>
      </c>
      <c r="G2" s="7" t="s">
        <v>110</v>
      </c>
      <c r="H2" s="8"/>
      <c r="I2" s="30">
        <v>38.33</v>
      </c>
      <c r="J2" s="31"/>
      <c r="K2" s="31"/>
    </row>
    <row r="3" ht="28" customHeight="1" spans="1:11">
      <c r="A3" s="9" t="s">
        <v>111</v>
      </c>
      <c r="B3" s="9" t="s">
        <v>176</v>
      </c>
      <c r="C3" s="9"/>
      <c r="D3" s="9"/>
      <c r="E3" s="10"/>
      <c r="F3" s="9"/>
      <c r="G3" s="9"/>
      <c r="H3" s="11"/>
      <c r="I3" s="9"/>
      <c r="J3" s="32"/>
      <c r="K3" s="32"/>
    </row>
    <row r="4" ht="35.1" customHeight="1" spans="1:11">
      <c r="A4" s="9" t="s">
        <v>11</v>
      </c>
      <c r="B4" s="9"/>
      <c r="C4" s="9"/>
      <c r="D4" s="9"/>
      <c r="E4" s="10"/>
      <c r="F4" s="9"/>
      <c r="G4" s="9"/>
      <c r="H4" s="11"/>
      <c r="I4" s="33"/>
      <c r="J4" s="32"/>
      <c r="K4" s="32"/>
    </row>
    <row r="5" ht="35.1" customHeight="1" spans="1:11">
      <c r="A5" s="9" t="s">
        <v>12</v>
      </c>
      <c r="B5" s="9" t="s">
        <v>13</v>
      </c>
      <c r="C5" s="9" t="s">
        <v>14</v>
      </c>
      <c r="D5" s="9" t="s">
        <v>16</v>
      </c>
      <c r="E5" s="9" t="s">
        <v>113</v>
      </c>
      <c r="F5" s="9" t="s">
        <v>114</v>
      </c>
      <c r="G5" s="9" t="s">
        <v>115</v>
      </c>
      <c r="H5" s="11" t="s">
        <v>15</v>
      </c>
      <c r="I5" s="9" t="s">
        <v>20</v>
      </c>
      <c r="J5" s="32"/>
      <c r="K5" s="32"/>
    </row>
    <row r="6" ht="28" customHeight="1" spans="1:11">
      <c r="A6" s="9" t="s">
        <v>21</v>
      </c>
      <c r="B6" s="12" t="s">
        <v>22</v>
      </c>
      <c r="C6" s="13" t="str">
        <f>F2</f>
        <v>长期合同工工资、五险金及公务费</v>
      </c>
      <c r="D6" s="9">
        <f>I2</f>
        <v>38.33</v>
      </c>
      <c r="E6" s="14" t="s">
        <v>116</v>
      </c>
      <c r="F6" s="14" t="s">
        <v>144</v>
      </c>
      <c r="G6" s="9" t="s">
        <v>25</v>
      </c>
      <c r="H6" s="11" t="s">
        <v>24</v>
      </c>
      <c r="I6" s="9"/>
      <c r="J6" s="32"/>
      <c r="K6" s="32"/>
    </row>
    <row r="7" ht="28" customHeight="1" spans="1:11">
      <c r="A7" s="9"/>
      <c r="B7" s="12" t="s">
        <v>34</v>
      </c>
      <c r="C7" s="12" t="s">
        <v>35</v>
      </c>
      <c r="D7" s="9">
        <v>0</v>
      </c>
      <c r="E7" s="15" t="s">
        <v>38</v>
      </c>
      <c r="F7" s="15" t="s">
        <v>39</v>
      </c>
      <c r="G7" s="9" t="s">
        <v>37</v>
      </c>
      <c r="H7" s="11" t="s">
        <v>36</v>
      </c>
      <c r="I7" s="14"/>
      <c r="J7" s="32"/>
      <c r="K7" s="32"/>
    </row>
    <row r="8" ht="28" customHeight="1" spans="1:11">
      <c r="A8" s="9"/>
      <c r="B8" s="16" t="s">
        <v>40</v>
      </c>
      <c r="C8" s="4" t="s">
        <v>41</v>
      </c>
      <c r="D8" s="9">
        <v>0</v>
      </c>
      <c r="E8" s="17" t="s">
        <v>118</v>
      </c>
      <c r="F8" s="17" t="s">
        <v>43</v>
      </c>
      <c r="G8" s="9" t="s">
        <v>37</v>
      </c>
      <c r="H8" s="11" t="s">
        <v>36</v>
      </c>
      <c r="I8" s="14"/>
      <c r="J8" s="32"/>
      <c r="K8" s="32"/>
    </row>
    <row r="9" ht="28" customHeight="1" spans="1:11">
      <c r="A9" s="18" t="s">
        <v>177</v>
      </c>
      <c r="B9" s="12" t="s">
        <v>45</v>
      </c>
      <c r="C9" s="12" t="s">
        <v>178</v>
      </c>
      <c r="D9" s="19">
        <v>3</v>
      </c>
      <c r="E9" s="14" t="s">
        <v>179</v>
      </c>
      <c r="F9" s="20" t="s">
        <v>180</v>
      </c>
      <c r="G9" s="9" t="s">
        <v>181</v>
      </c>
      <c r="H9" s="21" t="s">
        <v>155</v>
      </c>
      <c r="I9" s="9"/>
      <c r="J9" s="32"/>
      <c r="K9" s="32"/>
    </row>
    <row r="10" ht="28" customHeight="1" spans="1:11">
      <c r="A10" s="22"/>
      <c r="B10" s="23"/>
      <c r="C10" s="12" t="s">
        <v>182</v>
      </c>
      <c r="D10" s="19">
        <v>100</v>
      </c>
      <c r="E10" s="14" t="s">
        <v>183</v>
      </c>
      <c r="F10" s="20" t="s">
        <v>184</v>
      </c>
      <c r="G10" s="9" t="s">
        <v>37</v>
      </c>
      <c r="H10" s="21" t="s">
        <v>155</v>
      </c>
      <c r="I10" s="9"/>
      <c r="J10" s="32"/>
      <c r="K10" s="32"/>
    </row>
    <row r="11" ht="28" customHeight="1" spans="1:11">
      <c r="A11" s="22"/>
      <c r="B11" s="23"/>
      <c r="C11" s="12" t="s">
        <v>185</v>
      </c>
      <c r="D11" s="19">
        <v>100</v>
      </c>
      <c r="E11" s="14" t="s">
        <v>186</v>
      </c>
      <c r="F11" s="20" t="s">
        <v>184</v>
      </c>
      <c r="G11" s="9" t="s">
        <v>37</v>
      </c>
      <c r="H11" s="21" t="s">
        <v>155</v>
      </c>
      <c r="I11" s="9"/>
      <c r="J11" s="32"/>
      <c r="K11" s="32"/>
    </row>
    <row r="12" ht="28" customHeight="1" spans="1:11">
      <c r="A12" s="22"/>
      <c r="B12" s="12" t="s">
        <v>62</v>
      </c>
      <c r="C12" s="12" t="s">
        <v>187</v>
      </c>
      <c r="D12" s="19">
        <v>100</v>
      </c>
      <c r="E12" s="14" t="s">
        <v>188</v>
      </c>
      <c r="F12" s="20" t="s">
        <v>184</v>
      </c>
      <c r="G12" s="9" t="s">
        <v>37</v>
      </c>
      <c r="H12" s="21" t="s">
        <v>155</v>
      </c>
      <c r="I12" s="9"/>
      <c r="J12" s="32"/>
      <c r="K12" s="32"/>
    </row>
    <row r="13" ht="28" customHeight="1" spans="1:11">
      <c r="A13" s="22"/>
      <c r="B13" s="23"/>
      <c r="C13" s="12" t="s">
        <v>189</v>
      </c>
      <c r="D13" s="19">
        <v>100</v>
      </c>
      <c r="E13" s="14" t="s">
        <v>190</v>
      </c>
      <c r="F13" s="20" t="s">
        <v>184</v>
      </c>
      <c r="G13" s="9" t="s">
        <v>37</v>
      </c>
      <c r="H13" s="21" t="s">
        <v>155</v>
      </c>
      <c r="I13" s="9"/>
      <c r="J13" s="32"/>
      <c r="K13" s="32"/>
    </row>
    <row r="14" ht="28" customHeight="1" spans="1:11">
      <c r="A14" s="22"/>
      <c r="B14" s="23"/>
      <c r="C14" s="24" t="s">
        <v>191</v>
      </c>
      <c r="D14" s="19">
        <v>100</v>
      </c>
      <c r="E14" s="14" t="s">
        <v>192</v>
      </c>
      <c r="F14" s="20" t="s">
        <v>184</v>
      </c>
      <c r="G14" s="9" t="s">
        <v>37</v>
      </c>
      <c r="H14" s="21" t="s">
        <v>155</v>
      </c>
      <c r="I14" s="14"/>
      <c r="J14" s="32"/>
      <c r="K14" s="32"/>
    </row>
    <row r="15" ht="28" customHeight="1" spans="1:11">
      <c r="A15" s="22"/>
      <c r="B15" s="23"/>
      <c r="C15" s="24" t="s">
        <v>193</v>
      </c>
      <c r="D15" s="19">
        <v>100</v>
      </c>
      <c r="E15" s="14" t="s">
        <v>194</v>
      </c>
      <c r="F15" s="20" t="s">
        <v>184</v>
      </c>
      <c r="G15" s="9" t="s">
        <v>37</v>
      </c>
      <c r="H15" s="21" t="s">
        <v>155</v>
      </c>
      <c r="I15" s="14"/>
      <c r="J15" s="32"/>
      <c r="K15" s="32"/>
    </row>
    <row r="16" ht="28" customHeight="1" spans="1:11">
      <c r="A16" s="25"/>
      <c r="B16" s="4" t="s">
        <v>75</v>
      </c>
      <c r="C16" s="26" t="s">
        <v>124</v>
      </c>
      <c r="D16" s="26" t="s">
        <v>78</v>
      </c>
      <c r="E16" s="14" t="s">
        <v>125</v>
      </c>
      <c r="F16" s="17" t="s">
        <v>195</v>
      </c>
      <c r="G16" s="9" t="s">
        <v>79</v>
      </c>
      <c r="H16" s="11" t="s">
        <v>77</v>
      </c>
      <c r="I16" s="14"/>
      <c r="J16" s="32"/>
      <c r="K16" s="32"/>
    </row>
    <row r="17" ht="28" customHeight="1" spans="1:11">
      <c r="A17" s="9" t="s">
        <v>127</v>
      </c>
      <c r="B17" s="26" t="s">
        <v>83</v>
      </c>
      <c r="C17" s="9" t="s">
        <v>196</v>
      </c>
      <c r="D17" s="9" t="s">
        <v>85</v>
      </c>
      <c r="E17" s="10" t="s">
        <v>129</v>
      </c>
      <c r="F17" s="17" t="s">
        <v>133</v>
      </c>
      <c r="G17" s="9" t="s">
        <v>79</v>
      </c>
      <c r="H17" s="11" t="s">
        <v>77</v>
      </c>
      <c r="I17" s="9"/>
      <c r="J17" s="32"/>
      <c r="K17" s="32"/>
    </row>
    <row r="18" ht="28" customHeight="1" spans="1:11">
      <c r="A18" s="27"/>
      <c r="B18" s="26" t="s">
        <v>88</v>
      </c>
      <c r="C18" s="9" t="s">
        <v>197</v>
      </c>
      <c r="D18" s="9" t="s">
        <v>85</v>
      </c>
      <c r="E18" s="14" t="s">
        <v>198</v>
      </c>
      <c r="F18" s="14" t="s">
        <v>133</v>
      </c>
      <c r="G18" s="9" t="s">
        <v>79</v>
      </c>
      <c r="H18" s="28" t="s">
        <v>77</v>
      </c>
      <c r="I18" s="4"/>
      <c r="J18" s="32"/>
      <c r="K18" s="32"/>
    </row>
    <row r="19" ht="28" customHeight="1" spans="1:11">
      <c r="A19" s="9"/>
      <c r="B19" s="16" t="s">
        <v>97</v>
      </c>
      <c r="C19" s="4" t="s">
        <v>171</v>
      </c>
      <c r="D19" s="9" t="s">
        <v>85</v>
      </c>
      <c r="E19" s="14" t="s">
        <v>199</v>
      </c>
      <c r="F19" s="14" t="s">
        <v>133</v>
      </c>
      <c r="G19" s="9" t="s">
        <v>79</v>
      </c>
      <c r="H19" s="28" t="s">
        <v>77</v>
      </c>
      <c r="I19" s="9"/>
      <c r="J19" s="32"/>
      <c r="K19" s="32"/>
    </row>
    <row r="20" ht="28" customHeight="1" spans="1:11">
      <c r="A20" s="9" t="s">
        <v>140</v>
      </c>
      <c r="B20" s="16" t="s">
        <v>101</v>
      </c>
      <c r="C20" s="4" t="s">
        <v>200</v>
      </c>
      <c r="D20" s="9">
        <v>90</v>
      </c>
      <c r="E20" s="10" t="s">
        <v>201</v>
      </c>
      <c r="F20" s="10" t="s">
        <v>202</v>
      </c>
      <c r="G20" s="9" t="s">
        <v>37</v>
      </c>
      <c r="H20" s="11" t="s">
        <v>36</v>
      </c>
      <c r="I20" s="9"/>
      <c r="J20" s="32"/>
      <c r="K20" s="32"/>
    </row>
  </sheetData>
  <mergeCells count="10">
    <mergeCell ref="A1:I1"/>
    <mergeCell ref="B2:D2"/>
    <mergeCell ref="G2:H2"/>
    <mergeCell ref="B3:I3"/>
    <mergeCell ref="A4:H4"/>
    <mergeCell ref="A6:A8"/>
    <mergeCell ref="A9:A16"/>
    <mergeCell ref="A17:A19"/>
    <mergeCell ref="B9:B11"/>
    <mergeCell ref="B12:B15"/>
  </mergeCells>
  <printOptions horizontalCentered="1"/>
  <pageMargins left="0.590277777777778" right="0.590277777777778" top="0.904861111111111" bottom="0.786805555555556" header="0.393055555555556" footer="0.393055555555556"/>
  <pageSetup paperSize="9" scale="8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5" master="" otherUserPermission="visible"/>
  <rangeList sheetStid="6" master="" otherUserPermission="visible"/>
  <rangeList sheetStid="7" master="" otherUserPermission="visible"/>
  <rangeList sheetStid="9" master="" otherUserPermission="visible"/>
  <rangeList sheetStid="10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整体支出绩效目标表</vt:lpstr>
      <vt:lpstr>国省道公路养护</vt:lpstr>
      <vt:lpstr>农村公路养护工程</vt:lpstr>
      <vt:lpstr>危桥改造</vt:lpstr>
      <vt:lpstr>专项管理工作经费</vt:lpstr>
      <vt:lpstr>农村公路安防</vt:lpstr>
      <vt:lpstr>长期合同工工资、五险一金及公务费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2024-12-23T11:01:00Z</cp:lastPrinted>
  <dcterms:modified xsi:type="dcterms:W3CDTF">2025-05-07T03:11:44Z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9C7FEE0C095A4090A6A61487682FEFCB_13</vt:lpwstr>
  </property>
  <property fmtid="{D5CDD505-2E9C-101B-9397-08002B2CF9AE}" pid="5" name="KSOReadingLayout">
    <vt:bool>true</vt:bool>
  </property>
</Properties>
</file>