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915" activeTab="10"/>
  </bookViews>
  <sheets>
    <sheet name="整体支出绩效目标表" sheetId="2" r:id="rId1"/>
    <sheet name="2025护林员保险" sheetId="3" r:id="rId2"/>
    <sheet name="2025年森林督查和林草湿荒调查监测" sheetId="4" r:id="rId3"/>
    <sheet name="2025年生态护林员补助" sheetId="5" r:id="rId4"/>
    <sheet name="病虫害防治" sheetId="6" r:id="rId5"/>
    <sheet name="创建森林城市工作经费" sheetId="7" r:id="rId6"/>
    <sheet name="非税收入执收工作经费" sheetId="8" r:id="rId7"/>
    <sheet name="林长制工作经费" sheetId="9" r:id="rId8"/>
    <sheet name="森林防火工作经费" sheetId="10" r:id="rId9"/>
    <sheet name="森林生态保护补偿资金" sheetId="11" r:id="rId10"/>
    <sheet name="通道县义务植树" sheetId="12" r:id="rId11"/>
  </sheets>
  <definedNames>
    <definedName name="_xlnm.Print_Titles" localSheetId="0">整体支出绩效目标表!$8:$8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42155</author>
  </authors>
  <commentList>
    <comment ref="D6" authorId="0">
      <text>
        <r>
          <rPr>
            <b/>
            <sz val="9"/>
            <rFont val="宋体"/>
            <charset val="134"/>
          </rPr>
          <t>42155:</t>
        </r>
        <r>
          <rPr>
            <sz val="9"/>
            <rFont val="宋体"/>
            <charset val="134"/>
          </rPr>
          <t xml:space="preserve">
填写本项目预算金额</t>
        </r>
      </text>
    </comment>
  </commentList>
</comments>
</file>

<file path=xl/sharedStrings.xml><?xml version="1.0" encoding="utf-8"?>
<sst xmlns="http://schemas.openxmlformats.org/spreadsheetml/2006/main" count="1213" uniqueCount="341">
  <si>
    <t>整体绩效目标申报表）</t>
  </si>
  <si>
    <t>部门单位名称</t>
  </si>
  <si>
    <t>通道侗族自治县林业局</t>
  </si>
  <si>
    <t>部门（单位）职责</t>
  </si>
  <si>
    <t>贯彻落实党中央关于林业和草原工作的方针政策和决策部署，全面落实省委、市委和县委关于林业和草原工作的部署要求，在履行职责过程中坚持和加强党对林业和草原工作的集中统一领导。负责全县林业和草原及其生态保护修复的监督管理；组织协调、指导和监督全县林业和草原生态保护修复 和造林绿化工作；负责森林、草原、湿地资源的监督管理；负责监督管理石漠化防治工作；负责陆生野生动植物资源监督管理；负责监督管理各类自然保护地；负责推进林业和草原改革相关工作；拟订林业和草原资源优化配置及木材利用政策，拟订相关林业产业标准并监督实施，组织、指导林产品质量监督，指 导生态扶贫相关工作；指导国有林场基本建设和发展，组织林木种子、草种种质资源普查，组织建立种质资源库，负责良种选育推广，管理林木种苗、草种生产经营行为，监管林木种苗、草种质量。监督管理林业和草原生物种质资源、转基因生物安全、植物新品种保护；承担林业行政执法职责，指导林区社会治安治理工作；负责落实综合防灾减灾规划相关要求，组织编制森林和草原火灾防治规划和防护标准并指导实施，指导开展防火巡 护、火源管理、防火设施建设等工作；监督管理林业和草原资金和国有资产，提出林业和草原预算内投资、财政性资金安排建议，按县政府规定权限，审核县级规划内和年度计划内投资项目，参与拟订林业和草原经济 调节政策，组织实施林业和草原生态补偿工作；负责林业和草原科技、教育和外事工作，指导全县 林业和草原人才队伍建设，组织实施林业和草原国际交流与合作事务，承担湿地、防治荒漠化、濒危野生动植物等国际公约履约工作；完成县委、县政府交办的其他任务。</t>
  </si>
  <si>
    <t>年度总体目标</t>
  </si>
  <si>
    <t>1、加强森林资源管理，压实属地管理责任，建立并实施林长制，确保森林资源的有效保护和管理。通过压实各级林长的责任，强化部门协作，确保森林资源的合理利用和保护。2、推进国土绿化、退化林修复、森林抚育等项目，提升森林质量和生态效益。3、加强日常监管执法和森林督工作，严厉打击破坏林业生态资源的违法犯罪行为。通过现地巡查，及时发现和处理森林资源问题，保护和发展森林资源。4、开展创建森林城市工作，推动绿美生态建设，提升城乡绿美品质。5、严厉打击违法占用、破坏林地的行为。6、加强林业有害生物防控，特别是松材线虫病防治。通过清理枯死木、无人机精准施药等方式，有效控制有害生物的传播和扩散。7、加强专业扑火队伍建设，定期开展技能培训和实战演练，确保森林防火安全。8、加强国家储备林建设，进一步探索林业碳汇工作，推动林业产业发展，提高林业经济。9加强林业发展规划，推动林业高质量发展。</t>
  </si>
  <si>
    <t>预算情况</t>
  </si>
  <si>
    <t>部门预算总额（万元）</t>
  </si>
  <si>
    <t>（1）基本支出</t>
  </si>
  <si>
    <t>（2）项目支出</t>
  </si>
  <si>
    <t xml:space="preserve">
绩效指标</t>
  </si>
  <si>
    <t>一级指标</t>
  </si>
  <si>
    <t>二级指标</t>
  </si>
  <si>
    <t>三级指标</t>
  </si>
  <si>
    <t>指标值类型</t>
  </si>
  <si>
    <t>指标值</t>
  </si>
  <si>
    <t>计量单位</t>
  </si>
  <si>
    <t>指标解释</t>
  </si>
  <si>
    <t>评/扣分标准</t>
  </si>
  <si>
    <t>备注</t>
  </si>
  <si>
    <t>成本指标
（20分）</t>
  </si>
  <si>
    <t>经济成本指标</t>
  </si>
  <si>
    <t>单位整体经费</t>
  </si>
  <si>
    <t>≤</t>
  </si>
  <si>
    <t>万元</t>
  </si>
  <si>
    <t>考核部门整体成本控制情况。</t>
  </si>
  <si>
    <t>成本控制在总成本范围内，得10分，每超出10%，扣0.5分，扣完为止。</t>
  </si>
  <si>
    <t>社会成本</t>
  </si>
  <si>
    <t>社会成本节约率</t>
  </si>
  <si>
    <t>≥</t>
  </si>
  <si>
    <t>%</t>
  </si>
  <si>
    <t>社会成本指标节约率＝(计划成本-实际成本) /计划成本×100%。</t>
  </si>
  <si>
    <t>社会成本节约率为0，得5分，每下降1%，扣0.5分，扣完为止。（如不适用，直接计分）</t>
  </si>
  <si>
    <t>生态成本</t>
  </si>
  <si>
    <t>生态环境成本节约率</t>
  </si>
  <si>
    <t xml:space="preserve">生态环境成本节约率＝(计划成本-实际成本) /计划成本×100%。 </t>
  </si>
  <si>
    <t>生态环境成本节约率为0，得5分，每下降1%，扣0.5分，扣完为止。（如不适用，直接计分）</t>
  </si>
  <si>
    <t xml:space="preserve">
产出指标
(30分)</t>
  </si>
  <si>
    <t xml:space="preserve">
数量指标</t>
  </si>
  <si>
    <t>护林员意外险覆盖人数</t>
  </si>
  <si>
    <t>870</t>
  </si>
  <si>
    <t>人</t>
  </si>
  <si>
    <t>考核护林员意外险覆盖人数。</t>
  </si>
  <si>
    <t>按计划完成得1分，每减少1%扣0.1分，扣完为止。</t>
  </si>
  <si>
    <t>核实上级移交图斑数量</t>
  </si>
  <si>
    <t>个</t>
  </si>
  <si>
    <t>考核完成核实上级移交图斑数量</t>
  </si>
  <si>
    <t>蓄积量调查数量</t>
  </si>
  <si>
    <t>考核完成蓄积量调查数量</t>
  </si>
  <si>
    <t>建设数据库数量</t>
  </si>
  <si>
    <t>考核完成建设数据库数量</t>
  </si>
  <si>
    <t>按计划完成得1分，每减少1个扣0.2分，扣完为止。</t>
  </si>
  <si>
    <t>深入乡镇村组现场宣传</t>
  </si>
  <si>
    <t>40</t>
  </si>
  <si>
    <t>考核深入乡镇村组现场宣传次数</t>
  </si>
  <si>
    <t>按计划完成得1分，每减少1个扣0.1分，扣完为止。</t>
  </si>
  <si>
    <t>标识标牌</t>
  </si>
  <si>
    <t>30</t>
  </si>
  <si>
    <t>次</t>
  </si>
  <si>
    <t>考核绿地核查个数。</t>
  </si>
  <si>
    <t>绿地核查</t>
  </si>
  <si>
    <t>100</t>
  </si>
  <si>
    <t>考核宣传单、宣传册制作数量。</t>
  </si>
  <si>
    <t>创森示范点建设</t>
  </si>
  <si>
    <t>4</t>
  </si>
  <si>
    <t>考核完成示范点建设个数。</t>
  </si>
  <si>
    <t>按计划完成得1分，每减少1个扣0.25分，扣完为止。</t>
  </si>
  <si>
    <t>更新巡护网格公示牌</t>
  </si>
  <si>
    <t>700</t>
  </si>
  <si>
    <t>块</t>
  </si>
  <si>
    <t>考核完成更新巡护网格公示牌数量</t>
  </si>
  <si>
    <t>宣传资料印制</t>
  </si>
  <si>
    <t>20000</t>
  </si>
  <si>
    <t>张/本</t>
  </si>
  <si>
    <t>考核完成印制巡林记录本、宣传单、宣传手册数量</t>
  </si>
  <si>
    <t>森林防火宣传资料、物资等</t>
  </si>
  <si>
    <t>12000</t>
  </si>
  <si>
    <t>册</t>
  </si>
  <si>
    <t>考核完成印发森林防火宣传资料数量。</t>
  </si>
  <si>
    <t>完成国家级公益林和天然
商品林管护面积</t>
  </si>
  <si>
    <t>=</t>
  </si>
  <si>
    <t>120.4</t>
  </si>
  <si>
    <t>万亩</t>
  </si>
  <si>
    <t>考核完成国家级公益林和天然商品林管护面积。</t>
  </si>
  <si>
    <t>开展县级义务植树活动次数</t>
  </si>
  <si>
    <t>1</t>
  </si>
  <si>
    <t>考核开展县级义务植树活动次数</t>
  </si>
  <si>
    <t>按计划完成得1分，否则不得分。</t>
  </si>
  <si>
    <t>质量指标</t>
  </si>
  <si>
    <t>意外保险购买率</t>
  </si>
  <si>
    <t>考核意外保险购买情况</t>
  </si>
  <si>
    <t>购买率达100%得1分，每下降1%扣0.1分，扣完为止。</t>
  </si>
  <si>
    <t>核实调查准确率</t>
  </si>
  <si>
    <t>90</t>
  </si>
  <si>
    <t>考核核实调查准确率</t>
  </si>
  <si>
    <t>核实调查准确率达90%得1分，每下降1%扣0.1分，扣完为止。</t>
  </si>
  <si>
    <t>森林火灾受害率</t>
  </si>
  <si>
    <t>0.9</t>
  </si>
  <si>
    <t>‰</t>
  </si>
  <si>
    <t>考核森林火灾受害率。</t>
  </si>
  <si>
    <t>不超过0.9‰得1分，超出0.1‰扣0.5分，扣完为止。</t>
  </si>
  <si>
    <t>主要林业有害生物成灾率</t>
  </si>
  <si>
    <t>0.4</t>
  </si>
  <si>
    <t>考核主要林业有害生物成灾率。</t>
  </si>
  <si>
    <t>不超过0.4%得1分，超出0.1%扣0.5分，扣完为止。</t>
  </si>
  <si>
    <t>林长制工作项目验收合格率</t>
  </si>
  <si>
    <t>考核林长制工作项目验收合格情况</t>
  </si>
  <si>
    <t>验收合格率达100%得1分，每下降1%扣0.1分，扣完为止。</t>
  </si>
  <si>
    <t>消防装备维修保养合格率</t>
  </si>
  <si>
    <t>考核消防装备维修保养合格情况</t>
  </si>
  <si>
    <t>合格率达100%得1分，每下降1%扣0.1分，扣完为止。</t>
  </si>
  <si>
    <t>苗木质量配有三证一签
合格率</t>
  </si>
  <si>
    <t>考核苗木质量配有三证一签合格率</t>
  </si>
  <si>
    <t>时效指标</t>
  </si>
  <si>
    <t>工作完成时间</t>
  </si>
  <si>
    <t>定性</t>
  </si>
  <si>
    <t>2025年12月
31日前</t>
  </si>
  <si>
    <t>无</t>
  </si>
  <si>
    <t>考核整体工作完成时间</t>
  </si>
  <si>
    <t>按计划在2025年12月31日前完成得10分，每推迟10天扣1分，扣完为止。</t>
  </si>
  <si>
    <t xml:space="preserve">
效益指标
(30分)</t>
  </si>
  <si>
    <t>经济效益指标</t>
  </si>
  <si>
    <t>减少护林员经济压力</t>
  </si>
  <si>
    <t>效果明显</t>
  </si>
  <si>
    <t>考核部门履职对经济发展所带来的直接或间接影响情况。</t>
  </si>
  <si>
    <t>效果明显得2.5分，效果一得般1分，否则不得分。</t>
  </si>
  <si>
    <t>促进林业、生态旅游等经济发展，提高居民收入</t>
  </si>
  <si>
    <t>社会效益指标</t>
  </si>
  <si>
    <t>采伐、木材运输加工及造林就业岗位</t>
  </si>
  <si>
    <t>4000</t>
  </si>
  <si>
    <t>考核增加采伐、木材运输加工及造林就业岗位数量</t>
  </si>
  <si>
    <t>增加就业岗位≥4000个得5分，每少1%扣0.5分，扣完为止。</t>
  </si>
  <si>
    <t>提高群众对保护生态意识，
维护社会稳定</t>
  </si>
  <si>
    <t>考核部门履职对社会发展所带来的直接或间接影响情况。</t>
  </si>
  <si>
    <t>效果明显得5分，效果一般得3分，否则不得分。</t>
  </si>
  <si>
    <t>生态效益指标</t>
  </si>
  <si>
    <t>保障林木安全，
保护生态环境</t>
  </si>
  <si>
    <t>考核部门履职对生态环境所带来的直接或间接影响情况。</t>
  </si>
  <si>
    <t>效果明显得5分，效果一得般3分，否则不得分。</t>
  </si>
  <si>
    <t>可持续影响
指标</t>
  </si>
  <si>
    <t>建立保护发展森林资源长效机制，建立林草湿荒数据库为全县林业发展提供数据支撑</t>
  </si>
  <si>
    <t>考核部门履职对可持续发展所带来的直接或间接影响情况。</t>
  </si>
  <si>
    <t>县级义务植树活动预计
生态效益持续发挥时间</t>
  </si>
  <si>
    <t>年</t>
  </si>
  <si>
    <t>考核县级义务植树活动预计生态效益持续发挥时间</t>
  </si>
  <si>
    <t>持续发挥效益时间达10年得5分，每少一年扣1分，扣完为止。</t>
  </si>
  <si>
    <t>满意度指标
(10分）</t>
  </si>
  <si>
    <t>服务对象
满意度指标</t>
  </si>
  <si>
    <t>社会公众满意度</t>
  </si>
  <si>
    <t>考核社会公众对部门履职的满意度情况</t>
  </si>
  <si>
    <t>满意度达95%及以上，得10分；满意度95%以下，得分为实际满意度/95%*10分</t>
  </si>
  <si>
    <t>项目支出绩效目标表</t>
  </si>
  <si>
    <t>部门（单位）    名称 (盖章）</t>
  </si>
  <si>
    <t>项目名称</t>
  </si>
  <si>
    <t>2025护林员保险</t>
  </si>
  <si>
    <t>预算金额（万元）</t>
  </si>
  <si>
    <t>项目支出       绩效目标</t>
  </si>
  <si>
    <t>完成870人护林员意外保险。</t>
  </si>
  <si>
    <t>绩效指标</t>
  </si>
  <si>
    <t>指标值内容</t>
  </si>
  <si>
    <t>评（扣）分标准</t>
  </si>
  <si>
    <t>度量单位</t>
  </si>
  <si>
    <t>护林员意外险</t>
  </si>
  <si>
    <t>考核项目成本控制情况。</t>
  </si>
  <si>
    <t>项目成本控制在总成本范围内，得10分，每超出1%，扣0.5分，扣完为止。</t>
  </si>
  <si>
    <t>社会成本指标</t>
  </si>
  <si>
    <t>生态环境成本
指标</t>
  </si>
  <si>
    <t>产出指标
（30分）</t>
  </si>
  <si>
    <t>数量指标</t>
  </si>
  <si>
    <t>项目按计划完成得10分，每减少1%扣0.5分，扣完为止。</t>
  </si>
  <si>
    <t>购买率达100%得10分，每下降1%扣0.5分，扣完为止。</t>
  </si>
  <si>
    <t>护林员保险完成时间</t>
  </si>
  <si>
    <t>2025年5月
30日前</t>
  </si>
  <si>
    <t>考核护林员保险完成时间</t>
  </si>
  <si>
    <t>项目在2025年5月30日前完成得10分，每推迟10天扣1分，扣完为止。</t>
  </si>
  <si>
    <t>效益指标
（30分）</t>
  </si>
  <si>
    <t>项目实施对经济发展所带来的直接或间接影响情况。</t>
  </si>
  <si>
    <t>效果明显得5分，效果一般3分，否则不得分。</t>
  </si>
  <si>
    <t>有效保障护林员意外风险</t>
  </si>
  <si>
    <t>考核项目实施对社会发展所带来的直接或间接影响情况。</t>
  </si>
  <si>
    <t>效果明显得10分，效果一般5分，否则不得分。</t>
  </si>
  <si>
    <t>促进森林生态可持续发展</t>
  </si>
  <si>
    <t>考核项目实施对生态环境所带来的直接或间接影响情况。</t>
  </si>
  <si>
    <t>提高巡林效率、保护
生态可持续</t>
  </si>
  <si>
    <t>项目实施对可持续发展所带来的直接或间接影响情况。</t>
  </si>
  <si>
    <t>满意度指标
（10分）</t>
  </si>
  <si>
    <t>护林员满意度</t>
  </si>
  <si>
    <t>考核护林员满意度</t>
  </si>
  <si>
    <t>满意度达90%得10分，每下降1%，扣0.5分，扣完为止。</t>
  </si>
  <si>
    <t>2025年森林督查和林草湿荒调查监测</t>
  </si>
  <si>
    <t>通过森林督查，利用遥感等技术手段主动查找问题、及时整改，掌握全县森林资源保护管理情况，坚决遏制违法破坏森林资源行为，逐步建立覆盖全县、分级负责、上下联动、齐抓共管的常态化森林资源监管长效机制，落实保护发展森林资源目标责任制，通过森林督查及变化图斑核实更新我县林草湿荒数据库，通过开展森林蓄积量角规样点调查测算我县森林蓄积量，推动全县森林资源持续增加</t>
  </si>
  <si>
    <t>森林督查和林草湿荒调查监测</t>
  </si>
  <si>
    <t>10</t>
  </si>
  <si>
    <t>项目成本控制在总成本范围内，得10分，每超出10%，扣0.5分，扣完为止。</t>
  </si>
  <si>
    <t>项目按计划完成得5分，每减少1%扣0.5分，扣完为止。</t>
  </si>
  <si>
    <t>蓄积量调查</t>
  </si>
  <si>
    <t>项目按计划完成得5分，每减少1个扣0.2分，扣完为止。</t>
  </si>
  <si>
    <t>项目按计划完成得5分，每减少1个扣1分，扣完为止。</t>
  </si>
  <si>
    <t>核实调查准确率达90%得5分，每下降1%，扣0.5分，扣完为止。</t>
  </si>
  <si>
    <t>项目完成时间</t>
  </si>
  <si>
    <t>2025年12月31日前</t>
  </si>
  <si>
    <t>考核项目完成时间</t>
  </si>
  <si>
    <t>项目在2025年12月31日前完成得10分，每推迟10天扣1分，扣完为止。</t>
  </si>
  <si>
    <t>发挥专项资金使用效益</t>
  </si>
  <si>
    <t>采伐、木材运输加工及造林
就业岗位</t>
  </si>
  <si>
    <t>增加就业岗位≥4000个得10分，每少1%扣0.5分，扣完为止。</t>
  </si>
  <si>
    <t>改善生态环境（函养水源/
保土/保肥/固碳/释氧）</t>
  </si>
  <si>
    <t>建立保护发展森林资源长效机制，建立林草湿荒数据库为
全县林业发展提供数据支撑</t>
  </si>
  <si>
    <t>群众满意度</t>
  </si>
  <si>
    <t>2025年生态护林员补助</t>
  </si>
  <si>
    <t>完成870人生态护林员补助资金发放及管护区域巡护工作</t>
  </si>
  <si>
    <t>生态护林员补助</t>
  </si>
  <si>
    <t>生态环境成本节约率＝(计划成本-实际成本) /计划成本×100%。</t>
  </si>
  <si>
    <t>护林员数量</t>
  </si>
  <si>
    <t>考核发放生态护林员补助人数。</t>
  </si>
  <si>
    <t>不超过0.9‰得5分，超出0.1‰扣0.5分，扣完为止。</t>
  </si>
  <si>
    <t>不超过0.4%得5分，超出0.1%扣0.5分，扣完为止。</t>
  </si>
  <si>
    <t>生态护林员管护当期
任务完成率</t>
  </si>
  <si>
    <t>考核生态护林员管护当期任务完成率。</t>
  </si>
  <si>
    <t>完成90%得10分，每下降1%扣0.5分，扣完为止。</t>
  </si>
  <si>
    <t>保护森林，有利于林业
经济发展</t>
  </si>
  <si>
    <t>提高群众对保护生态意识</t>
  </si>
  <si>
    <t>生态护林员巡护对
生态环境改善情况</t>
  </si>
  <si>
    <t>效果明显得5分，效果一般3分，否则不得分。（如不适用，直接计分）</t>
  </si>
  <si>
    <t>林业产业健康稳定发展
可持续影响</t>
  </si>
  <si>
    <t>考核项目实施对可持续发展所带来的直接或间接影响情况。</t>
  </si>
  <si>
    <t>可持续影响效果明显得10分，效果一般5分，效果不明显不得分。</t>
  </si>
  <si>
    <t>林区群众满意度</t>
  </si>
  <si>
    <t>考核林区群众满意度。</t>
  </si>
  <si>
    <t>病虫害防治</t>
  </si>
  <si>
    <t>1、开展2025年春季和秋季马尾松毛虫防治，防治范围在我县溪口镇、万佛山镇、菁芜洲镇、县溪镇等乡镇进行。
2、对我县马尾松重点区域及县城周边发生的区域松枯死木进行枯死木清理，按《松材线虫病防治技术方案（2022 年版）》技术要求清理松枯死木。
3、在我县溪口镇、菁芜洲镇、万佛山镇、双江镇等乡镇开展松褐天牛防治，通过无人飞机洒药防治有效遏制松褐天牛 的虫口密度和扩散范围，从而达到防止松材线虫病发生和蔓延。</t>
  </si>
  <si>
    <t>防治成本</t>
  </si>
  <si>
    <t>0</t>
  </si>
  <si>
    <t>生态环境成本
节约率</t>
  </si>
  <si>
    <t>林业无公害防治率</t>
  </si>
  <si>
    <t>考核林业无公害防治完成情况</t>
  </si>
  <si>
    <t>林业无公害防治率达90%得10分，每下降1%，扣0.5分，扣完为止。</t>
  </si>
  <si>
    <t>林业有害生物成灾
控制率</t>
  </si>
  <si>
    <t>考核林业有害生物成灾控制率。</t>
  </si>
  <si>
    <t>林业有害生物成灾控制率≤4‰得10分；＞4‰不得分。</t>
  </si>
  <si>
    <t>防治完成时间</t>
  </si>
  <si>
    <t>考核防治完成时间</t>
  </si>
  <si>
    <t>有效挽回经济损失</t>
  </si>
  <si>
    <t>减少林农损失，
维护社会稳定</t>
  </si>
  <si>
    <t>提高林业质量，
改善生态环境</t>
  </si>
  <si>
    <t>促进社会经济
可持续发展</t>
  </si>
  <si>
    <t>考核群众满意度</t>
  </si>
  <si>
    <t>创建森林城市工作经费</t>
  </si>
  <si>
    <t>创森：通过创建森林城市宣传、标识标牌建设、开展绿地核查以及创森示范点建设，为我县成功创建省级森林城市打好坚实的基础。</t>
  </si>
  <si>
    <t>创建森林城市资金需求资金</t>
  </si>
  <si>
    <t>按计划完成得2分，每减少1个扣0.2分，扣完为止。</t>
  </si>
  <si>
    <t>考核制作标识标牌数量。</t>
  </si>
  <si>
    <t>按计划完成得2分，每减少1次扣0.2分，扣完为止。</t>
  </si>
  <si>
    <t>按计划完成得2分，每减少1个扣0.1分，扣完为止。</t>
  </si>
  <si>
    <t>宣传单、宣传册</t>
  </si>
  <si>
    <t>按计划完成得2分，每减少1%扣0.2分，扣完为止。</t>
  </si>
  <si>
    <t>份</t>
  </si>
  <si>
    <t>横幅</t>
  </si>
  <si>
    <t>考核制作横幅数量</t>
  </si>
  <si>
    <t>按计划完成得2分，每减少1个扣0.5分，扣完为止。</t>
  </si>
  <si>
    <t>申报资料、办公耗材</t>
  </si>
  <si>
    <t>考核完成申报资料、办公耗材。</t>
  </si>
  <si>
    <t>按计划完成得2分，否则不得分。</t>
  </si>
  <si>
    <t>批</t>
  </si>
  <si>
    <t>经费使用合规性</t>
  </si>
  <si>
    <t>考核项目经费使用情况。</t>
  </si>
  <si>
    <t>合规性达100%得6分，每下降1%，扣0.5分，扣完为止。</t>
  </si>
  <si>
    <t>积极保护发展林草资源，全面提升森林和草原等自然生</t>
  </si>
  <si>
    <t>改善生态涵养水源、净化空气等</t>
  </si>
  <si>
    <t>创建森林城市工作可持续开展</t>
  </si>
  <si>
    <t>非税收入执收工作经费</t>
  </si>
  <si>
    <t>依法依规加强非税收入征收工作，力争全年完成非税收入950万元。</t>
  </si>
  <si>
    <t>控制执收成本</t>
  </si>
  <si>
    <t>120</t>
  </si>
  <si>
    <t>非税收入工作完成率</t>
  </si>
  <si>
    <t>考核非税收入工作完成情况。</t>
  </si>
  <si>
    <t>完成率100%得10分，每下降1%，扣0.5分，扣完为止。</t>
  </si>
  <si>
    <t>非税收入合规性</t>
  </si>
  <si>
    <t>考核非税收入合规性</t>
  </si>
  <si>
    <t>非税收入合规性达100%得10分，每下降1%，扣0.5分，扣完为止。</t>
  </si>
  <si>
    <t>增加财政收入</t>
  </si>
  <si>
    <t>保障林业局工作开展</t>
  </si>
  <si>
    <t>考核群众满意度。</t>
  </si>
  <si>
    <r>
      <rPr>
        <sz val="10"/>
        <rFont val="宋体"/>
        <charset val="134"/>
      </rPr>
      <t>满意度达</t>
    </r>
    <r>
      <rPr>
        <sz val="10"/>
        <rFont val="宋体"/>
        <charset val="0"/>
      </rPr>
      <t>90%</t>
    </r>
    <r>
      <rPr>
        <sz val="10"/>
        <rFont val="宋体"/>
        <charset val="134"/>
      </rPr>
      <t>得</t>
    </r>
    <r>
      <rPr>
        <sz val="10"/>
        <rFont val="宋体"/>
        <charset val="0"/>
      </rPr>
      <t>10</t>
    </r>
    <r>
      <rPr>
        <sz val="10"/>
        <rFont val="宋体"/>
        <charset val="134"/>
      </rPr>
      <t>分，每下降</t>
    </r>
    <r>
      <rPr>
        <sz val="10"/>
        <rFont val="宋体"/>
        <charset val="0"/>
      </rPr>
      <t>1%</t>
    </r>
    <r>
      <rPr>
        <sz val="10"/>
        <rFont val="宋体"/>
        <charset val="134"/>
      </rPr>
      <t>，扣</t>
    </r>
    <r>
      <rPr>
        <sz val="10"/>
        <rFont val="宋体"/>
        <charset val="0"/>
      </rPr>
      <t>0.5</t>
    </r>
    <r>
      <rPr>
        <sz val="10"/>
        <rFont val="宋体"/>
        <charset val="134"/>
      </rPr>
      <t>分，扣完为止。</t>
    </r>
  </si>
  <si>
    <t>林长制工作经费</t>
  </si>
  <si>
    <t>建全完善三级林长制组织体系、制度体系、制责任体系、森林资源保护发展制度机制。</t>
  </si>
  <si>
    <t>项目按计划完成得2分，每减少1%扣0.2分，扣完为止。</t>
  </si>
  <si>
    <t>林长公示牌</t>
  </si>
  <si>
    <t>考核完成更新县、乡镇、村级林长公示牌数量</t>
  </si>
  <si>
    <t>项目按计划完成得2分，每减少1块扣0.2分，扣完为止。</t>
  </si>
  <si>
    <t>全县护林员资料装订</t>
  </si>
  <si>
    <t>考核完成全县护林员资料装订数量</t>
  </si>
  <si>
    <t>项目按计划完成得2分，每减少1册扣0.2分，扣完为止。</t>
  </si>
  <si>
    <t>林长制制度牌、
宣传栏等制作</t>
  </si>
  <si>
    <t>考核完成林长制制度牌、宣传栏等制作数量</t>
  </si>
  <si>
    <t>林长制工作项目
验收合格率</t>
  </si>
  <si>
    <t>验收合格率达100%得10分，每下降1%扣0.5分，扣完为止。</t>
  </si>
  <si>
    <t>林长制工作项目
完成时间</t>
  </si>
  <si>
    <t>保护森林，有利于
林业经济发展</t>
  </si>
  <si>
    <t>林业产业健康稳定
发展可持续影响</t>
  </si>
  <si>
    <t>森林防火工作经费</t>
  </si>
  <si>
    <t>通过开展多种多样形式的森林防火宣传和森林防火巡护，提高了群众的森林防火意识和森林防火氛围，有效的降低森林火灾风险。定期开展森林防火演练和森林消防装备的维修保养，可以提高我县对森林火灾的扑救能力，保护森林资源。</t>
  </si>
  <si>
    <t>森林防火工作经费成本</t>
  </si>
  <si>
    <t>印发森林防火宣传资料</t>
  </si>
  <si>
    <t>项目按计划完成得8分，每减少1%扣0.5分，扣完为止。</t>
  </si>
  <si>
    <t>开展森林防火演练</t>
  </si>
  <si>
    <t>考核开展森林防火演练次数。</t>
  </si>
  <si>
    <t>项目按计划完成得2分，每减少1次扣1分，扣完为止。</t>
  </si>
  <si>
    <t>合格率达100%得10分，每下降1%，扣0.5分，扣完为止。</t>
  </si>
  <si>
    <t>确保森林资源安全，
增强生态效益。</t>
  </si>
  <si>
    <t>保障了人民生命财产安全，
保护了社会稳定</t>
  </si>
  <si>
    <t>保障林木安全，
保护生态环境。</t>
  </si>
  <si>
    <t>为林业可持续
发展提供保障</t>
  </si>
  <si>
    <t>林区职工、周边群
众满意度</t>
  </si>
  <si>
    <t>考核林区职工、周边群众满意度</t>
  </si>
  <si>
    <t>森林生态保护补偿资金</t>
  </si>
  <si>
    <t>完成公益林和天然商品林补偿资金发放</t>
  </si>
  <si>
    <t>中央财政补助标准</t>
  </si>
  <si>
    <t>16</t>
  </si>
  <si>
    <t>完成国家级公益林和
天然商品林管护面积</t>
  </si>
  <si>
    <t>按计划完成管护面积任务得10分，每下降总面积任务的5%扣1分，扣完为止。</t>
  </si>
  <si>
    <t>国家级公益林和天然商品
林补偿资金发放到位率</t>
  </si>
  <si>
    <t>考核国家级公益林和天然商品林补偿资金发放到位情况</t>
  </si>
  <si>
    <t>资金发放到位率100%得10分，每下降5%扣1分，扣完为止。</t>
  </si>
  <si>
    <t>提高专项资金使用效率</t>
  </si>
  <si>
    <t>公众生态意识的提高</t>
  </si>
  <si>
    <t>改善生态环境</t>
  </si>
  <si>
    <t>森林生态系统功能
持续改善</t>
  </si>
  <si>
    <t>林区职工、周边群众
满意度</t>
  </si>
  <si>
    <t>通道县义务植树</t>
  </si>
  <si>
    <t>通过栽植绿化苗木、补植补造、部分村组发放苗木等形式恢复和扩大森林植被、改善生态环境，建设生态文明县城</t>
  </si>
  <si>
    <t>义务植树</t>
  </si>
  <si>
    <t>开展县级义务植树
活动次数</t>
  </si>
  <si>
    <t>项目按计划完成得10分，否则不得分。</t>
  </si>
  <si>
    <t>合格率达100%得10分，每下降1%扣0.5分，扣完为止</t>
  </si>
  <si>
    <t>有效促进本地苗木销售</t>
  </si>
  <si>
    <t>县级义务植树活动适龄
人员参与率持续增长</t>
  </si>
  <si>
    <t>改善道路及城市生态环境</t>
  </si>
  <si>
    <t>持续发挥效益时间达10年得10分，每少一年扣1分，扣完为止。</t>
  </si>
  <si>
    <t>考核社会公众满意度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</si>
</sst>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9">
    <font>
      <sz val="10"/>
      <color rgb="FF000000"/>
      <name val="Times New Roman"/>
      <charset val="0"/>
    </font>
    <font>
      <sz val="12"/>
      <name val="宋体"/>
      <charset val="134"/>
    </font>
    <font>
      <sz val="10"/>
      <name val="宋体"/>
      <charset val="134"/>
    </font>
    <font>
      <sz val="10"/>
      <color theme="1"/>
      <name val="宋体"/>
      <charset val="134"/>
      <scheme val="minor"/>
    </font>
    <font>
      <sz val="11"/>
      <color theme="1"/>
      <name val="宋体"/>
      <charset val="134"/>
      <scheme val="minor"/>
    </font>
    <font>
      <sz val="20"/>
      <name val="黑体"/>
      <charset val="134"/>
    </font>
    <font>
      <sz val="10"/>
      <color theme="1"/>
      <name val="宋体"/>
      <charset val="134"/>
    </font>
    <font>
      <sz val="10"/>
      <color rgb="FF000000"/>
      <name val="宋体"/>
      <charset val="134"/>
    </font>
    <font>
      <sz val="10"/>
      <name val="宋体"/>
      <charset val="0"/>
    </font>
    <font>
      <sz val="10"/>
      <color theme="1"/>
      <name val="SimSun"/>
      <charset val="134"/>
    </font>
    <font>
      <sz val="11"/>
      <color theme="1"/>
      <name val="宋体"/>
      <charset val="134"/>
    </font>
    <font>
      <sz val="10"/>
      <name val="宋体"/>
      <charset val="134"/>
      <scheme val="minor"/>
    </font>
    <font>
      <sz val="11"/>
      <color indexed="8"/>
      <name val="宋体"/>
      <charset val="134"/>
      <scheme val="minor"/>
    </font>
    <font>
      <sz val="9"/>
      <name val="宋体"/>
      <charset val="134"/>
    </font>
    <font>
      <sz val="11"/>
      <color indexed="8"/>
      <name val="宋体"/>
      <charset val="134"/>
    </font>
    <font>
      <sz val="10"/>
      <color indexed="8"/>
      <name val="宋体"/>
      <charset val="134"/>
    </font>
    <font>
      <sz val="10"/>
      <name val="SimSun"/>
      <charset val="134"/>
    </font>
    <font>
      <sz val="10"/>
      <name val="Times New Roman"/>
      <charset val="0"/>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rgb="FF000000"/>
      <name val="宋体"/>
      <charset val="134"/>
    </font>
    <font>
      <b/>
      <sz val="9"/>
      <name val="宋体"/>
      <charset val="134"/>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s>
  <borders count="2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indexed="8"/>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indexed="8"/>
      </top>
      <bottom style="thin">
        <color auto="1"/>
      </bottom>
      <diagonal/>
    </border>
    <border>
      <left style="thin">
        <color auto="1"/>
      </left>
      <right style="thin">
        <color indexed="8"/>
      </right>
      <top style="thin">
        <color auto="1"/>
      </top>
      <bottom style="thin">
        <color auto="1"/>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2" borderId="14"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5" applyNumberFormat="0" applyFill="0" applyAlignment="0" applyProtection="0">
      <alignment vertical="center"/>
    </xf>
    <xf numFmtId="0" fontId="24" fillId="0" borderId="15" applyNumberFormat="0" applyFill="0" applyAlignment="0" applyProtection="0">
      <alignment vertical="center"/>
    </xf>
    <xf numFmtId="0" fontId="25" fillId="0" borderId="16" applyNumberFormat="0" applyFill="0" applyAlignment="0" applyProtection="0">
      <alignment vertical="center"/>
    </xf>
    <xf numFmtId="0" fontId="25" fillId="0" borderId="0" applyNumberFormat="0" applyFill="0" applyBorder="0" applyAlignment="0" applyProtection="0">
      <alignment vertical="center"/>
    </xf>
    <xf numFmtId="0" fontId="26" fillId="3" borderId="17" applyNumberFormat="0" applyAlignment="0" applyProtection="0">
      <alignment vertical="center"/>
    </xf>
    <xf numFmtId="0" fontId="27" fillId="4" borderId="18" applyNumberFormat="0" applyAlignment="0" applyProtection="0">
      <alignment vertical="center"/>
    </xf>
    <xf numFmtId="0" fontId="28" fillId="4" borderId="17" applyNumberFormat="0" applyAlignment="0" applyProtection="0">
      <alignment vertical="center"/>
    </xf>
    <xf numFmtId="0" fontId="29" fillId="5" borderId="19" applyNumberFormat="0" applyAlignment="0" applyProtection="0">
      <alignment vertical="center"/>
    </xf>
    <xf numFmtId="0" fontId="30" fillId="0" borderId="20" applyNumberFormat="0" applyFill="0" applyAlignment="0" applyProtection="0">
      <alignment vertical="center"/>
    </xf>
    <xf numFmtId="0" fontId="31" fillId="0" borderId="21"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4" fillId="10" borderId="0" applyNumberFormat="0" applyBorder="0" applyAlignment="0" applyProtection="0">
      <alignment vertical="center"/>
    </xf>
    <xf numFmtId="0" fontId="4"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4" fillId="18" borderId="0" applyNumberFormat="0" applyBorder="0" applyAlignment="0" applyProtection="0">
      <alignment vertical="center"/>
    </xf>
    <xf numFmtId="0" fontId="4"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4" fillId="30" borderId="0" applyNumberFormat="0" applyBorder="0" applyAlignment="0" applyProtection="0">
      <alignment vertical="center"/>
    </xf>
    <xf numFmtId="0" fontId="4" fillId="31" borderId="0" applyNumberFormat="0" applyBorder="0" applyAlignment="0" applyProtection="0">
      <alignment vertical="center"/>
    </xf>
    <xf numFmtId="0" fontId="35" fillId="32" borderId="0" applyNumberFormat="0" applyBorder="0" applyAlignment="0" applyProtection="0">
      <alignment vertical="center"/>
    </xf>
    <xf numFmtId="0" fontId="36" fillId="0" borderId="0" applyFill="0">
      <alignment vertical="center"/>
    </xf>
  </cellStyleXfs>
  <cellXfs count="95">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7" fillId="0" borderId="1" xfId="49" applyFont="1" applyFill="1" applyBorder="1" applyAlignment="1">
      <alignment horizontal="left" vertical="center" wrapText="1"/>
    </xf>
    <xf numFmtId="9" fontId="2" fillId="0" borderId="1" xfId="0" applyNumberFormat="1" applyFont="1" applyFill="1" applyBorder="1" applyAlignment="1">
      <alignment horizontal="center" vertical="center" wrapText="1"/>
    </xf>
    <xf numFmtId="0" fontId="6" fillId="0" borderId="4"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6" fillId="0" borderId="5"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6" fillId="0" borderId="3"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8" fillId="0" borderId="4" xfId="0" applyFont="1" applyFill="1" applyBorder="1" applyAlignment="1">
      <alignment horizontal="left" vertical="center" wrapText="1"/>
    </xf>
    <xf numFmtId="176" fontId="2" fillId="0" borderId="1" xfId="0" applyNumberFormat="1" applyFont="1" applyFill="1" applyBorder="1" applyAlignment="1">
      <alignment horizontal="center" vertical="center"/>
    </xf>
    <xf numFmtId="0" fontId="6" fillId="0" borderId="1" xfId="0" applyFont="1" applyFill="1" applyBorder="1" applyAlignment="1">
      <alignment vertical="center" wrapText="1"/>
    </xf>
    <xf numFmtId="0" fontId="9" fillId="0" borderId="0" xfId="0" applyFont="1" applyFill="1" applyBorder="1" applyAlignment="1">
      <alignment vertical="center" wrapText="1"/>
    </xf>
    <xf numFmtId="0" fontId="6" fillId="0" borderId="0" xfId="0" applyFont="1" applyFill="1" applyBorder="1" applyAlignment="1">
      <alignment vertical="center" wrapText="1"/>
    </xf>
    <xf numFmtId="0" fontId="10" fillId="0" borderId="0" xfId="0" applyFont="1" applyFill="1" applyBorder="1" applyAlignment="1">
      <alignment vertical="center" wrapText="1"/>
    </xf>
    <xf numFmtId="0" fontId="10" fillId="0" borderId="0" xfId="0" applyFont="1" applyFill="1" applyBorder="1" applyAlignment="1">
      <alignment horizontal="left" vertical="center" wrapText="1"/>
    </xf>
    <xf numFmtId="49" fontId="10" fillId="0" borderId="0" xfId="0" applyNumberFormat="1" applyFont="1" applyFill="1" applyBorder="1" applyAlignment="1">
      <alignment vertical="center" wrapText="1"/>
    </xf>
    <xf numFmtId="0" fontId="2" fillId="0" borderId="4" xfId="0" applyFont="1" applyFill="1" applyBorder="1" applyAlignment="1">
      <alignment horizontal="center" vertical="center" wrapText="1"/>
    </xf>
    <xf numFmtId="0" fontId="7" fillId="0" borderId="1" xfId="49"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7" xfId="0" applyFont="1" applyFill="1" applyBorder="1" applyAlignment="1">
      <alignment horizontal="center" vertical="center"/>
    </xf>
    <xf numFmtId="49" fontId="2" fillId="0" borderId="7" xfId="0" applyNumberFormat="1" applyFont="1" applyFill="1" applyBorder="1" applyAlignment="1">
      <alignment horizontal="center" vertical="center"/>
    </xf>
    <xf numFmtId="0" fontId="11" fillId="0" borderId="1"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0" applyFont="1" applyFill="1" applyBorder="1" applyAlignment="1">
      <alignment horizontal="left" vertical="center" wrapText="1"/>
    </xf>
    <xf numFmtId="0" fontId="2" fillId="0" borderId="6"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7" fillId="0" borderId="8" xfId="49" applyFont="1" applyFill="1" applyBorder="1" applyAlignment="1">
      <alignment horizontal="center" vertical="center" wrapText="1"/>
    </xf>
    <xf numFmtId="0" fontId="11" fillId="0" borderId="8" xfId="0" applyFont="1" applyFill="1" applyBorder="1" applyAlignment="1">
      <alignment horizontal="center" vertical="center" wrapText="1"/>
    </xf>
    <xf numFmtId="176" fontId="2" fillId="0" borderId="9" xfId="0" applyNumberFormat="1" applyFont="1" applyFill="1" applyBorder="1" applyAlignment="1">
      <alignment horizontal="center" vertical="center"/>
    </xf>
    <xf numFmtId="0" fontId="6" fillId="0" borderId="10" xfId="0" applyFont="1" applyFill="1" applyBorder="1" applyAlignment="1">
      <alignment horizontal="center" vertical="center" wrapText="1"/>
    </xf>
    <xf numFmtId="0" fontId="6" fillId="0" borderId="10" xfId="0" applyFont="1" applyFill="1" applyBorder="1" applyAlignment="1">
      <alignment vertical="center" wrapText="1"/>
    </xf>
    <xf numFmtId="0" fontId="7" fillId="0" borderId="10" xfId="0" applyFont="1" applyFill="1" applyBorder="1" applyAlignment="1">
      <alignment horizontal="left" vertical="center" wrapText="1"/>
    </xf>
    <xf numFmtId="0" fontId="2"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8" xfId="0" applyNumberFormat="1" applyFont="1" applyFill="1" applyBorder="1" applyAlignment="1">
      <alignment horizontal="center" vertical="center" wrapText="1"/>
    </xf>
    <xf numFmtId="0" fontId="6" fillId="0" borderId="8" xfId="0" applyFont="1" applyFill="1" applyBorder="1" applyAlignment="1">
      <alignment horizontal="left" vertical="center" wrapText="1"/>
    </xf>
    <xf numFmtId="0" fontId="2" fillId="0" borderId="8" xfId="0" applyFont="1" applyFill="1" applyBorder="1" applyAlignment="1">
      <alignment horizontal="left" vertical="center" wrapText="1"/>
    </xf>
    <xf numFmtId="0" fontId="6" fillId="0" borderId="1" xfId="0" applyNumberFormat="1" applyFont="1" applyFill="1" applyBorder="1" applyAlignment="1" applyProtection="1">
      <alignment horizontal="center" vertical="center" wrapText="1"/>
    </xf>
    <xf numFmtId="0" fontId="8" fillId="0" borderId="1" xfId="49"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1" xfId="49" applyFont="1" applyFill="1" applyBorder="1" applyAlignment="1">
      <alignment horizontal="left" vertical="center" wrapText="1"/>
    </xf>
    <xf numFmtId="0" fontId="12" fillId="0" borderId="0" xfId="0" applyFont="1" applyFill="1" applyBorder="1" applyAlignment="1">
      <alignment vertical="center"/>
    </xf>
    <xf numFmtId="0" fontId="12"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176" fontId="12"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3" xfId="0" applyFont="1" applyFill="1" applyBorder="1" applyAlignment="1">
      <alignment horizontal="center" vertical="center"/>
    </xf>
    <xf numFmtId="0" fontId="15" fillId="0" borderId="2" xfId="0" applyFont="1" applyFill="1" applyBorder="1" applyAlignment="1">
      <alignment horizontal="center" vertical="center"/>
    </xf>
    <xf numFmtId="0" fontId="15" fillId="0" borderId="3" xfId="0" applyFont="1" applyFill="1" applyBorder="1" applyAlignment="1">
      <alignment horizontal="left" vertical="center" wrapText="1"/>
    </xf>
    <xf numFmtId="0" fontId="15" fillId="0" borderId="12" xfId="0" applyFont="1" applyFill="1" applyBorder="1" applyAlignment="1">
      <alignment horizontal="left" vertical="center" wrapText="1"/>
    </xf>
    <xf numFmtId="0" fontId="15" fillId="0" borderId="1" xfId="0" applyFont="1" applyFill="1" applyBorder="1" applyAlignment="1">
      <alignment horizontal="center" vertical="center" wrapText="1"/>
    </xf>
    <xf numFmtId="49" fontId="7" fillId="0" borderId="1" xfId="0" applyNumberFormat="1" applyFont="1" applyFill="1" applyBorder="1" applyAlignment="1">
      <alignment horizontal="left" vertical="center" wrapText="1"/>
    </xf>
    <xf numFmtId="49" fontId="15" fillId="0" borderId="1" xfId="0" applyNumberFormat="1" applyFont="1" applyFill="1" applyBorder="1" applyAlignment="1">
      <alignment horizontal="left" vertical="center" wrapText="1"/>
    </xf>
    <xf numFmtId="177"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top" wrapText="1"/>
    </xf>
    <xf numFmtId="176" fontId="2"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top" wrapText="1"/>
    </xf>
    <xf numFmtId="177" fontId="2" fillId="0" borderId="1" xfId="49" applyNumberFormat="1" applyFont="1" applyFill="1" applyBorder="1" applyAlignment="1">
      <alignment horizontal="center" vertical="center" wrapText="1"/>
    </xf>
    <xf numFmtId="0" fontId="15" fillId="0" borderId="1" xfId="0" applyFont="1" applyFill="1" applyBorder="1" applyAlignment="1">
      <alignment horizontal="center" vertical="center"/>
    </xf>
    <xf numFmtId="0" fontId="15" fillId="0" borderId="1" xfId="0" applyFont="1" applyFill="1" applyBorder="1" applyAlignment="1">
      <alignment horizontal="left" vertical="center" wrapText="1"/>
    </xf>
    <xf numFmtId="176" fontId="15" fillId="0" borderId="1" xfId="0" applyNumberFormat="1" applyFont="1" applyFill="1" applyBorder="1" applyAlignment="1">
      <alignment horizontal="center" vertical="center"/>
    </xf>
    <xf numFmtId="0" fontId="2" fillId="0" borderId="1" xfId="49" applyFont="1" applyFill="1" applyBorder="1" applyAlignment="1">
      <alignment horizontal="center" vertical="center" wrapText="1"/>
    </xf>
    <xf numFmtId="0" fontId="2" fillId="0" borderId="1" xfId="0" applyFont="1" applyFill="1" applyBorder="1" applyAlignment="1">
      <alignment vertical="center" wrapText="1"/>
    </xf>
    <xf numFmtId="0" fontId="16" fillId="0" borderId="13" xfId="0" applyFont="1" applyFill="1" applyBorder="1" applyAlignment="1">
      <alignment horizontal="left" vertical="center" wrapText="1"/>
    </xf>
    <xf numFmtId="0" fontId="15" fillId="0" borderId="2" xfId="0" applyFont="1" applyFill="1" applyBorder="1" applyAlignment="1">
      <alignment horizontal="left" vertical="center" wrapText="1"/>
    </xf>
    <xf numFmtId="9" fontId="17" fillId="0" borderId="1" xfId="0" applyNumberFormat="1" applyFont="1" applyFill="1" applyBorder="1" applyAlignment="1">
      <alignment horizontal="center" vertical="center" wrapText="1"/>
    </xf>
    <xf numFmtId="0" fontId="16" fillId="0" borderId="13" xfId="0" applyFont="1" applyFill="1" applyBorder="1" applyAlignment="1">
      <alignment horizontal="justify"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customXml" Target="../customXml/item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0"/>
  <sheetViews>
    <sheetView topLeftCell="A29" workbookViewId="0">
      <selection activeCell="E39" sqref="E39"/>
    </sheetView>
  </sheetViews>
  <sheetFormatPr defaultColWidth="12" defaultRowHeight="13.5"/>
  <cols>
    <col min="1" max="1" width="9.83333333333333" style="68" customWidth="1"/>
    <col min="2" max="2" width="11.6666666666667" style="68" customWidth="1"/>
    <col min="3" max="3" width="14.6666666666667" style="68" customWidth="1"/>
    <col min="4" max="4" width="29" style="71" customWidth="1"/>
    <col min="5" max="5" width="13" style="71" customWidth="1"/>
    <col min="6" max="6" width="13.3333333333333" style="68" customWidth="1"/>
    <col min="7" max="7" width="12.8333333333333" style="68" customWidth="1"/>
    <col min="8" max="8" width="39.6666666666667" style="68" customWidth="1"/>
    <col min="9" max="9" width="45.6666666666667" style="68" customWidth="1"/>
    <col min="10" max="10" width="12.5" style="68" customWidth="1"/>
    <col min="11" max="16384" width="12" style="68"/>
  </cols>
  <sheetData>
    <row r="1" ht="42" customHeight="1" spans="1:10">
      <c r="A1" s="72" t="s">
        <v>0</v>
      </c>
      <c r="B1" s="72"/>
      <c r="C1" s="72"/>
      <c r="D1" s="72"/>
      <c r="E1" s="72"/>
      <c r="F1" s="72"/>
      <c r="G1" s="72"/>
      <c r="H1" s="72"/>
      <c r="I1" s="72"/>
      <c r="J1" s="72"/>
    </row>
    <row r="2" ht="27" customHeight="1" spans="1:10">
      <c r="A2" s="73" t="s">
        <v>1</v>
      </c>
      <c r="B2" s="73"/>
      <c r="C2" s="73" t="s">
        <v>2</v>
      </c>
      <c r="D2" s="73"/>
      <c r="E2" s="73"/>
      <c r="F2" s="73"/>
      <c r="G2" s="73"/>
      <c r="H2" s="73"/>
      <c r="I2" s="73"/>
      <c r="J2" s="73"/>
    </row>
    <row r="3" s="67" customFormat="1" ht="121" customHeight="1" spans="1:10">
      <c r="A3" s="74" t="s">
        <v>3</v>
      </c>
      <c r="B3" s="75"/>
      <c r="C3" s="76" t="s">
        <v>4</v>
      </c>
      <c r="D3" s="77"/>
      <c r="E3" s="77"/>
      <c r="F3" s="77"/>
      <c r="G3" s="77"/>
      <c r="H3" s="77"/>
      <c r="I3" s="77"/>
      <c r="J3" s="92"/>
    </row>
    <row r="4" s="68" customFormat="1" ht="74" customHeight="1" spans="1:10">
      <c r="A4" s="78" t="s">
        <v>5</v>
      </c>
      <c r="B4" s="78"/>
      <c r="C4" s="79" t="s">
        <v>6</v>
      </c>
      <c r="D4" s="80"/>
      <c r="E4" s="80"/>
      <c r="F4" s="80"/>
      <c r="G4" s="80"/>
      <c r="H4" s="80"/>
      <c r="I4" s="80"/>
      <c r="J4" s="80"/>
    </row>
    <row r="5" s="69" customFormat="1" ht="23" customHeight="1" spans="1:10">
      <c r="A5" s="10" t="s">
        <v>7</v>
      </c>
      <c r="B5" s="10"/>
      <c r="C5" s="10" t="s">
        <v>8</v>
      </c>
      <c r="D5" s="10"/>
      <c r="E5" s="10"/>
      <c r="F5" s="10"/>
      <c r="G5" s="10"/>
      <c r="H5" s="81">
        <f>H6+H7</f>
        <v>5803.88</v>
      </c>
      <c r="I5" s="81"/>
      <c r="J5" s="81"/>
    </row>
    <row r="6" s="69" customFormat="1" ht="23" customHeight="1" spans="1:10">
      <c r="A6" s="10"/>
      <c r="B6" s="10"/>
      <c r="C6" s="10" t="s">
        <v>9</v>
      </c>
      <c r="D6" s="10"/>
      <c r="E6" s="10"/>
      <c r="F6" s="10"/>
      <c r="G6" s="10"/>
      <c r="H6" s="81">
        <v>2688.08</v>
      </c>
      <c r="I6" s="81"/>
      <c r="J6" s="81"/>
    </row>
    <row r="7" s="69" customFormat="1" ht="23" customHeight="1" spans="1:10">
      <c r="A7" s="10"/>
      <c r="B7" s="10"/>
      <c r="C7" s="10" t="s">
        <v>10</v>
      </c>
      <c r="D7" s="10"/>
      <c r="E7" s="10"/>
      <c r="F7" s="10"/>
      <c r="G7" s="10"/>
      <c r="H7" s="81">
        <v>3115.8</v>
      </c>
      <c r="I7" s="81"/>
      <c r="J7" s="81"/>
    </row>
    <row r="8" s="70" customFormat="1" ht="23" customHeight="1" spans="1:10">
      <c r="A8" s="82" t="s">
        <v>11</v>
      </c>
      <c r="B8" s="10" t="s">
        <v>12</v>
      </c>
      <c r="C8" s="10" t="s">
        <v>13</v>
      </c>
      <c r="D8" s="10" t="s">
        <v>14</v>
      </c>
      <c r="E8" s="83" t="s">
        <v>15</v>
      </c>
      <c r="F8" s="83" t="s">
        <v>16</v>
      </c>
      <c r="G8" s="10" t="s">
        <v>17</v>
      </c>
      <c r="H8" s="10" t="s">
        <v>18</v>
      </c>
      <c r="I8" s="10" t="s">
        <v>19</v>
      </c>
      <c r="J8" s="10" t="s">
        <v>20</v>
      </c>
    </row>
    <row r="9" s="68" customFormat="1" ht="31" customHeight="1" spans="1:10">
      <c r="A9" s="84"/>
      <c r="B9" s="10" t="s">
        <v>21</v>
      </c>
      <c r="C9" s="10" t="s">
        <v>22</v>
      </c>
      <c r="D9" s="78" t="s">
        <v>23</v>
      </c>
      <c r="E9" s="11" t="s">
        <v>24</v>
      </c>
      <c r="F9" s="85">
        <f>H5</f>
        <v>5803.88</v>
      </c>
      <c r="G9" s="86" t="s">
        <v>25</v>
      </c>
      <c r="H9" s="87" t="s">
        <v>26</v>
      </c>
      <c r="I9" s="87" t="s">
        <v>27</v>
      </c>
      <c r="J9" s="10"/>
    </row>
    <row r="10" s="68" customFormat="1" ht="31" customHeight="1" spans="1:10">
      <c r="A10" s="84"/>
      <c r="B10" s="10"/>
      <c r="C10" s="10" t="s">
        <v>28</v>
      </c>
      <c r="D10" s="78" t="s">
        <v>29</v>
      </c>
      <c r="E10" s="88" t="s">
        <v>30</v>
      </c>
      <c r="F10" s="89">
        <v>0</v>
      </c>
      <c r="G10" s="86" t="s">
        <v>31</v>
      </c>
      <c r="H10" s="87" t="s">
        <v>32</v>
      </c>
      <c r="I10" s="27" t="s">
        <v>33</v>
      </c>
      <c r="J10" s="10"/>
    </row>
    <row r="11" s="68" customFormat="1" ht="31" customHeight="1" spans="1:10">
      <c r="A11" s="84"/>
      <c r="B11" s="10"/>
      <c r="C11" s="10" t="s">
        <v>34</v>
      </c>
      <c r="D11" s="78" t="s">
        <v>35</v>
      </c>
      <c r="E11" s="88" t="s">
        <v>30</v>
      </c>
      <c r="F11" s="89">
        <v>0</v>
      </c>
      <c r="G11" s="86" t="s">
        <v>31</v>
      </c>
      <c r="H11" s="87" t="s">
        <v>36</v>
      </c>
      <c r="I11" s="27" t="s">
        <v>37</v>
      </c>
      <c r="J11" s="10"/>
    </row>
    <row r="12" s="68" customFormat="1" ht="31" customHeight="1" spans="1:10">
      <c r="A12" s="84"/>
      <c r="B12" s="82" t="s">
        <v>38</v>
      </c>
      <c r="C12" s="82" t="s">
        <v>39</v>
      </c>
      <c r="D12" s="18" t="s">
        <v>40</v>
      </c>
      <c r="E12" s="18" t="s">
        <v>30</v>
      </c>
      <c r="F12" s="18" t="s">
        <v>41</v>
      </c>
      <c r="G12" s="18" t="s">
        <v>42</v>
      </c>
      <c r="H12" s="25" t="s">
        <v>43</v>
      </c>
      <c r="I12" s="21" t="s">
        <v>44</v>
      </c>
      <c r="J12" s="10"/>
    </row>
    <row r="13" s="68" customFormat="1" ht="31" customHeight="1" spans="1:10">
      <c r="A13" s="84"/>
      <c r="B13" s="82"/>
      <c r="C13" s="82"/>
      <c r="D13" s="18" t="s">
        <v>45</v>
      </c>
      <c r="E13" s="18" t="s">
        <v>30</v>
      </c>
      <c r="F13" s="18">
        <v>900</v>
      </c>
      <c r="G13" s="18" t="s">
        <v>46</v>
      </c>
      <c r="H13" s="16" t="s">
        <v>47</v>
      </c>
      <c r="I13" s="21" t="s">
        <v>44</v>
      </c>
      <c r="J13" s="10"/>
    </row>
    <row r="14" s="68" customFormat="1" ht="31" customHeight="1" spans="1:10">
      <c r="A14" s="84"/>
      <c r="B14" s="82"/>
      <c r="C14" s="82"/>
      <c r="D14" s="18" t="s">
        <v>48</v>
      </c>
      <c r="E14" s="18" t="s">
        <v>30</v>
      </c>
      <c r="F14" s="18">
        <v>63</v>
      </c>
      <c r="G14" s="18" t="s">
        <v>46</v>
      </c>
      <c r="H14" s="16" t="s">
        <v>49</v>
      </c>
      <c r="I14" s="21" t="s">
        <v>44</v>
      </c>
      <c r="J14" s="10"/>
    </row>
    <row r="15" s="68" customFormat="1" ht="31" customHeight="1" spans="1:10">
      <c r="A15" s="84"/>
      <c r="B15" s="82"/>
      <c r="C15" s="82"/>
      <c r="D15" s="18" t="s">
        <v>50</v>
      </c>
      <c r="E15" s="18" t="s">
        <v>30</v>
      </c>
      <c r="F15" s="18">
        <v>5</v>
      </c>
      <c r="G15" s="18" t="s">
        <v>46</v>
      </c>
      <c r="H15" s="16" t="s">
        <v>51</v>
      </c>
      <c r="I15" s="21" t="s">
        <v>52</v>
      </c>
      <c r="J15" s="10"/>
    </row>
    <row r="16" s="68" customFormat="1" ht="31" customHeight="1" spans="1:10">
      <c r="A16" s="84"/>
      <c r="B16" s="82"/>
      <c r="C16" s="82"/>
      <c r="D16" s="18" t="s">
        <v>53</v>
      </c>
      <c r="E16" s="18" t="s">
        <v>30</v>
      </c>
      <c r="F16" s="18" t="s">
        <v>54</v>
      </c>
      <c r="G16" s="18" t="s">
        <v>46</v>
      </c>
      <c r="H16" s="25" t="s">
        <v>55</v>
      </c>
      <c r="I16" s="21" t="s">
        <v>56</v>
      </c>
      <c r="J16" s="10"/>
    </row>
    <row r="17" s="68" customFormat="1" ht="31" customHeight="1" spans="1:10">
      <c r="A17" s="84"/>
      <c r="B17" s="82"/>
      <c r="C17" s="82"/>
      <c r="D17" s="18" t="s">
        <v>57</v>
      </c>
      <c r="E17" s="18" t="s">
        <v>30</v>
      </c>
      <c r="F17" s="18" t="s">
        <v>58</v>
      </c>
      <c r="G17" s="18" t="s">
        <v>59</v>
      </c>
      <c r="H17" s="25" t="s">
        <v>60</v>
      </c>
      <c r="I17" s="21" t="s">
        <v>56</v>
      </c>
      <c r="J17" s="10"/>
    </row>
    <row r="18" s="68" customFormat="1" ht="31" customHeight="1" spans="1:10">
      <c r="A18" s="84"/>
      <c r="B18" s="82"/>
      <c r="C18" s="82"/>
      <c r="D18" s="18" t="s">
        <v>61</v>
      </c>
      <c r="E18" s="18" t="s">
        <v>30</v>
      </c>
      <c r="F18" s="18" t="s">
        <v>62</v>
      </c>
      <c r="G18" s="18" t="s">
        <v>46</v>
      </c>
      <c r="H18" s="25" t="s">
        <v>63</v>
      </c>
      <c r="I18" s="21" t="s">
        <v>56</v>
      </c>
      <c r="J18" s="10"/>
    </row>
    <row r="19" s="68" customFormat="1" ht="31" customHeight="1" spans="1:10">
      <c r="A19" s="84"/>
      <c r="B19" s="82"/>
      <c r="C19" s="82"/>
      <c r="D19" s="18" t="s">
        <v>64</v>
      </c>
      <c r="E19" s="18" t="s">
        <v>30</v>
      </c>
      <c r="F19" s="18" t="s">
        <v>65</v>
      </c>
      <c r="G19" s="18" t="s">
        <v>46</v>
      </c>
      <c r="H19" s="25" t="s">
        <v>66</v>
      </c>
      <c r="I19" s="21" t="s">
        <v>67</v>
      </c>
      <c r="J19" s="10"/>
    </row>
    <row r="20" s="68" customFormat="1" ht="31" customHeight="1" spans="1:10">
      <c r="A20" s="84"/>
      <c r="B20" s="82"/>
      <c r="C20" s="82"/>
      <c r="D20" s="18" t="s">
        <v>68</v>
      </c>
      <c r="E20" s="18" t="s">
        <v>30</v>
      </c>
      <c r="F20" s="18" t="s">
        <v>69</v>
      </c>
      <c r="G20" s="18" t="s">
        <v>70</v>
      </c>
      <c r="H20" s="25" t="s">
        <v>71</v>
      </c>
      <c r="I20" s="21" t="s">
        <v>44</v>
      </c>
      <c r="J20" s="10"/>
    </row>
    <row r="21" s="68" customFormat="1" ht="31" customHeight="1" spans="1:10">
      <c r="A21" s="84"/>
      <c r="B21" s="82"/>
      <c r="C21" s="82"/>
      <c r="D21" s="18" t="s">
        <v>72</v>
      </c>
      <c r="E21" s="18" t="s">
        <v>30</v>
      </c>
      <c r="F21" s="18" t="s">
        <v>73</v>
      </c>
      <c r="G21" s="18" t="s">
        <v>74</v>
      </c>
      <c r="H21" s="19" t="s">
        <v>75</v>
      </c>
      <c r="I21" s="21" t="s">
        <v>44</v>
      </c>
      <c r="J21" s="10"/>
    </row>
    <row r="22" s="68" customFormat="1" ht="31" customHeight="1" spans="1:10">
      <c r="A22" s="84"/>
      <c r="B22" s="82"/>
      <c r="C22" s="82"/>
      <c r="D22" s="47" t="s">
        <v>76</v>
      </c>
      <c r="E22" s="18" t="s">
        <v>30</v>
      </c>
      <c r="F22" s="47" t="s">
        <v>77</v>
      </c>
      <c r="G22" s="18" t="s">
        <v>78</v>
      </c>
      <c r="H22" s="49" t="s">
        <v>79</v>
      </c>
      <c r="I22" s="21" t="s">
        <v>44</v>
      </c>
      <c r="J22" s="10"/>
    </row>
    <row r="23" s="68" customFormat="1" ht="31" customHeight="1" spans="1:10">
      <c r="A23" s="84"/>
      <c r="B23" s="82"/>
      <c r="C23" s="82"/>
      <c r="D23" s="18" t="s">
        <v>80</v>
      </c>
      <c r="E23" s="18" t="s">
        <v>81</v>
      </c>
      <c r="F23" s="18" t="s">
        <v>82</v>
      </c>
      <c r="G23" s="18" t="s">
        <v>83</v>
      </c>
      <c r="H23" s="16" t="s">
        <v>84</v>
      </c>
      <c r="I23" s="21" t="s">
        <v>44</v>
      </c>
      <c r="J23" s="10"/>
    </row>
    <row r="24" s="68" customFormat="1" ht="31" customHeight="1" spans="1:10">
      <c r="A24" s="84"/>
      <c r="B24" s="82"/>
      <c r="C24" s="82"/>
      <c r="D24" s="18" t="s">
        <v>85</v>
      </c>
      <c r="E24" s="18" t="s">
        <v>30</v>
      </c>
      <c r="F24" s="18" t="s">
        <v>86</v>
      </c>
      <c r="G24" s="18" t="s">
        <v>59</v>
      </c>
      <c r="H24" s="25" t="s">
        <v>87</v>
      </c>
      <c r="I24" s="21" t="s">
        <v>88</v>
      </c>
      <c r="J24" s="10"/>
    </row>
    <row r="25" s="68" customFormat="1" ht="31" customHeight="1" spans="1:10">
      <c r="A25" s="84"/>
      <c r="B25" s="82"/>
      <c r="C25" s="10" t="s">
        <v>89</v>
      </c>
      <c r="D25" s="18" t="s">
        <v>90</v>
      </c>
      <c r="E25" s="18" t="s">
        <v>81</v>
      </c>
      <c r="F25" s="18">
        <v>100</v>
      </c>
      <c r="G25" s="18" t="s">
        <v>31</v>
      </c>
      <c r="H25" s="25" t="s">
        <v>91</v>
      </c>
      <c r="I25" s="66" t="s">
        <v>92</v>
      </c>
      <c r="J25" s="93"/>
    </row>
    <row r="26" s="68" customFormat="1" ht="31" customHeight="1" spans="1:10">
      <c r="A26" s="84"/>
      <c r="B26" s="82"/>
      <c r="C26" s="10"/>
      <c r="D26" s="18" t="s">
        <v>93</v>
      </c>
      <c r="E26" s="18" t="s">
        <v>30</v>
      </c>
      <c r="F26" s="18" t="s">
        <v>94</v>
      </c>
      <c r="G26" s="18" t="s">
        <v>31</v>
      </c>
      <c r="H26" s="16" t="s">
        <v>95</v>
      </c>
      <c r="I26" s="16" t="s">
        <v>96</v>
      </c>
      <c r="J26" s="10"/>
    </row>
    <row r="27" s="68" customFormat="1" ht="31" customHeight="1" spans="1:10">
      <c r="A27" s="84"/>
      <c r="B27" s="82"/>
      <c r="C27" s="10"/>
      <c r="D27" s="18" t="s">
        <v>97</v>
      </c>
      <c r="E27" s="18" t="s">
        <v>24</v>
      </c>
      <c r="F27" s="18" t="s">
        <v>98</v>
      </c>
      <c r="G27" s="18" t="s">
        <v>99</v>
      </c>
      <c r="H27" s="25" t="s">
        <v>100</v>
      </c>
      <c r="I27" s="21" t="s">
        <v>101</v>
      </c>
      <c r="J27" s="10"/>
    </row>
    <row r="28" s="68" customFormat="1" ht="31" customHeight="1" spans="1:10">
      <c r="A28" s="84"/>
      <c r="B28" s="82"/>
      <c r="C28" s="10"/>
      <c r="D28" s="18" t="s">
        <v>102</v>
      </c>
      <c r="E28" s="18" t="s">
        <v>24</v>
      </c>
      <c r="F28" s="18" t="s">
        <v>103</v>
      </c>
      <c r="G28" s="18" t="s">
        <v>31</v>
      </c>
      <c r="H28" s="25" t="s">
        <v>104</v>
      </c>
      <c r="I28" s="21" t="s">
        <v>105</v>
      </c>
      <c r="J28" s="10"/>
    </row>
    <row r="29" s="68" customFormat="1" ht="31" customHeight="1" spans="1:10">
      <c r="A29" s="84"/>
      <c r="B29" s="82"/>
      <c r="C29" s="10"/>
      <c r="D29" s="18" t="s">
        <v>106</v>
      </c>
      <c r="E29" s="18" t="s">
        <v>81</v>
      </c>
      <c r="F29" s="18">
        <v>100</v>
      </c>
      <c r="G29" s="18" t="s">
        <v>31</v>
      </c>
      <c r="H29" s="25" t="s">
        <v>107</v>
      </c>
      <c r="I29" s="21" t="s">
        <v>108</v>
      </c>
      <c r="J29" s="10"/>
    </row>
    <row r="30" s="68" customFormat="1" ht="31" customHeight="1" spans="1:10">
      <c r="A30" s="84"/>
      <c r="B30" s="82"/>
      <c r="C30" s="10"/>
      <c r="D30" s="47" t="s">
        <v>109</v>
      </c>
      <c r="E30" s="18" t="s">
        <v>81</v>
      </c>
      <c r="F30" s="47" t="s">
        <v>62</v>
      </c>
      <c r="G30" s="18" t="s">
        <v>31</v>
      </c>
      <c r="H30" s="49" t="s">
        <v>110</v>
      </c>
      <c r="I30" s="27" t="s">
        <v>111</v>
      </c>
      <c r="J30" s="10"/>
    </row>
    <row r="31" s="68" customFormat="1" ht="31" customHeight="1" spans="1:10">
      <c r="A31" s="84"/>
      <c r="B31" s="82"/>
      <c r="C31" s="10"/>
      <c r="D31" s="18" t="s">
        <v>112</v>
      </c>
      <c r="E31" s="18" t="s">
        <v>81</v>
      </c>
      <c r="F31" s="18" t="s">
        <v>62</v>
      </c>
      <c r="G31" s="18" t="s">
        <v>31</v>
      </c>
      <c r="H31" s="25" t="s">
        <v>113</v>
      </c>
      <c r="I31" s="27" t="s">
        <v>111</v>
      </c>
      <c r="J31" s="10"/>
    </row>
    <row r="32" s="68" customFormat="1" ht="31" customHeight="1" spans="1:10">
      <c r="A32" s="84"/>
      <c r="B32" s="82"/>
      <c r="C32" s="10" t="s">
        <v>114</v>
      </c>
      <c r="D32" s="78" t="s">
        <v>115</v>
      </c>
      <c r="E32" s="41" t="s">
        <v>116</v>
      </c>
      <c r="F32" s="28" t="s">
        <v>117</v>
      </c>
      <c r="G32" s="41" t="s">
        <v>118</v>
      </c>
      <c r="H32" s="87" t="s">
        <v>119</v>
      </c>
      <c r="I32" s="29" t="s">
        <v>120</v>
      </c>
      <c r="J32" s="10"/>
    </row>
    <row r="33" s="68" customFormat="1" ht="31" customHeight="1" spans="1:10">
      <c r="A33" s="84"/>
      <c r="B33" s="82" t="s">
        <v>121</v>
      </c>
      <c r="C33" s="10" t="s">
        <v>122</v>
      </c>
      <c r="D33" s="18" t="s">
        <v>123</v>
      </c>
      <c r="E33" s="41" t="s">
        <v>116</v>
      </c>
      <c r="F33" s="41" t="s">
        <v>124</v>
      </c>
      <c r="G33" s="41" t="s">
        <v>118</v>
      </c>
      <c r="H33" s="21" t="s">
        <v>125</v>
      </c>
      <c r="I33" s="87" t="s">
        <v>126</v>
      </c>
      <c r="J33" s="10"/>
    </row>
    <row r="34" s="68" customFormat="1" ht="31" customHeight="1" spans="1:10">
      <c r="A34" s="84"/>
      <c r="B34" s="82"/>
      <c r="C34" s="10"/>
      <c r="D34" s="18" t="s">
        <v>127</v>
      </c>
      <c r="E34" s="41" t="s">
        <v>116</v>
      </c>
      <c r="F34" s="41" t="s">
        <v>124</v>
      </c>
      <c r="G34" s="41" t="s">
        <v>118</v>
      </c>
      <c r="H34" s="21" t="s">
        <v>125</v>
      </c>
      <c r="I34" s="87" t="s">
        <v>126</v>
      </c>
      <c r="J34" s="10"/>
    </row>
    <row r="35" s="68" customFormat="1" ht="31" customHeight="1" spans="1:10">
      <c r="A35" s="84"/>
      <c r="B35" s="82"/>
      <c r="C35" s="10" t="s">
        <v>128</v>
      </c>
      <c r="D35" s="18" t="s">
        <v>129</v>
      </c>
      <c r="E35" s="18" t="s">
        <v>30</v>
      </c>
      <c r="F35" s="18" t="s">
        <v>130</v>
      </c>
      <c r="G35" s="18" t="s">
        <v>46</v>
      </c>
      <c r="H35" s="16" t="s">
        <v>131</v>
      </c>
      <c r="I35" s="27" t="s">
        <v>132</v>
      </c>
      <c r="J35" s="10"/>
    </row>
    <row r="36" s="68" customFormat="1" ht="31" customHeight="1" spans="1:10">
      <c r="A36" s="84"/>
      <c r="B36" s="82"/>
      <c r="C36" s="10"/>
      <c r="D36" s="18" t="s">
        <v>133</v>
      </c>
      <c r="E36" s="41" t="s">
        <v>116</v>
      </c>
      <c r="F36" s="41" t="s">
        <v>124</v>
      </c>
      <c r="G36" s="41" t="s">
        <v>118</v>
      </c>
      <c r="H36" s="19" t="s">
        <v>134</v>
      </c>
      <c r="I36" s="87" t="s">
        <v>135</v>
      </c>
      <c r="J36" s="10"/>
    </row>
    <row r="37" s="68" customFormat="1" ht="31" customHeight="1" spans="1:10">
      <c r="A37" s="84"/>
      <c r="B37" s="82"/>
      <c r="C37" s="10" t="s">
        <v>136</v>
      </c>
      <c r="D37" s="47" t="s">
        <v>137</v>
      </c>
      <c r="E37" s="41" t="s">
        <v>116</v>
      </c>
      <c r="F37" s="41" t="s">
        <v>124</v>
      </c>
      <c r="G37" s="41" t="s">
        <v>118</v>
      </c>
      <c r="H37" s="21" t="s">
        <v>138</v>
      </c>
      <c r="I37" s="87" t="s">
        <v>139</v>
      </c>
      <c r="J37" s="10"/>
    </row>
    <row r="38" s="68" customFormat="1" ht="39" customHeight="1" spans="1:10">
      <c r="A38" s="84"/>
      <c r="B38" s="82"/>
      <c r="C38" s="10" t="s">
        <v>140</v>
      </c>
      <c r="D38" s="18" t="s">
        <v>141</v>
      </c>
      <c r="E38" s="41" t="s">
        <v>116</v>
      </c>
      <c r="F38" s="41" t="s">
        <v>124</v>
      </c>
      <c r="G38" s="41" t="s">
        <v>118</v>
      </c>
      <c r="H38" s="21" t="s">
        <v>142</v>
      </c>
      <c r="I38" s="87" t="s">
        <v>139</v>
      </c>
      <c r="J38" s="10"/>
    </row>
    <row r="39" s="68" customFormat="1" ht="31" customHeight="1" spans="1:10">
      <c r="A39" s="84"/>
      <c r="B39" s="82"/>
      <c r="C39" s="10"/>
      <c r="D39" s="18" t="s">
        <v>143</v>
      </c>
      <c r="E39" s="83" t="s">
        <v>30</v>
      </c>
      <c r="F39" s="18">
        <v>10</v>
      </c>
      <c r="G39" s="18" t="s">
        <v>144</v>
      </c>
      <c r="H39" s="25" t="s">
        <v>145</v>
      </c>
      <c r="I39" s="32" t="s">
        <v>146</v>
      </c>
      <c r="J39" s="10"/>
    </row>
    <row r="40" s="68" customFormat="1" ht="31" customHeight="1" spans="1:10">
      <c r="A40" s="84"/>
      <c r="B40" s="90" t="s">
        <v>147</v>
      </c>
      <c r="C40" s="10" t="s">
        <v>148</v>
      </c>
      <c r="D40" s="10" t="s">
        <v>149</v>
      </c>
      <c r="E40" s="83" t="s">
        <v>30</v>
      </c>
      <c r="F40" s="89">
        <v>95</v>
      </c>
      <c r="G40" s="10" t="s">
        <v>31</v>
      </c>
      <c r="H40" s="91" t="s">
        <v>150</v>
      </c>
      <c r="I40" s="94" t="s">
        <v>151</v>
      </c>
      <c r="J40" s="10"/>
    </row>
  </sheetData>
  <sheetProtection objects="1" scenarios="1"/>
  <mergeCells count="23">
    <mergeCell ref="A1:J1"/>
    <mergeCell ref="A2:B2"/>
    <mergeCell ref="C2:J2"/>
    <mergeCell ref="A3:B3"/>
    <mergeCell ref="C3:J3"/>
    <mergeCell ref="A4:B4"/>
    <mergeCell ref="C4:J4"/>
    <mergeCell ref="C5:G5"/>
    <mergeCell ref="H5:J5"/>
    <mergeCell ref="C6:G6"/>
    <mergeCell ref="H6:J6"/>
    <mergeCell ref="C7:G7"/>
    <mergeCell ref="H7:J7"/>
    <mergeCell ref="A8:A40"/>
    <mergeCell ref="B9:B11"/>
    <mergeCell ref="B12:B32"/>
    <mergeCell ref="B33:B39"/>
    <mergeCell ref="C12:C24"/>
    <mergeCell ref="C25:C31"/>
    <mergeCell ref="C33:C34"/>
    <mergeCell ref="C35:C36"/>
    <mergeCell ref="C38:C39"/>
    <mergeCell ref="A5:B7"/>
  </mergeCells>
  <printOptions horizontalCentered="1"/>
  <pageMargins left="0.590277777777778" right="0.590277777777778" top="0.904861111111111" bottom="0.786805555555556" header="0.393055555555556" footer="0.393055555555556"/>
  <pageSetup paperSize="9" scale="7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6"/>
  <sheetViews>
    <sheetView workbookViewId="0">
      <selection activeCell="C12" sqref="C12"/>
    </sheetView>
  </sheetViews>
  <sheetFormatPr defaultColWidth="12" defaultRowHeight="13.5"/>
  <cols>
    <col min="1" max="1" width="15.5" style="4" customWidth="1"/>
    <col min="2" max="2" width="14.8333333333333" style="4" customWidth="1"/>
    <col min="3" max="3" width="28" style="4" customWidth="1"/>
    <col min="4" max="4" width="11.5" style="4" customWidth="1"/>
    <col min="5" max="5" width="35.1666666666667" style="5" customWidth="1"/>
    <col min="6" max="6" width="45.3333333333333" style="4" customWidth="1"/>
    <col min="7" max="7" width="13.1666666666667" style="4" customWidth="1"/>
    <col min="8" max="8" width="13" style="6" customWidth="1"/>
    <col min="9" max="9" width="11" style="4" customWidth="1"/>
    <col min="10" max="16" width="12" style="4" customWidth="1"/>
    <col min="17" max="16384" width="12" style="4"/>
  </cols>
  <sheetData>
    <row r="1" s="1" customFormat="1" ht="42" customHeight="1" spans="1:9">
      <c r="A1" s="7" t="s">
        <v>152</v>
      </c>
      <c r="B1" s="7"/>
      <c r="C1" s="7"/>
      <c r="D1" s="7"/>
      <c r="E1" s="8"/>
      <c r="F1" s="7"/>
      <c r="G1" s="7"/>
      <c r="H1" s="9"/>
      <c r="I1" s="7"/>
    </row>
    <row r="2" s="2" customFormat="1" ht="34" customHeight="1" spans="1:9">
      <c r="A2" s="10" t="s">
        <v>153</v>
      </c>
      <c r="B2" s="10" t="s">
        <v>2</v>
      </c>
      <c r="C2" s="10"/>
      <c r="D2" s="10"/>
      <c r="E2" s="11" t="s">
        <v>154</v>
      </c>
      <c r="F2" s="12" t="s">
        <v>155</v>
      </c>
      <c r="G2" s="13" t="s">
        <v>156</v>
      </c>
      <c r="H2" s="14"/>
      <c r="I2" s="33">
        <v>17.4</v>
      </c>
    </row>
    <row r="3" s="3" customFormat="1" ht="35" customHeight="1" spans="1:9">
      <c r="A3" s="15" t="s">
        <v>157</v>
      </c>
      <c r="B3" s="15" t="s">
        <v>158</v>
      </c>
      <c r="C3" s="15"/>
      <c r="D3" s="15"/>
      <c r="E3" s="16"/>
      <c r="F3" s="15"/>
      <c r="G3" s="15"/>
      <c r="H3" s="17"/>
      <c r="I3" s="15"/>
    </row>
    <row r="4" s="3" customFormat="1" ht="26" customHeight="1" spans="1:9">
      <c r="A4" s="15" t="s">
        <v>159</v>
      </c>
      <c r="B4" s="15"/>
      <c r="C4" s="15"/>
      <c r="D4" s="15"/>
      <c r="E4" s="16"/>
      <c r="F4" s="15"/>
      <c r="G4" s="15"/>
      <c r="H4" s="17"/>
      <c r="I4" s="34"/>
    </row>
    <row r="5" s="3" customFormat="1" ht="27" customHeight="1" spans="1:9">
      <c r="A5" s="15" t="s">
        <v>12</v>
      </c>
      <c r="B5" s="15" t="s">
        <v>13</v>
      </c>
      <c r="C5" s="15" t="s">
        <v>14</v>
      </c>
      <c r="D5" s="15" t="s">
        <v>16</v>
      </c>
      <c r="E5" s="15" t="s">
        <v>160</v>
      </c>
      <c r="F5" s="15" t="s">
        <v>161</v>
      </c>
      <c r="G5" s="15" t="s">
        <v>162</v>
      </c>
      <c r="H5" s="17" t="s">
        <v>15</v>
      </c>
      <c r="I5" s="15" t="s">
        <v>20</v>
      </c>
    </row>
    <row r="6" s="3" customFormat="1" ht="33" customHeight="1" spans="1:9">
      <c r="A6" s="15" t="s">
        <v>21</v>
      </c>
      <c r="B6" s="40" t="s">
        <v>22</v>
      </c>
      <c r="C6" s="18" t="s">
        <v>163</v>
      </c>
      <c r="D6" s="18">
        <v>17.4</v>
      </c>
      <c r="E6" s="19" t="s">
        <v>164</v>
      </c>
      <c r="F6" s="19" t="s">
        <v>165</v>
      </c>
      <c r="G6" s="15" t="s">
        <v>25</v>
      </c>
      <c r="H6" s="17" t="s">
        <v>24</v>
      </c>
      <c r="I6" s="15"/>
    </row>
    <row r="7" s="3" customFormat="1" ht="33" customHeight="1" spans="1:9">
      <c r="A7" s="15"/>
      <c r="B7" s="40" t="s">
        <v>166</v>
      </c>
      <c r="C7" s="40" t="s">
        <v>29</v>
      </c>
      <c r="D7" s="20">
        <v>0</v>
      </c>
      <c r="E7" s="19" t="s">
        <v>32</v>
      </c>
      <c r="F7" s="21" t="s">
        <v>33</v>
      </c>
      <c r="G7" s="22" t="s">
        <v>31</v>
      </c>
      <c r="H7" s="17" t="s">
        <v>30</v>
      </c>
      <c r="I7" s="19"/>
    </row>
    <row r="8" s="3" customFormat="1" ht="33" customHeight="1" spans="1:9">
      <c r="A8" s="15"/>
      <c r="B8" s="41" t="s">
        <v>167</v>
      </c>
      <c r="C8" s="40" t="s">
        <v>35</v>
      </c>
      <c r="D8" s="20">
        <v>0</v>
      </c>
      <c r="E8" s="19" t="s">
        <v>36</v>
      </c>
      <c r="F8" s="21" t="s">
        <v>37</v>
      </c>
      <c r="G8" s="22" t="s">
        <v>31</v>
      </c>
      <c r="H8" s="17" t="s">
        <v>30</v>
      </c>
      <c r="I8" s="19"/>
    </row>
    <row r="9" s="3" customFormat="1" ht="33" customHeight="1" spans="1:9">
      <c r="A9" s="23" t="s">
        <v>168</v>
      </c>
      <c r="B9" s="40" t="s">
        <v>169</v>
      </c>
      <c r="C9" s="18" t="s">
        <v>40</v>
      </c>
      <c r="D9" s="18" t="s">
        <v>41</v>
      </c>
      <c r="E9" s="25" t="s">
        <v>43</v>
      </c>
      <c r="F9" s="66" t="s">
        <v>170</v>
      </c>
      <c r="G9" s="18" t="s">
        <v>42</v>
      </c>
      <c r="H9" s="18" t="s">
        <v>30</v>
      </c>
      <c r="I9" s="15"/>
    </row>
    <row r="10" s="3" customFormat="1" ht="33" customHeight="1" spans="1:9">
      <c r="A10" s="26"/>
      <c r="B10" s="40" t="s">
        <v>89</v>
      </c>
      <c r="C10" s="18" t="s">
        <v>90</v>
      </c>
      <c r="D10" s="18">
        <v>100</v>
      </c>
      <c r="E10" s="25" t="s">
        <v>91</v>
      </c>
      <c r="F10" s="66" t="s">
        <v>171</v>
      </c>
      <c r="G10" s="18" t="s">
        <v>31</v>
      </c>
      <c r="H10" s="18" t="s">
        <v>81</v>
      </c>
      <c r="I10" s="15"/>
    </row>
    <row r="11" s="3" customFormat="1" ht="33" customHeight="1" spans="1:9">
      <c r="A11" s="43"/>
      <c r="B11" s="40" t="s">
        <v>114</v>
      </c>
      <c r="C11" s="18" t="s">
        <v>172</v>
      </c>
      <c r="D11" s="18" t="s">
        <v>173</v>
      </c>
      <c r="E11" s="25" t="s">
        <v>174</v>
      </c>
      <c r="F11" s="66" t="s">
        <v>175</v>
      </c>
      <c r="G11" s="15" t="s">
        <v>118</v>
      </c>
      <c r="H11" s="18" t="s">
        <v>116</v>
      </c>
      <c r="I11" s="19"/>
    </row>
    <row r="12" s="3" customFormat="1" ht="33" customHeight="1" spans="1:9">
      <c r="A12" s="15" t="s">
        <v>176</v>
      </c>
      <c r="B12" s="28" t="s">
        <v>122</v>
      </c>
      <c r="C12" s="18" t="s">
        <v>123</v>
      </c>
      <c r="D12" s="15" t="s">
        <v>124</v>
      </c>
      <c r="E12" s="16" t="s">
        <v>177</v>
      </c>
      <c r="F12" s="29" t="s">
        <v>178</v>
      </c>
      <c r="G12" s="15" t="s">
        <v>118</v>
      </c>
      <c r="H12" s="17" t="s">
        <v>116</v>
      </c>
      <c r="I12" s="15"/>
    </row>
    <row r="13" s="3" customFormat="1" ht="33" customHeight="1" spans="1:16">
      <c r="A13" s="30"/>
      <c r="B13" s="28" t="s">
        <v>128</v>
      </c>
      <c r="C13" s="18" t="s">
        <v>179</v>
      </c>
      <c r="D13" s="15" t="s">
        <v>124</v>
      </c>
      <c r="E13" s="19" t="s">
        <v>180</v>
      </c>
      <c r="F13" s="19" t="s">
        <v>181</v>
      </c>
      <c r="G13" s="15" t="s">
        <v>118</v>
      </c>
      <c r="H13" s="31" t="s">
        <v>116</v>
      </c>
      <c r="I13" s="10"/>
      <c r="P13" s="35"/>
    </row>
    <row r="14" s="3" customFormat="1" ht="33" customHeight="1" spans="1:9">
      <c r="A14" s="15"/>
      <c r="B14" s="28" t="s">
        <v>136</v>
      </c>
      <c r="C14" s="18" t="s">
        <v>182</v>
      </c>
      <c r="D14" s="15" t="s">
        <v>124</v>
      </c>
      <c r="E14" s="19" t="s">
        <v>183</v>
      </c>
      <c r="F14" s="29" t="s">
        <v>178</v>
      </c>
      <c r="G14" s="15" t="s">
        <v>118</v>
      </c>
      <c r="H14" s="31" t="s">
        <v>116</v>
      </c>
      <c r="I14" s="15"/>
    </row>
    <row r="15" s="3" customFormat="1" ht="33" customHeight="1" spans="1:9">
      <c r="A15" s="15"/>
      <c r="B15" s="41" t="s">
        <v>140</v>
      </c>
      <c r="C15" s="18" t="s">
        <v>184</v>
      </c>
      <c r="D15" s="15" t="s">
        <v>124</v>
      </c>
      <c r="E15" s="19" t="s">
        <v>185</v>
      </c>
      <c r="F15" s="29" t="s">
        <v>181</v>
      </c>
      <c r="G15" s="15" t="s">
        <v>118</v>
      </c>
      <c r="H15" s="31" t="s">
        <v>116</v>
      </c>
      <c r="I15" s="15"/>
    </row>
    <row r="16" s="3" customFormat="1" ht="33" customHeight="1" spans="1:9">
      <c r="A16" s="15" t="s">
        <v>186</v>
      </c>
      <c r="B16" s="41" t="s">
        <v>148</v>
      </c>
      <c r="C16" s="18" t="s">
        <v>187</v>
      </c>
      <c r="D16" s="15">
        <v>90</v>
      </c>
      <c r="E16" s="16" t="s">
        <v>188</v>
      </c>
      <c r="F16" s="16" t="s">
        <v>189</v>
      </c>
      <c r="G16" s="22" t="s">
        <v>31</v>
      </c>
      <c r="H16" s="17" t="s">
        <v>30</v>
      </c>
      <c r="I16" s="15"/>
    </row>
  </sheetData>
  <mergeCells count="8">
    <mergeCell ref="A1:I1"/>
    <mergeCell ref="B2:D2"/>
    <mergeCell ref="G2:H2"/>
    <mergeCell ref="B3:I3"/>
    <mergeCell ref="A4:H4"/>
    <mergeCell ref="A6:A8"/>
    <mergeCell ref="A9:A11"/>
    <mergeCell ref="A12:A15"/>
  </mergeCells>
  <printOptions horizontalCentered="1"/>
  <pageMargins left="0.590277777777778" right="0.590277777777778" top="0.904861111111111" bottom="0.786805555555556" header="0.393055555555556" footer="0.393055555555556"/>
  <pageSetup paperSize="9" scale="79"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opLeftCell="A4" workbookViewId="0">
      <selection activeCell="C13" sqref="C13"/>
    </sheetView>
  </sheetViews>
  <sheetFormatPr defaultColWidth="12" defaultRowHeight="13.5"/>
  <cols>
    <col min="1" max="1" width="15.1666666666667" style="4" customWidth="1"/>
    <col min="2" max="2" width="14.8333333333333" style="4" customWidth="1"/>
    <col min="3" max="3" width="31.1666666666667" style="4" customWidth="1"/>
    <col min="4" max="4" width="14" style="4" customWidth="1"/>
    <col min="5" max="5" width="35" style="5" customWidth="1"/>
    <col min="6" max="6" width="48.8333333333333" style="4" customWidth="1"/>
    <col min="7" max="7" width="13" style="4" customWidth="1"/>
    <col min="8" max="8" width="13" style="6" customWidth="1"/>
    <col min="9" max="9" width="11.8333333333333" style="4" customWidth="1"/>
    <col min="10" max="15" width="12" style="4" customWidth="1"/>
    <col min="16" max="16384" width="12" style="4"/>
  </cols>
  <sheetData>
    <row r="1" s="1" customFormat="1" ht="42" customHeight="1" spans="1:9">
      <c r="A1" s="7" t="s">
        <v>152</v>
      </c>
      <c r="B1" s="7"/>
      <c r="C1" s="7"/>
      <c r="D1" s="7"/>
      <c r="E1" s="8"/>
      <c r="F1" s="7"/>
      <c r="G1" s="7"/>
      <c r="H1" s="9"/>
      <c r="I1" s="7"/>
    </row>
    <row r="2" s="2" customFormat="1" ht="36" customHeight="1" spans="1:9">
      <c r="A2" s="10" t="s">
        <v>153</v>
      </c>
      <c r="B2" s="10" t="s">
        <v>2</v>
      </c>
      <c r="C2" s="10"/>
      <c r="D2" s="10"/>
      <c r="E2" s="11" t="s">
        <v>154</v>
      </c>
      <c r="F2" s="12" t="s">
        <v>190</v>
      </c>
      <c r="G2" s="13" t="s">
        <v>156</v>
      </c>
      <c r="H2" s="14"/>
      <c r="I2" s="33">
        <v>10</v>
      </c>
    </row>
    <row r="3" s="36" customFormat="1" ht="45" customHeight="1" spans="1:9">
      <c r="A3" s="15" t="s">
        <v>157</v>
      </c>
      <c r="B3" s="15" t="s">
        <v>191</v>
      </c>
      <c r="C3" s="15"/>
      <c r="D3" s="15"/>
      <c r="E3" s="16"/>
      <c r="F3" s="15"/>
      <c r="G3" s="15"/>
      <c r="H3" s="17"/>
      <c r="I3" s="15"/>
    </row>
    <row r="4" s="36" customFormat="1" ht="23" customHeight="1" spans="1:9">
      <c r="A4" s="15" t="s">
        <v>159</v>
      </c>
      <c r="B4" s="15"/>
      <c r="C4" s="15"/>
      <c r="D4" s="15"/>
      <c r="E4" s="16"/>
      <c r="F4" s="15"/>
      <c r="G4" s="15"/>
      <c r="H4" s="17"/>
      <c r="I4" s="34"/>
    </row>
    <row r="5" s="36" customFormat="1" ht="24" customHeight="1" spans="1:9">
      <c r="A5" s="15" t="s">
        <v>12</v>
      </c>
      <c r="B5" s="15" t="s">
        <v>13</v>
      </c>
      <c r="C5" s="15" t="s">
        <v>14</v>
      </c>
      <c r="D5" s="15" t="s">
        <v>16</v>
      </c>
      <c r="E5" s="15" t="s">
        <v>160</v>
      </c>
      <c r="F5" s="15" t="s">
        <v>161</v>
      </c>
      <c r="G5" s="15" t="s">
        <v>162</v>
      </c>
      <c r="H5" s="17" t="s">
        <v>15</v>
      </c>
      <c r="I5" s="15" t="s">
        <v>20</v>
      </c>
    </row>
    <row r="6" s="36" customFormat="1" ht="32" customHeight="1" spans="1:9">
      <c r="A6" s="15" t="s">
        <v>21</v>
      </c>
      <c r="B6" s="40" t="s">
        <v>22</v>
      </c>
      <c r="C6" s="15" t="s">
        <v>192</v>
      </c>
      <c r="D6" s="15" t="s">
        <v>193</v>
      </c>
      <c r="E6" s="19" t="s">
        <v>164</v>
      </c>
      <c r="F6" s="19" t="s">
        <v>194</v>
      </c>
      <c r="G6" s="15" t="s">
        <v>25</v>
      </c>
      <c r="H6" s="17" t="s">
        <v>24</v>
      </c>
      <c r="I6" s="15"/>
    </row>
    <row r="7" s="36" customFormat="1" ht="32" customHeight="1" spans="1:9">
      <c r="A7" s="15"/>
      <c r="B7" s="40" t="s">
        <v>166</v>
      </c>
      <c r="C7" s="40" t="s">
        <v>29</v>
      </c>
      <c r="D7" s="20">
        <v>0</v>
      </c>
      <c r="E7" s="19" t="s">
        <v>32</v>
      </c>
      <c r="F7" s="21" t="s">
        <v>33</v>
      </c>
      <c r="G7" s="22" t="s">
        <v>31</v>
      </c>
      <c r="H7" s="17" t="s">
        <v>30</v>
      </c>
      <c r="I7" s="19"/>
    </row>
    <row r="8" s="36" customFormat="1" ht="32" customHeight="1" spans="1:9">
      <c r="A8" s="15"/>
      <c r="B8" s="41" t="s">
        <v>167</v>
      </c>
      <c r="C8" s="40" t="s">
        <v>35</v>
      </c>
      <c r="D8" s="20">
        <v>0</v>
      </c>
      <c r="E8" s="19" t="s">
        <v>36</v>
      </c>
      <c r="F8" s="21" t="s">
        <v>37</v>
      </c>
      <c r="G8" s="22" t="s">
        <v>31</v>
      </c>
      <c r="H8" s="17" t="s">
        <v>30</v>
      </c>
      <c r="I8" s="19"/>
    </row>
    <row r="9" s="36" customFormat="1" ht="32" customHeight="1" spans="1:9">
      <c r="A9" s="23" t="s">
        <v>168</v>
      </c>
      <c r="B9" s="40" t="s">
        <v>169</v>
      </c>
      <c r="C9" s="15" t="s">
        <v>45</v>
      </c>
      <c r="D9" s="15">
        <v>900</v>
      </c>
      <c r="E9" s="16" t="s">
        <v>47</v>
      </c>
      <c r="F9" s="29" t="s">
        <v>195</v>
      </c>
      <c r="G9" s="15" t="s">
        <v>46</v>
      </c>
      <c r="H9" s="15" t="s">
        <v>30</v>
      </c>
      <c r="I9" s="15"/>
    </row>
    <row r="10" s="36" customFormat="1" ht="32" customHeight="1" spans="1:9">
      <c r="A10" s="26"/>
      <c r="B10" s="65"/>
      <c r="C10" s="15" t="s">
        <v>196</v>
      </c>
      <c r="D10" s="15">
        <v>63</v>
      </c>
      <c r="E10" s="16" t="s">
        <v>49</v>
      </c>
      <c r="F10" s="29" t="s">
        <v>197</v>
      </c>
      <c r="G10" s="15" t="s">
        <v>46</v>
      </c>
      <c r="H10" s="15" t="s">
        <v>30</v>
      </c>
      <c r="I10" s="15"/>
    </row>
    <row r="11" s="36" customFormat="1" ht="32" customHeight="1" spans="1:9">
      <c r="A11" s="26"/>
      <c r="B11" s="65"/>
      <c r="C11" s="15" t="s">
        <v>50</v>
      </c>
      <c r="D11" s="15">
        <v>5</v>
      </c>
      <c r="E11" s="16" t="s">
        <v>51</v>
      </c>
      <c r="F11" s="29" t="s">
        <v>198</v>
      </c>
      <c r="G11" s="15" t="s">
        <v>46</v>
      </c>
      <c r="H11" s="15" t="s">
        <v>30</v>
      </c>
      <c r="I11" s="15"/>
    </row>
    <row r="12" s="36" customFormat="1" ht="32" customHeight="1" spans="1:9">
      <c r="A12" s="26"/>
      <c r="B12" s="40" t="s">
        <v>89</v>
      </c>
      <c r="C12" s="15" t="s">
        <v>93</v>
      </c>
      <c r="D12" s="15" t="s">
        <v>94</v>
      </c>
      <c r="E12" s="16" t="s">
        <v>95</v>
      </c>
      <c r="F12" s="16" t="s">
        <v>199</v>
      </c>
      <c r="G12" s="15" t="s">
        <v>31</v>
      </c>
      <c r="H12" s="15" t="s">
        <v>30</v>
      </c>
      <c r="I12" s="15"/>
    </row>
    <row r="13" s="36" customFormat="1" ht="32" customHeight="1" spans="1:9">
      <c r="A13" s="43"/>
      <c r="B13" s="40" t="s">
        <v>114</v>
      </c>
      <c r="C13" s="28" t="s">
        <v>200</v>
      </c>
      <c r="D13" s="28" t="s">
        <v>201</v>
      </c>
      <c r="E13" s="19" t="s">
        <v>202</v>
      </c>
      <c r="F13" s="29" t="s">
        <v>203</v>
      </c>
      <c r="G13" s="15" t="s">
        <v>118</v>
      </c>
      <c r="H13" s="17" t="s">
        <v>116</v>
      </c>
      <c r="I13" s="19"/>
    </row>
    <row r="14" s="36" customFormat="1" ht="32" customHeight="1" spans="1:9">
      <c r="A14" s="15" t="s">
        <v>176</v>
      </c>
      <c r="B14" s="28" t="s">
        <v>122</v>
      </c>
      <c r="C14" s="15" t="s">
        <v>204</v>
      </c>
      <c r="D14" s="15" t="s">
        <v>124</v>
      </c>
      <c r="E14" s="16" t="s">
        <v>177</v>
      </c>
      <c r="F14" s="29" t="s">
        <v>178</v>
      </c>
      <c r="G14" s="15" t="s">
        <v>118</v>
      </c>
      <c r="H14" s="17" t="s">
        <v>116</v>
      </c>
      <c r="I14" s="15"/>
    </row>
    <row r="15" s="36" customFormat="1" ht="32" customHeight="1" spans="1:9">
      <c r="A15" s="30"/>
      <c r="B15" s="28" t="s">
        <v>128</v>
      </c>
      <c r="C15" s="15" t="s">
        <v>205</v>
      </c>
      <c r="D15" s="15">
        <v>4000</v>
      </c>
      <c r="E15" s="16" t="s">
        <v>131</v>
      </c>
      <c r="F15" s="29" t="s">
        <v>206</v>
      </c>
      <c r="G15" s="15" t="s">
        <v>46</v>
      </c>
      <c r="H15" s="15" t="s">
        <v>30</v>
      </c>
      <c r="I15" s="10"/>
    </row>
    <row r="16" s="36" customFormat="1" ht="32" customHeight="1" spans="1:9">
      <c r="A16" s="15"/>
      <c r="B16" s="28" t="s">
        <v>136</v>
      </c>
      <c r="C16" s="15" t="s">
        <v>207</v>
      </c>
      <c r="D16" s="15" t="s">
        <v>124</v>
      </c>
      <c r="E16" s="19" t="s">
        <v>183</v>
      </c>
      <c r="F16" s="29" t="s">
        <v>178</v>
      </c>
      <c r="G16" s="15" t="s">
        <v>118</v>
      </c>
      <c r="H16" s="31" t="s">
        <v>116</v>
      </c>
      <c r="I16" s="15"/>
    </row>
    <row r="17" s="36" customFormat="1" ht="39" customHeight="1" spans="1:9">
      <c r="A17" s="15"/>
      <c r="B17" s="41" t="s">
        <v>140</v>
      </c>
      <c r="C17" s="15" t="s">
        <v>208</v>
      </c>
      <c r="D17" s="15" t="s">
        <v>124</v>
      </c>
      <c r="E17" s="19" t="s">
        <v>185</v>
      </c>
      <c r="F17" s="29" t="s">
        <v>181</v>
      </c>
      <c r="G17" s="15" t="s">
        <v>118</v>
      </c>
      <c r="H17" s="31" t="s">
        <v>116</v>
      </c>
      <c r="I17" s="15"/>
    </row>
    <row r="18" s="36" customFormat="1" ht="32" customHeight="1" spans="1:9">
      <c r="A18" s="15" t="s">
        <v>186</v>
      </c>
      <c r="B18" s="41" t="s">
        <v>148</v>
      </c>
      <c r="C18" s="15" t="s">
        <v>209</v>
      </c>
      <c r="D18" s="15">
        <v>90</v>
      </c>
      <c r="E18" s="16" t="s">
        <v>209</v>
      </c>
      <c r="F18" s="16" t="s">
        <v>189</v>
      </c>
      <c r="G18" s="15" t="s">
        <v>31</v>
      </c>
      <c r="H18" s="15" t="s">
        <v>30</v>
      </c>
      <c r="I18" s="15"/>
    </row>
  </sheetData>
  <mergeCells count="9">
    <mergeCell ref="A1:I1"/>
    <mergeCell ref="B2:D2"/>
    <mergeCell ref="G2:H2"/>
    <mergeCell ref="B3:I3"/>
    <mergeCell ref="A4:H4"/>
    <mergeCell ref="A6:A8"/>
    <mergeCell ref="A9:A13"/>
    <mergeCell ref="A14:A17"/>
    <mergeCell ref="B9:B11"/>
  </mergeCells>
  <printOptions horizontalCentered="1"/>
  <pageMargins left="0.590277777777778" right="0.590277777777778" top="0.904861111111111" bottom="0.786805555555556" header="0.393055555555556" footer="0.393055555555556"/>
  <pageSetup paperSize="9" scale="76"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7"/>
  <sheetViews>
    <sheetView workbookViewId="0">
      <selection activeCell="C13" sqref="C13"/>
    </sheetView>
  </sheetViews>
  <sheetFormatPr defaultColWidth="12" defaultRowHeight="13.5"/>
  <cols>
    <col min="1" max="2" width="14.8333333333333" style="4" customWidth="1"/>
    <col min="3" max="3" width="27.3333333333333" style="4" customWidth="1"/>
    <col min="4" max="4" width="12.3333333333333" style="4" customWidth="1"/>
    <col min="5" max="5" width="35.3333333333333" style="5" customWidth="1"/>
    <col min="6" max="6" width="46.5" style="4" customWidth="1"/>
    <col min="7" max="7" width="12.6666666666667" style="4" customWidth="1"/>
    <col min="8" max="8" width="12.6666666666667" style="6" customWidth="1"/>
    <col min="9" max="9" width="12.6666666666667" style="4" customWidth="1"/>
    <col min="10" max="15" width="12" style="4" customWidth="1"/>
    <col min="16" max="16384" width="12" style="4"/>
  </cols>
  <sheetData>
    <row r="1" s="1" customFormat="1" ht="42" customHeight="1" spans="1:9">
      <c r="A1" s="7" t="s">
        <v>152</v>
      </c>
      <c r="B1" s="7"/>
      <c r="C1" s="7"/>
      <c r="D1" s="7"/>
      <c r="E1" s="8"/>
      <c r="F1" s="7"/>
      <c r="G1" s="7"/>
      <c r="H1" s="9"/>
      <c r="I1" s="7"/>
    </row>
    <row r="2" s="2" customFormat="1" ht="32" customHeight="1" spans="1:9">
      <c r="A2" s="10" t="s">
        <v>153</v>
      </c>
      <c r="B2" s="10" t="s">
        <v>2</v>
      </c>
      <c r="C2" s="10"/>
      <c r="D2" s="10"/>
      <c r="E2" s="11" t="s">
        <v>154</v>
      </c>
      <c r="F2" s="12" t="s">
        <v>210</v>
      </c>
      <c r="G2" s="13" t="s">
        <v>156</v>
      </c>
      <c r="H2" s="14"/>
      <c r="I2" s="33">
        <v>870</v>
      </c>
    </row>
    <row r="3" s="3" customFormat="1" ht="33" customHeight="1" spans="1:9">
      <c r="A3" s="15" t="s">
        <v>157</v>
      </c>
      <c r="B3" s="15" t="s">
        <v>211</v>
      </c>
      <c r="C3" s="15"/>
      <c r="D3" s="15"/>
      <c r="E3" s="16"/>
      <c r="F3" s="15"/>
      <c r="G3" s="15"/>
      <c r="H3" s="17"/>
      <c r="I3" s="15"/>
    </row>
    <row r="4" s="3" customFormat="1" ht="24" customHeight="1" spans="1:9">
      <c r="A4" s="15" t="s">
        <v>159</v>
      </c>
      <c r="B4" s="15"/>
      <c r="C4" s="15"/>
      <c r="D4" s="15"/>
      <c r="E4" s="16"/>
      <c r="F4" s="15"/>
      <c r="G4" s="15"/>
      <c r="H4" s="17"/>
      <c r="I4" s="34"/>
    </row>
    <row r="5" s="3" customFormat="1" ht="25" customHeight="1" spans="1:9">
      <c r="A5" s="15" t="s">
        <v>12</v>
      </c>
      <c r="B5" s="15" t="s">
        <v>13</v>
      </c>
      <c r="C5" s="15" t="s">
        <v>14</v>
      </c>
      <c r="D5" s="15" t="s">
        <v>16</v>
      </c>
      <c r="E5" s="15" t="s">
        <v>160</v>
      </c>
      <c r="F5" s="15" t="s">
        <v>161</v>
      </c>
      <c r="G5" s="15" t="s">
        <v>162</v>
      </c>
      <c r="H5" s="17" t="s">
        <v>15</v>
      </c>
      <c r="I5" s="15" t="s">
        <v>20</v>
      </c>
    </row>
    <row r="6" s="3" customFormat="1" ht="29" customHeight="1" spans="1:9">
      <c r="A6" s="15" t="s">
        <v>21</v>
      </c>
      <c r="B6" s="18" t="s">
        <v>22</v>
      </c>
      <c r="C6" s="18" t="s">
        <v>212</v>
      </c>
      <c r="D6" s="24">
        <v>870</v>
      </c>
      <c r="E6" s="25" t="s">
        <v>164</v>
      </c>
      <c r="F6" s="19" t="s">
        <v>194</v>
      </c>
      <c r="G6" s="18" t="s">
        <v>25</v>
      </c>
      <c r="H6" s="18" t="s">
        <v>24</v>
      </c>
      <c r="I6" s="15"/>
    </row>
    <row r="7" s="3" customFormat="1" ht="29" customHeight="1" spans="1:9">
      <c r="A7" s="15"/>
      <c r="B7" s="18" t="s">
        <v>166</v>
      </c>
      <c r="C7" s="18" t="s">
        <v>29</v>
      </c>
      <c r="D7" s="24">
        <v>0</v>
      </c>
      <c r="E7" s="25" t="s">
        <v>32</v>
      </c>
      <c r="F7" s="29" t="s">
        <v>33</v>
      </c>
      <c r="G7" s="18" t="s">
        <v>31</v>
      </c>
      <c r="H7" s="18" t="s">
        <v>30</v>
      </c>
      <c r="I7" s="19"/>
    </row>
    <row r="8" s="3" customFormat="1" ht="29" customHeight="1" spans="1:9">
      <c r="A8" s="15"/>
      <c r="B8" s="18" t="s">
        <v>167</v>
      </c>
      <c r="C8" s="18" t="s">
        <v>35</v>
      </c>
      <c r="D8" s="24">
        <v>0</v>
      </c>
      <c r="E8" s="25" t="s">
        <v>213</v>
      </c>
      <c r="F8" s="27" t="s">
        <v>37</v>
      </c>
      <c r="G8" s="18" t="s">
        <v>31</v>
      </c>
      <c r="H8" s="18" t="s">
        <v>24</v>
      </c>
      <c r="I8" s="19"/>
    </row>
    <row r="9" s="3" customFormat="1" ht="29" customHeight="1" spans="1:9">
      <c r="A9" s="23" t="s">
        <v>168</v>
      </c>
      <c r="B9" s="18" t="s">
        <v>169</v>
      </c>
      <c r="C9" s="18" t="s">
        <v>214</v>
      </c>
      <c r="D9" s="24">
        <v>870</v>
      </c>
      <c r="E9" s="25" t="s">
        <v>215</v>
      </c>
      <c r="F9" s="21" t="s">
        <v>170</v>
      </c>
      <c r="G9" s="18" t="s">
        <v>42</v>
      </c>
      <c r="H9" s="18" t="s">
        <v>81</v>
      </c>
      <c r="I9" s="15"/>
    </row>
    <row r="10" s="3" customFormat="1" ht="29" customHeight="1" spans="1:9">
      <c r="A10" s="26"/>
      <c r="B10" s="18" t="s">
        <v>89</v>
      </c>
      <c r="C10" s="18" t="s">
        <v>97</v>
      </c>
      <c r="D10" s="24">
        <v>0.9</v>
      </c>
      <c r="E10" s="25" t="s">
        <v>100</v>
      </c>
      <c r="F10" s="21" t="s">
        <v>216</v>
      </c>
      <c r="G10" s="18" t="s">
        <v>99</v>
      </c>
      <c r="H10" s="18" t="s">
        <v>24</v>
      </c>
      <c r="I10" s="15"/>
    </row>
    <row r="11" s="3" customFormat="1" ht="29" customHeight="1" spans="1:9">
      <c r="A11" s="26"/>
      <c r="B11" s="18"/>
      <c r="C11" s="18" t="s">
        <v>102</v>
      </c>
      <c r="D11" s="24">
        <v>0.4</v>
      </c>
      <c r="E11" s="25" t="s">
        <v>104</v>
      </c>
      <c r="F11" s="21" t="s">
        <v>217</v>
      </c>
      <c r="G11" s="18" t="s">
        <v>31</v>
      </c>
      <c r="H11" s="18" t="s">
        <v>24</v>
      </c>
      <c r="I11" s="15"/>
    </row>
    <row r="12" s="3" customFormat="1" ht="29" customHeight="1" spans="1:9">
      <c r="A12" s="43"/>
      <c r="B12" s="18" t="s">
        <v>114</v>
      </c>
      <c r="C12" s="18" t="s">
        <v>218</v>
      </c>
      <c r="D12" s="24">
        <v>90</v>
      </c>
      <c r="E12" s="25" t="s">
        <v>219</v>
      </c>
      <c r="F12" s="21" t="s">
        <v>220</v>
      </c>
      <c r="G12" s="18" t="s">
        <v>31</v>
      </c>
      <c r="H12" s="18" t="s">
        <v>30</v>
      </c>
      <c r="I12" s="19"/>
    </row>
    <row r="13" s="3" customFormat="1" ht="29" customHeight="1" spans="1:9">
      <c r="A13" s="15" t="s">
        <v>176</v>
      </c>
      <c r="B13" s="18" t="s">
        <v>122</v>
      </c>
      <c r="C13" s="18" t="s">
        <v>221</v>
      </c>
      <c r="D13" s="18" t="s">
        <v>124</v>
      </c>
      <c r="E13" s="25" t="s">
        <v>177</v>
      </c>
      <c r="F13" s="29" t="s">
        <v>178</v>
      </c>
      <c r="G13" s="18" t="s">
        <v>118</v>
      </c>
      <c r="H13" s="18" t="s">
        <v>116</v>
      </c>
      <c r="I13" s="15"/>
    </row>
    <row r="14" s="3" customFormat="1" ht="29" customHeight="1" spans="1:15">
      <c r="A14" s="30"/>
      <c r="B14" s="18" t="s">
        <v>128</v>
      </c>
      <c r="C14" s="18" t="s">
        <v>222</v>
      </c>
      <c r="D14" s="18" t="s">
        <v>124</v>
      </c>
      <c r="E14" s="25" t="s">
        <v>180</v>
      </c>
      <c r="F14" s="19" t="s">
        <v>181</v>
      </c>
      <c r="G14" s="18" t="s">
        <v>118</v>
      </c>
      <c r="H14" s="18" t="s">
        <v>116</v>
      </c>
      <c r="I14" s="10"/>
      <c r="O14" s="35"/>
    </row>
    <row r="15" s="3" customFormat="1" ht="29" customHeight="1" spans="1:9">
      <c r="A15" s="15"/>
      <c r="B15" s="18" t="s">
        <v>136</v>
      </c>
      <c r="C15" s="18" t="s">
        <v>223</v>
      </c>
      <c r="D15" s="18" t="s">
        <v>124</v>
      </c>
      <c r="E15" s="25" t="s">
        <v>183</v>
      </c>
      <c r="F15" s="29" t="s">
        <v>224</v>
      </c>
      <c r="G15" s="18" t="s">
        <v>118</v>
      </c>
      <c r="H15" s="18" t="s">
        <v>116</v>
      </c>
      <c r="I15" s="15"/>
    </row>
    <row r="16" s="3" customFormat="1" ht="29" customHeight="1" spans="1:9">
      <c r="A16" s="15"/>
      <c r="B16" s="18" t="s">
        <v>140</v>
      </c>
      <c r="C16" s="18" t="s">
        <v>225</v>
      </c>
      <c r="D16" s="18" t="s">
        <v>124</v>
      </c>
      <c r="E16" s="25" t="s">
        <v>226</v>
      </c>
      <c r="F16" s="29" t="s">
        <v>227</v>
      </c>
      <c r="G16" s="18" t="s">
        <v>118</v>
      </c>
      <c r="H16" s="18" t="s">
        <v>116</v>
      </c>
      <c r="I16" s="15"/>
    </row>
    <row r="17" s="3" customFormat="1" ht="29" customHeight="1" spans="1:9">
      <c r="A17" s="15" t="s">
        <v>186</v>
      </c>
      <c r="B17" s="18" t="s">
        <v>148</v>
      </c>
      <c r="C17" s="18" t="s">
        <v>228</v>
      </c>
      <c r="D17" s="24">
        <v>90</v>
      </c>
      <c r="E17" s="25" t="s">
        <v>229</v>
      </c>
      <c r="F17" s="16" t="s">
        <v>189</v>
      </c>
      <c r="G17" s="18" t="s">
        <v>31</v>
      </c>
      <c r="H17" s="18" t="s">
        <v>30</v>
      </c>
      <c r="I17" s="15"/>
    </row>
  </sheetData>
  <mergeCells count="9">
    <mergeCell ref="A1:I1"/>
    <mergeCell ref="B2:D2"/>
    <mergeCell ref="G2:H2"/>
    <mergeCell ref="B3:I3"/>
    <mergeCell ref="A4:H4"/>
    <mergeCell ref="A6:A8"/>
    <mergeCell ref="A9:A12"/>
    <mergeCell ref="A13:A16"/>
    <mergeCell ref="B10:B11"/>
  </mergeCells>
  <printOptions horizontalCentered="1"/>
  <pageMargins left="0.590277777777778" right="0.590277777777778" top="0.904861111111111" bottom="0.786805555555556" header="0.393055555555556" footer="0.393055555555556"/>
  <pageSetup paperSize="9" scale="79"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workbookViewId="0">
      <selection activeCell="F22" sqref="F22"/>
    </sheetView>
  </sheetViews>
  <sheetFormatPr defaultColWidth="12" defaultRowHeight="13.5"/>
  <cols>
    <col min="1" max="1" width="14" style="4" customWidth="1"/>
    <col min="2" max="2" width="18.3333333333333" style="4" customWidth="1"/>
    <col min="3" max="3" width="24" style="4" customWidth="1"/>
    <col min="4" max="4" width="12.8333333333333" style="4" customWidth="1"/>
    <col min="5" max="5" width="36.1666666666667" style="5" customWidth="1"/>
    <col min="6" max="6" width="47.8333333333333" style="4" customWidth="1"/>
    <col min="7" max="7" width="12.1666666666667" style="4" customWidth="1"/>
    <col min="8" max="8" width="12.1666666666667" style="6" customWidth="1"/>
    <col min="9" max="9" width="11.1666666666667" style="4" customWidth="1"/>
    <col min="10" max="15" width="12" style="4" customWidth="1"/>
    <col min="16" max="16384" width="12" style="4"/>
  </cols>
  <sheetData>
    <row r="1" s="1" customFormat="1" ht="42" customHeight="1" spans="1:9">
      <c r="A1" s="7" t="s">
        <v>152</v>
      </c>
      <c r="B1" s="7"/>
      <c r="C1" s="7"/>
      <c r="D1" s="7"/>
      <c r="E1" s="8"/>
      <c r="F1" s="7"/>
      <c r="G1" s="7"/>
      <c r="H1" s="9"/>
      <c r="I1" s="7"/>
    </row>
    <row r="2" s="2" customFormat="1" ht="36" customHeight="1" spans="1:9">
      <c r="A2" s="10" t="s">
        <v>153</v>
      </c>
      <c r="B2" s="10" t="s">
        <v>2</v>
      </c>
      <c r="C2" s="10"/>
      <c r="D2" s="10"/>
      <c r="E2" s="11" t="s">
        <v>154</v>
      </c>
      <c r="F2" s="12" t="s">
        <v>230</v>
      </c>
      <c r="G2" s="13" t="s">
        <v>156</v>
      </c>
      <c r="H2" s="14"/>
      <c r="I2" s="33">
        <v>100</v>
      </c>
    </row>
    <row r="3" s="36" customFormat="1" ht="47" customHeight="1" spans="1:9">
      <c r="A3" s="15" t="s">
        <v>157</v>
      </c>
      <c r="B3" s="15" t="s">
        <v>231</v>
      </c>
      <c r="C3" s="15"/>
      <c r="D3" s="15"/>
      <c r="E3" s="15"/>
      <c r="F3" s="15"/>
      <c r="G3" s="15"/>
      <c r="H3" s="17"/>
      <c r="I3" s="15"/>
    </row>
    <row r="4" s="36" customFormat="1" ht="23" customHeight="1" spans="1:9">
      <c r="A4" s="15" t="s">
        <v>159</v>
      </c>
      <c r="B4" s="15"/>
      <c r="C4" s="15"/>
      <c r="D4" s="15"/>
      <c r="E4" s="16"/>
      <c r="F4" s="15"/>
      <c r="G4" s="15"/>
      <c r="H4" s="17"/>
      <c r="I4" s="34"/>
    </row>
    <row r="5" s="36" customFormat="1" ht="26" customHeight="1" spans="1:9">
      <c r="A5" s="15" t="s">
        <v>12</v>
      </c>
      <c r="B5" s="15" t="s">
        <v>13</v>
      </c>
      <c r="C5" s="15" t="s">
        <v>14</v>
      </c>
      <c r="D5" s="15" t="s">
        <v>16</v>
      </c>
      <c r="E5" s="15" t="s">
        <v>160</v>
      </c>
      <c r="F5" s="15" t="s">
        <v>161</v>
      </c>
      <c r="G5" s="15" t="s">
        <v>162</v>
      </c>
      <c r="H5" s="17" t="s">
        <v>15</v>
      </c>
      <c r="I5" s="15" t="s">
        <v>20</v>
      </c>
    </row>
    <row r="6" s="36" customFormat="1" ht="30" customHeight="1" spans="1:9">
      <c r="A6" s="15" t="s">
        <v>21</v>
      </c>
      <c r="B6" s="40" t="s">
        <v>22</v>
      </c>
      <c r="C6" s="15" t="s">
        <v>232</v>
      </c>
      <c r="D6" s="15">
        <v>100</v>
      </c>
      <c r="E6" s="19" t="s">
        <v>164</v>
      </c>
      <c r="F6" s="19" t="s">
        <v>194</v>
      </c>
      <c r="G6" s="15" t="s">
        <v>25</v>
      </c>
      <c r="H6" s="17" t="s">
        <v>24</v>
      </c>
      <c r="I6" s="15"/>
    </row>
    <row r="7" s="36" customFormat="1" ht="30" customHeight="1" spans="1:9">
      <c r="A7" s="15"/>
      <c r="B7" s="40" t="s">
        <v>166</v>
      </c>
      <c r="C7" s="15" t="s">
        <v>29</v>
      </c>
      <c r="D7" s="15" t="s">
        <v>233</v>
      </c>
      <c r="E7" s="19" t="s">
        <v>32</v>
      </c>
      <c r="F7" s="21" t="s">
        <v>33</v>
      </c>
      <c r="G7" s="22" t="s">
        <v>31</v>
      </c>
      <c r="H7" s="17" t="s">
        <v>30</v>
      </c>
      <c r="I7" s="15"/>
    </row>
    <row r="8" s="36" customFormat="1" ht="30" customHeight="1" spans="1:9">
      <c r="A8" s="15"/>
      <c r="B8" s="41" t="s">
        <v>167</v>
      </c>
      <c r="C8" s="15" t="s">
        <v>234</v>
      </c>
      <c r="D8" s="15" t="s">
        <v>233</v>
      </c>
      <c r="E8" s="19" t="s">
        <v>36</v>
      </c>
      <c r="F8" s="21" t="s">
        <v>37</v>
      </c>
      <c r="G8" s="22" t="s">
        <v>31</v>
      </c>
      <c r="H8" s="17" t="s">
        <v>30</v>
      </c>
      <c r="I8" s="15"/>
    </row>
    <row r="9" s="36" customFormat="1" ht="30" customHeight="1" spans="1:9">
      <c r="A9" s="23" t="s">
        <v>168</v>
      </c>
      <c r="B9" s="40" t="s">
        <v>169</v>
      </c>
      <c r="C9" s="15" t="s">
        <v>235</v>
      </c>
      <c r="D9" s="63">
        <v>90</v>
      </c>
      <c r="E9" s="16" t="s">
        <v>236</v>
      </c>
      <c r="F9" s="21" t="s">
        <v>237</v>
      </c>
      <c r="G9" s="64" t="s">
        <v>31</v>
      </c>
      <c r="H9" s="15" t="s">
        <v>30</v>
      </c>
      <c r="I9" s="15"/>
    </row>
    <row r="10" s="36" customFormat="1" ht="30" customHeight="1" spans="1:9">
      <c r="A10" s="26"/>
      <c r="B10" s="40" t="s">
        <v>89</v>
      </c>
      <c r="C10" s="15" t="s">
        <v>238</v>
      </c>
      <c r="D10" s="15">
        <v>4</v>
      </c>
      <c r="E10" s="16" t="s">
        <v>239</v>
      </c>
      <c r="F10" s="21" t="s">
        <v>240</v>
      </c>
      <c r="G10" s="64" t="s">
        <v>99</v>
      </c>
      <c r="H10" s="15" t="s">
        <v>24</v>
      </c>
      <c r="I10" s="15"/>
    </row>
    <row r="11" s="36" customFormat="1" ht="30" customHeight="1" spans="1:9">
      <c r="A11" s="43"/>
      <c r="B11" s="40" t="s">
        <v>114</v>
      </c>
      <c r="C11" s="15" t="s">
        <v>241</v>
      </c>
      <c r="D11" s="28" t="s">
        <v>201</v>
      </c>
      <c r="E11" s="19" t="s">
        <v>242</v>
      </c>
      <c r="F11" s="29" t="s">
        <v>203</v>
      </c>
      <c r="G11" s="15" t="s">
        <v>118</v>
      </c>
      <c r="H11" s="17" t="s">
        <v>116</v>
      </c>
      <c r="I11" s="19"/>
    </row>
    <row r="12" s="36" customFormat="1" ht="30" customHeight="1" spans="1:9">
      <c r="A12" s="15" t="s">
        <v>176</v>
      </c>
      <c r="B12" s="28" t="s">
        <v>122</v>
      </c>
      <c r="C12" s="15" t="s">
        <v>243</v>
      </c>
      <c r="D12" s="15" t="s">
        <v>124</v>
      </c>
      <c r="E12" s="16" t="s">
        <v>177</v>
      </c>
      <c r="F12" s="29" t="s">
        <v>178</v>
      </c>
      <c r="G12" s="15" t="s">
        <v>118</v>
      </c>
      <c r="H12" s="17" t="s">
        <v>116</v>
      </c>
      <c r="I12" s="15"/>
    </row>
    <row r="13" s="36" customFormat="1" ht="30" customHeight="1" spans="1:9">
      <c r="A13" s="30"/>
      <c r="B13" s="28" t="s">
        <v>128</v>
      </c>
      <c r="C13" s="15" t="s">
        <v>244</v>
      </c>
      <c r="D13" s="15" t="s">
        <v>124</v>
      </c>
      <c r="E13" s="19" t="s">
        <v>180</v>
      </c>
      <c r="F13" s="19" t="s">
        <v>181</v>
      </c>
      <c r="G13" s="15" t="s">
        <v>118</v>
      </c>
      <c r="H13" s="31" t="s">
        <v>116</v>
      </c>
      <c r="I13" s="10"/>
    </row>
    <row r="14" s="36" customFormat="1" ht="30" customHeight="1" spans="1:9">
      <c r="A14" s="15"/>
      <c r="B14" s="28" t="s">
        <v>136</v>
      </c>
      <c r="C14" s="15" t="s">
        <v>245</v>
      </c>
      <c r="D14" s="15" t="s">
        <v>124</v>
      </c>
      <c r="E14" s="19" t="s">
        <v>183</v>
      </c>
      <c r="F14" s="29" t="s">
        <v>178</v>
      </c>
      <c r="G14" s="15" t="s">
        <v>118</v>
      </c>
      <c r="H14" s="31" t="s">
        <v>116</v>
      </c>
      <c r="I14" s="15"/>
    </row>
    <row r="15" s="36" customFormat="1" ht="30" customHeight="1" spans="1:9">
      <c r="A15" s="15"/>
      <c r="B15" s="41" t="s">
        <v>140</v>
      </c>
      <c r="C15" s="15" t="s">
        <v>246</v>
      </c>
      <c r="D15" s="15" t="s">
        <v>124</v>
      </c>
      <c r="E15" s="19" t="s">
        <v>185</v>
      </c>
      <c r="F15" s="29" t="s">
        <v>181</v>
      </c>
      <c r="G15" s="15" t="s">
        <v>118</v>
      </c>
      <c r="H15" s="31" t="s">
        <v>116</v>
      </c>
      <c r="I15" s="15"/>
    </row>
    <row r="16" s="36" customFormat="1" ht="30" customHeight="1" spans="1:9">
      <c r="A16" s="15" t="s">
        <v>186</v>
      </c>
      <c r="B16" s="41" t="s">
        <v>148</v>
      </c>
      <c r="C16" s="15" t="s">
        <v>209</v>
      </c>
      <c r="D16" s="15">
        <v>90</v>
      </c>
      <c r="E16" s="16" t="s">
        <v>247</v>
      </c>
      <c r="F16" s="16" t="s">
        <v>189</v>
      </c>
      <c r="G16" s="22" t="s">
        <v>31</v>
      </c>
      <c r="H16" s="17" t="s">
        <v>30</v>
      </c>
      <c r="I16" s="15"/>
    </row>
  </sheetData>
  <mergeCells count="8">
    <mergeCell ref="A1:I1"/>
    <mergeCell ref="B2:D2"/>
    <mergeCell ref="G2:H2"/>
    <mergeCell ref="B3:I3"/>
    <mergeCell ref="A4:H4"/>
    <mergeCell ref="A6:A8"/>
    <mergeCell ref="A9:A11"/>
    <mergeCell ref="A12:A15"/>
  </mergeCells>
  <printOptions horizontalCentered="1"/>
  <pageMargins left="0.590277777777778" right="0.590277777777778" top="0.904861111111111" bottom="0.786805555555556" header="0.393055555555556" footer="0.393055555555556"/>
  <pageSetup paperSize="9" scale="79" fitToHeight="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2"/>
  <sheetViews>
    <sheetView workbookViewId="0">
      <selection activeCell="A4" sqref="A4:H4"/>
    </sheetView>
  </sheetViews>
  <sheetFormatPr defaultColWidth="12" defaultRowHeight="13.5"/>
  <cols>
    <col min="1" max="2" width="14" style="4" customWidth="1"/>
    <col min="3" max="3" width="28.8333333333333" style="4" customWidth="1"/>
    <col min="4" max="4" width="12.5" style="4" customWidth="1"/>
    <col min="5" max="5" width="39.8333333333333" style="5" customWidth="1"/>
    <col min="6" max="6" width="46.5" style="4" customWidth="1"/>
    <col min="7" max="7" width="13" style="4" customWidth="1"/>
    <col min="8" max="8" width="13" style="6" customWidth="1"/>
    <col min="9" max="9" width="13" style="4" customWidth="1"/>
    <col min="10" max="15" width="12" style="4" customWidth="1"/>
    <col min="16" max="16384" width="12" style="4"/>
  </cols>
  <sheetData>
    <row r="1" s="1" customFormat="1" ht="36.95" customHeight="1" spans="1:9">
      <c r="A1" s="7" t="s">
        <v>152</v>
      </c>
      <c r="B1" s="7"/>
      <c r="C1" s="7"/>
      <c r="D1" s="7"/>
      <c r="E1" s="8"/>
      <c r="F1" s="7"/>
      <c r="G1" s="7"/>
      <c r="H1" s="9"/>
      <c r="I1" s="7"/>
    </row>
    <row r="2" s="2" customFormat="1" ht="29.1" customHeight="1" spans="1:9">
      <c r="A2" s="10" t="s">
        <v>153</v>
      </c>
      <c r="B2" s="10" t="s">
        <v>2</v>
      </c>
      <c r="C2" s="10"/>
      <c r="D2" s="10"/>
      <c r="E2" s="11" t="s">
        <v>154</v>
      </c>
      <c r="F2" s="12" t="s">
        <v>248</v>
      </c>
      <c r="G2" s="13" t="s">
        <v>156</v>
      </c>
      <c r="H2" s="14"/>
      <c r="I2" s="33">
        <v>20</v>
      </c>
    </row>
    <row r="3" s="3" customFormat="1" ht="37" customHeight="1" spans="1:9">
      <c r="A3" s="15" t="s">
        <v>157</v>
      </c>
      <c r="B3" s="15" t="s">
        <v>249</v>
      </c>
      <c r="C3" s="15"/>
      <c r="D3" s="15"/>
      <c r="E3" s="16"/>
      <c r="F3" s="15"/>
      <c r="G3" s="15"/>
      <c r="H3" s="17"/>
      <c r="I3" s="15"/>
    </row>
    <row r="4" s="3" customFormat="1" ht="24" customHeight="1" spans="1:9">
      <c r="A4" s="15" t="s">
        <v>159</v>
      </c>
      <c r="B4" s="15"/>
      <c r="C4" s="15"/>
      <c r="D4" s="15"/>
      <c r="E4" s="16"/>
      <c r="F4" s="15"/>
      <c r="G4" s="15"/>
      <c r="H4" s="17"/>
      <c r="I4" s="34"/>
    </row>
    <row r="5" s="3" customFormat="1" ht="27" customHeight="1" spans="1:9">
      <c r="A5" s="15" t="s">
        <v>12</v>
      </c>
      <c r="B5" s="15" t="s">
        <v>13</v>
      </c>
      <c r="C5" s="15" t="s">
        <v>14</v>
      </c>
      <c r="D5" s="15" t="s">
        <v>16</v>
      </c>
      <c r="E5" s="15" t="s">
        <v>160</v>
      </c>
      <c r="F5" s="15" t="s">
        <v>161</v>
      </c>
      <c r="G5" s="15" t="s">
        <v>162</v>
      </c>
      <c r="H5" s="17" t="s">
        <v>15</v>
      </c>
      <c r="I5" s="15" t="s">
        <v>20</v>
      </c>
    </row>
    <row r="6" s="3" customFormat="1" ht="28" customHeight="1" spans="1:9">
      <c r="A6" s="15" t="s">
        <v>21</v>
      </c>
      <c r="B6" s="18" t="s">
        <v>22</v>
      </c>
      <c r="C6" s="18" t="s">
        <v>250</v>
      </c>
      <c r="D6" s="24">
        <v>20</v>
      </c>
      <c r="E6" s="19" t="s">
        <v>164</v>
      </c>
      <c r="F6" s="19" t="s">
        <v>194</v>
      </c>
      <c r="G6" s="15" t="s">
        <v>25</v>
      </c>
      <c r="H6" s="17" t="s">
        <v>24</v>
      </c>
      <c r="I6" s="15"/>
    </row>
    <row r="7" s="3" customFormat="1" ht="28" customHeight="1" spans="1:9">
      <c r="A7" s="15"/>
      <c r="B7" s="18" t="s">
        <v>166</v>
      </c>
      <c r="C7" s="18" t="s">
        <v>29</v>
      </c>
      <c r="D7" s="24">
        <v>0</v>
      </c>
      <c r="E7" s="19" t="s">
        <v>32</v>
      </c>
      <c r="F7" s="21" t="s">
        <v>33</v>
      </c>
      <c r="G7" s="22" t="s">
        <v>31</v>
      </c>
      <c r="H7" s="17" t="s">
        <v>30</v>
      </c>
      <c r="I7" s="19"/>
    </row>
    <row r="8" s="3" customFormat="1" ht="28" customHeight="1" spans="1:9">
      <c r="A8" s="15"/>
      <c r="B8" s="18" t="s">
        <v>167</v>
      </c>
      <c r="C8" s="18" t="s">
        <v>35</v>
      </c>
      <c r="D8" s="24">
        <v>0</v>
      </c>
      <c r="E8" s="19" t="s">
        <v>36</v>
      </c>
      <c r="F8" s="21" t="s">
        <v>37</v>
      </c>
      <c r="G8" s="22" t="s">
        <v>31</v>
      </c>
      <c r="H8" s="17" t="s">
        <v>30</v>
      </c>
      <c r="I8" s="19"/>
    </row>
    <row r="9" s="3" customFormat="1" ht="28" customHeight="1" spans="1:9">
      <c r="A9" s="23" t="s">
        <v>168</v>
      </c>
      <c r="B9" s="18" t="s">
        <v>169</v>
      </c>
      <c r="C9" s="18" t="s">
        <v>53</v>
      </c>
      <c r="D9" s="24">
        <v>40</v>
      </c>
      <c r="E9" s="25" t="s">
        <v>55</v>
      </c>
      <c r="F9" s="21" t="s">
        <v>251</v>
      </c>
      <c r="G9" s="18" t="s">
        <v>46</v>
      </c>
      <c r="H9" s="18" t="s">
        <v>30</v>
      </c>
      <c r="I9" s="15"/>
    </row>
    <row r="10" s="3" customFormat="1" ht="28" customHeight="1" spans="1:9">
      <c r="A10" s="26"/>
      <c r="B10" s="18"/>
      <c r="C10" s="18" t="s">
        <v>57</v>
      </c>
      <c r="D10" s="24">
        <v>30</v>
      </c>
      <c r="E10" s="25" t="s">
        <v>252</v>
      </c>
      <c r="F10" s="21" t="s">
        <v>253</v>
      </c>
      <c r="G10" s="18" t="s">
        <v>59</v>
      </c>
      <c r="H10" s="18" t="s">
        <v>30</v>
      </c>
      <c r="I10" s="15"/>
    </row>
    <row r="11" s="3" customFormat="1" ht="28" customHeight="1" spans="1:9">
      <c r="A11" s="26"/>
      <c r="B11" s="18"/>
      <c r="C11" s="18" t="s">
        <v>61</v>
      </c>
      <c r="D11" s="24">
        <v>100</v>
      </c>
      <c r="E11" s="25" t="s">
        <v>60</v>
      </c>
      <c r="F11" s="21" t="s">
        <v>254</v>
      </c>
      <c r="G11" s="18" t="s">
        <v>46</v>
      </c>
      <c r="H11" s="18" t="s">
        <v>30</v>
      </c>
      <c r="I11" s="15"/>
    </row>
    <row r="12" s="3" customFormat="1" ht="28" customHeight="1" spans="1:9">
      <c r="A12" s="26"/>
      <c r="B12" s="18"/>
      <c r="C12" s="18" t="s">
        <v>255</v>
      </c>
      <c r="D12" s="24">
        <v>10000</v>
      </c>
      <c r="E12" s="25" t="s">
        <v>63</v>
      </c>
      <c r="F12" s="21" t="s">
        <v>256</v>
      </c>
      <c r="G12" s="18" t="s">
        <v>257</v>
      </c>
      <c r="H12" s="18" t="s">
        <v>30</v>
      </c>
      <c r="I12" s="15"/>
    </row>
    <row r="13" s="3" customFormat="1" ht="28" customHeight="1" spans="1:9">
      <c r="A13" s="26"/>
      <c r="B13" s="18"/>
      <c r="C13" s="18" t="s">
        <v>258</v>
      </c>
      <c r="D13" s="24">
        <v>90</v>
      </c>
      <c r="E13" s="25" t="s">
        <v>259</v>
      </c>
      <c r="F13" s="21" t="s">
        <v>254</v>
      </c>
      <c r="G13" s="18" t="s">
        <v>46</v>
      </c>
      <c r="H13" s="18" t="s">
        <v>30</v>
      </c>
      <c r="I13" s="15"/>
    </row>
    <row r="14" s="3" customFormat="1" ht="28" customHeight="1" spans="1:9">
      <c r="A14" s="26"/>
      <c r="B14" s="18"/>
      <c r="C14" s="18" t="s">
        <v>64</v>
      </c>
      <c r="D14" s="24">
        <v>4</v>
      </c>
      <c r="E14" s="25" t="s">
        <v>66</v>
      </c>
      <c r="F14" s="21" t="s">
        <v>260</v>
      </c>
      <c r="G14" s="18" t="s">
        <v>46</v>
      </c>
      <c r="H14" s="18" t="s">
        <v>30</v>
      </c>
      <c r="I14" s="15"/>
    </row>
    <row r="15" s="3" customFormat="1" ht="28" customHeight="1" spans="1:9">
      <c r="A15" s="26"/>
      <c r="B15" s="18"/>
      <c r="C15" s="18" t="s">
        <v>261</v>
      </c>
      <c r="D15" s="24">
        <v>1</v>
      </c>
      <c r="E15" s="25" t="s">
        <v>262</v>
      </c>
      <c r="F15" s="21" t="s">
        <v>263</v>
      </c>
      <c r="G15" s="18" t="s">
        <v>264</v>
      </c>
      <c r="H15" s="18" t="s">
        <v>30</v>
      </c>
      <c r="I15" s="15"/>
    </row>
    <row r="16" s="3" customFormat="1" ht="28" customHeight="1" spans="1:9">
      <c r="A16" s="26"/>
      <c r="B16" s="18" t="s">
        <v>89</v>
      </c>
      <c r="C16" s="18" t="s">
        <v>265</v>
      </c>
      <c r="D16" s="24">
        <v>100</v>
      </c>
      <c r="E16" s="25" t="s">
        <v>266</v>
      </c>
      <c r="F16" s="19" t="s">
        <v>267</v>
      </c>
      <c r="G16" s="22" t="s">
        <v>31</v>
      </c>
      <c r="H16" s="18" t="s">
        <v>81</v>
      </c>
      <c r="I16" s="15"/>
    </row>
    <row r="17" s="3" customFormat="1" ht="28" customHeight="1" spans="1:9">
      <c r="A17" s="43"/>
      <c r="B17" s="18" t="s">
        <v>114</v>
      </c>
      <c r="C17" s="28" t="s">
        <v>200</v>
      </c>
      <c r="D17" s="28" t="s">
        <v>201</v>
      </c>
      <c r="E17" s="19" t="s">
        <v>202</v>
      </c>
      <c r="F17" s="29" t="s">
        <v>203</v>
      </c>
      <c r="G17" s="15" t="s">
        <v>118</v>
      </c>
      <c r="H17" s="17" t="s">
        <v>116</v>
      </c>
      <c r="I17" s="19"/>
    </row>
    <row r="18" s="3" customFormat="1" ht="28" customHeight="1" spans="1:9">
      <c r="A18" s="15" t="s">
        <v>176</v>
      </c>
      <c r="B18" s="18" t="s">
        <v>122</v>
      </c>
      <c r="C18" s="18" t="s">
        <v>127</v>
      </c>
      <c r="D18" s="15" t="s">
        <v>124</v>
      </c>
      <c r="E18" s="16" t="s">
        <v>177</v>
      </c>
      <c r="F18" s="29" t="s">
        <v>178</v>
      </c>
      <c r="G18" s="15" t="s">
        <v>118</v>
      </c>
      <c r="H18" s="17" t="s">
        <v>116</v>
      </c>
      <c r="I18" s="15"/>
    </row>
    <row r="19" s="3" customFormat="1" ht="28" customHeight="1" spans="1:15">
      <c r="A19" s="30"/>
      <c r="B19" s="18" t="s">
        <v>128</v>
      </c>
      <c r="C19" s="18" t="s">
        <v>268</v>
      </c>
      <c r="D19" s="15" t="s">
        <v>124</v>
      </c>
      <c r="E19" s="19" t="s">
        <v>180</v>
      </c>
      <c r="F19" s="19" t="s">
        <v>181</v>
      </c>
      <c r="G19" s="15" t="s">
        <v>118</v>
      </c>
      <c r="H19" s="31" t="s">
        <v>116</v>
      </c>
      <c r="I19" s="10"/>
      <c r="O19" s="35"/>
    </row>
    <row r="20" s="3" customFormat="1" ht="28" customHeight="1" spans="1:9">
      <c r="A20" s="15"/>
      <c r="B20" s="18" t="s">
        <v>136</v>
      </c>
      <c r="C20" s="18" t="s">
        <v>269</v>
      </c>
      <c r="D20" s="15" t="s">
        <v>124</v>
      </c>
      <c r="E20" s="19" t="s">
        <v>183</v>
      </c>
      <c r="F20" s="29" t="s">
        <v>178</v>
      </c>
      <c r="G20" s="15" t="s">
        <v>118</v>
      </c>
      <c r="H20" s="31" t="s">
        <v>116</v>
      </c>
      <c r="I20" s="15"/>
    </row>
    <row r="21" s="3" customFormat="1" ht="28" customHeight="1" spans="1:9">
      <c r="A21" s="15"/>
      <c r="B21" s="18" t="s">
        <v>140</v>
      </c>
      <c r="C21" s="18" t="s">
        <v>270</v>
      </c>
      <c r="D21" s="15" t="s">
        <v>124</v>
      </c>
      <c r="E21" s="19" t="s">
        <v>185</v>
      </c>
      <c r="F21" s="29" t="s">
        <v>181</v>
      </c>
      <c r="G21" s="15" t="s">
        <v>118</v>
      </c>
      <c r="H21" s="31" t="s">
        <v>116</v>
      </c>
      <c r="I21" s="15"/>
    </row>
    <row r="22" s="3" customFormat="1" ht="28" customHeight="1" spans="1:9">
      <c r="A22" s="15" t="s">
        <v>186</v>
      </c>
      <c r="B22" s="18" t="s">
        <v>148</v>
      </c>
      <c r="C22" s="18" t="s">
        <v>209</v>
      </c>
      <c r="D22" s="15">
        <v>90</v>
      </c>
      <c r="E22" s="16" t="s">
        <v>247</v>
      </c>
      <c r="F22" s="16" t="s">
        <v>189</v>
      </c>
      <c r="G22" s="22" t="s">
        <v>31</v>
      </c>
      <c r="H22" s="17" t="s">
        <v>30</v>
      </c>
      <c r="I22" s="15"/>
    </row>
  </sheetData>
  <mergeCells count="9">
    <mergeCell ref="A1:I1"/>
    <mergeCell ref="B2:D2"/>
    <mergeCell ref="G2:H2"/>
    <mergeCell ref="B3:I3"/>
    <mergeCell ref="A4:H4"/>
    <mergeCell ref="A6:A8"/>
    <mergeCell ref="A9:A17"/>
    <mergeCell ref="A18:A21"/>
    <mergeCell ref="B9:B15"/>
  </mergeCells>
  <printOptions horizontalCentered="1"/>
  <pageMargins left="0.590277777777778" right="0.590277777777778" top="0.904861111111111" bottom="0.786805555555556" header="0.393055555555556" footer="0.393055555555556"/>
  <pageSetup paperSize="9" scale="75"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5"/>
  <sheetViews>
    <sheetView workbookViewId="0">
      <selection activeCell="D15" sqref="D15"/>
    </sheetView>
  </sheetViews>
  <sheetFormatPr defaultColWidth="12" defaultRowHeight="13.5"/>
  <cols>
    <col min="1" max="1" width="14.8333333333333" style="4" customWidth="1"/>
    <col min="2" max="2" width="16.5" style="4" customWidth="1"/>
    <col min="3" max="3" width="25.3333333333333" style="4" customWidth="1"/>
    <col min="4" max="4" width="12.5" style="4" customWidth="1"/>
    <col min="5" max="5" width="32.3333333333333" style="5" customWidth="1"/>
    <col min="6" max="6" width="48.8333333333333" style="4" customWidth="1"/>
    <col min="7" max="7" width="13.1666666666667" style="4" customWidth="1"/>
    <col min="8" max="8" width="13.1666666666667" style="6" customWidth="1"/>
    <col min="9" max="9" width="13.1666666666667" style="4" customWidth="1"/>
    <col min="10" max="16384" width="12" style="4"/>
  </cols>
  <sheetData>
    <row r="1" s="1" customFormat="1" ht="36.95" customHeight="1" spans="1:9">
      <c r="A1" s="7" t="s">
        <v>152</v>
      </c>
      <c r="B1" s="7"/>
      <c r="C1" s="7"/>
      <c r="D1" s="7"/>
      <c r="E1" s="8"/>
      <c r="F1" s="7"/>
      <c r="G1" s="7"/>
      <c r="H1" s="9"/>
      <c r="I1" s="7"/>
    </row>
    <row r="2" s="2" customFormat="1" ht="35" customHeight="1" spans="1:9">
      <c r="A2" s="10" t="s">
        <v>153</v>
      </c>
      <c r="B2" s="10" t="s">
        <v>2</v>
      </c>
      <c r="C2" s="10"/>
      <c r="D2" s="10"/>
      <c r="E2" s="11" t="s">
        <v>154</v>
      </c>
      <c r="F2" s="12" t="s">
        <v>271</v>
      </c>
      <c r="G2" s="13" t="s">
        <v>156</v>
      </c>
      <c r="H2" s="14"/>
      <c r="I2" s="33">
        <v>120</v>
      </c>
    </row>
    <row r="3" s="3" customFormat="1" ht="34" customHeight="1" spans="1:9">
      <c r="A3" s="15" t="s">
        <v>157</v>
      </c>
      <c r="B3" s="15" t="s">
        <v>272</v>
      </c>
      <c r="C3" s="15"/>
      <c r="D3" s="15"/>
      <c r="E3" s="16"/>
      <c r="F3" s="15"/>
      <c r="G3" s="15"/>
      <c r="H3" s="17"/>
      <c r="I3" s="15"/>
    </row>
    <row r="4" s="3" customFormat="1" ht="27" customHeight="1" spans="1:9">
      <c r="A4" s="15" t="s">
        <v>159</v>
      </c>
      <c r="B4" s="15"/>
      <c r="C4" s="15"/>
      <c r="D4" s="15"/>
      <c r="E4" s="16"/>
      <c r="F4" s="15"/>
      <c r="G4" s="15"/>
      <c r="H4" s="17"/>
      <c r="I4" s="34"/>
    </row>
    <row r="5" s="3" customFormat="1" ht="29" customHeight="1" spans="1:9">
      <c r="A5" s="15" t="s">
        <v>12</v>
      </c>
      <c r="B5" s="15" t="s">
        <v>13</v>
      </c>
      <c r="C5" s="15" t="s">
        <v>14</v>
      </c>
      <c r="D5" s="15" t="s">
        <v>16</v>
      </c>
      <c r="E5" s="15" t="s">
        <v>160</v>
      </c>
      <c r="F5" s="15" t="s">
        <v>161</v>
      </c>
      <c r="G5" s="15" t="s">
        <v>162</v>
      </c>
      <c r="H5" s="17" t="s">
        <v>15</v>
      </c>
      <c r="I5" s="55" t="s">
        <v>20</v>
      </c>
    </row>
    <row r="6" s="3" customFormat="1" ht="32" customHeight="1" spans="1:9">
      <c r="A6" s="15" t="s">
        <v>21</v>
      </c>
      <c r="B6" s="10" t="s">
        <v>22</v>
      </c>
      <c r="C6" s="15" t="s">
        <v>273</v>
      </c>
      <c r="D6" s="15" t="s">
        <v>274</v>
      </c>
      <c r="E6" s="19" t="s">
        <v>164</v>
      </c>
      <c r="F6" s="19" t="s">
        <v>194</v>
      </c>
      <c r="G6" s="15" t="s">
        <v>25</v>
      </c>
      <c r="H6" s="17" t="s">
        <v>24</v>
      </c>
      <c r="I6" s="55"/>
    </row>
    <row r="7" s="3" customFormat="1" ht="32" customHeight="1" spans="1:9">
      <c r="A7" s="15"/>
      <c r="B7" s="10" t="s">
        <v>166</v>
      </c>
      <c r="C7" s="15" t="s">
        <v>29</v>
      </c>
      <c r="D7" s="15" t="s">
        <v>233</v>
      </c>
      <c r="E7" s="19" t="s">
        <v>32</v>
      </c>
      <c r="F7" s="21" t="s">
        <v>33</v>
      </c>
      <c r="G7" s="22" t="s">
        <v>31</v>
      </c>
      <c r="H7" s="17" t="s">
        <v>30</v>
      </c>
      <c r="I7" s="57"/>
    </row>
    <row r="8" s="3" customFormat="1" ht="32" customHeight="1" spans="1:9">
      <c r="A8" s="15"/>
      <c r="B8" s="41" t="s">
        <v>167</v>
      </c>
      <c r="C8" s="15" t="s">
        <v>35</v>
      </c>
      <c r="D8" s="15" t="s">
        <v>233</v>
      </c>
      <c r="E8" s="19" t="s">
        <v>36</v>
      </c>
      <c r="F8" s="21" t="s">
        <v>37</v>
      </c>
      <c r="G8" s="22" t="s">
        <v>31</v>
      </c>
      <c r="H8" s="17" t="s">
        <v>30</v>
      </c>
      <c r="I8" s="57"/>
    </row>
    <row r="9" s="3" customFormat="1" ht="32" customHeight="1" spans="1:9">
      <c r="A9" s="15" t="s">
        <v>168</v>
      </c>
      <c r="B9" s="10" t="s">
        <v>169</v>
      </c>
      <c r="C9" s="15" t="s">
        <v>275</v>
      </c>
      <c r="D9" s="15">
        <v>100</v>
      </c>
      <c r="E9" s="16" t="s">
        <v>276</v>
      </c>
      <c r="F9" s="21" t="s">
        <v>277</v>
      </c>
      <c r="G9" s="15" t="s">
        <v>31</v>
      </c>
      <c r="H9" s="15" t="s">
        <v>81</v>
      </c>
      <c r="I9" s="55"/>
    </row>
    <row r="10" s="3" customFormat="1" ht="32" customHeight="1" spans="1:9">
      <c r="A10" s="15"/>
      <c r="B10" s="40" t="s">
        <v>89</v>
      </c>
      <c r="C10" s="15" t="s">
        <v>278</v>
      </c>
      <c r="D10" s="42">
        <v>100</v>
      </c>
      <c r="E10" s="16" t="s">
        <v>279</v>
      </c>
      <c r="F10" s="21" t="s">
        <v>280</v>
      </c>
      <c r="G10" s="15" t="s">
        <v>31</v>
      </c>
      <c r="H10" s="15" t="s">
        <v>81</v>
      </c>
      <c r="I10" s="55"/>
    </row>
    <row r="11" s="3" customFormat="1" ht="32" customHeight="1" spans="1:9">
      <c r="A11" s="15"/>
      <c r="B11" s="10" t="s">
        <v>114</v>
      </c>
      <c r="C11" s="28" t="s">
        <v>200</v>
      </c>
      <c r="D11" s="28" t="s">
        <v>117</v>
      </c>
      <c r="E11" s="19" t="s">
        <v>202</v>
      </c>
      <c r="F11" s="29" t="s">
        <v>203</v>
      </c>
      <c r="G11" s="15" t="s">
        <v>118</v>
      </c>
      <c r="H11" s="17" t="s">
        <v>116</v>
      </c>
      <c r="I11" s="57"/>
    </row>
    <row r="12" s="3" customFormat="1" ht="32" customHeight="1" spans="1:9">
      <c r="A12" s="15" t="s">
        <v>176</v>
      </c>
      <c r="B12" s="28" t="s">
        <v>122</v>
      </c>
      <c r="C12" s="15" t="s">
        <v>281</v>
      </c>
      <c r="D12" s="15" t="s">
        <v>124</v>
      </c>
      <c r="E12" s="16" t="s">
        <v>177</v>
      </c>
      <c r="F12" s="29" t="s">
        <v>181</v>
      </c>
      <c r="G12" s="15" t="s">
        <v>118</v>
      </c>
      <c r="H12" s="17" t="s">
        <v>116</v>
      </c>
      <c r="I12" s="55"/>
    </row>
    <row r="13" s="3" customFormat="1" ht="32" customHeight="1" spans="1:9">
      <c r="A13" s="15"/>
      <c r="B13" s="28" t="s">
        <v>128</v>
      </c>
      <c r="C13" s="15" t="s">
        <v>282</v>
      </c>
      <c r="D13" s="15" t="s">
        <v>124</v>
      </c>
      <c r="E13" s="19" t="s">
        <v>180</v>
      </c>
      <c r="F13" s="19" t="s">
        <v>181</v>
      </c>
      <c r="G13" s="15" t="s">
        <v>118</v>
      </c>
      <c r="H13" s="31" t="s">
        <v>116</v>
      </c>
      <c r="I13" s="58"/>
    </row>
    <row r="14" s="3" customFormat="1" ht="32" customHeight="1" spans="1:9">
      <c r="A14" s="15"/>
      <c r="B14" s="41" t="s">
        <v>140</v>
      </c>
      <c r="C14" s="15" t="s">
        <v>225</v>
      </c>
      <c r="D14" s="15" t="s">
        <v>124</v>
      </c>
      <c r="E14" s="19" t="s">
        <v>185</v>
      </c>
      <c r="F14" s="29" t="s">
        <v>181</v>
      </c>
      <c r="G14" s="15" t="s">
        <v>118</v>
      </c>
      <c r="H14" s="31" t="s">
        <v>116</v>
      </c>
      <c r="I14" s="55"/>
    </row>
    <row r="15" s="3" customFormat="1" ht="32" customHeight="1" spans="1:9">
      <c r="A15" s="51" t="s">
        <v>186</v>
      </c>
      <c r="B15" s="52" t="s">
        <v>148</v>
      </c>
      <c r="C15" s="51" t="s">
        <v>209</v>
      </c>
      <c r="D15" s="60">
        <v>90</v>
      </c>
      <c r="E15" s="61" t="s">
        <v>283</v>
      </c>
      <c r="F15" s="62" t="s">
        <v>284</v>
      </c>
      <c r="G15" s="51" t="s">
        <v>31</v>
      </c>
      <c r="H15" s="51" t="s">
        <v>30</v>
      </c>
      <c r="I15" s="59"/>
    </row>
  </sheetData>
  <mergeCells count="8">
    <mergeCell ref="A1:I1"/>
    <mergeCell ref="B2:D2"/>
    <mergeCell ref="G2:H2"/>
    <mergeCell ref="B3:I3"/>
    <mergeCell ref="A4:H4"/>
    <mergeCell ref="A6:A8"/>
    <mergeCell ref="A9:A11"/>
    <mergeCell ref="A12:A14"/>
  </mergeCells>
  <printOptions horizontalCentered="1"/>
  <pageMargins left="0.590277777777778" right="0.590277777777778" top="0.904861111111111" bottom="0.786805555555556" header="0.393055555555556" footer="0.393055555555556"/>
  <pageSetup paperSize="9" scale="78" fitToHeight="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9"/>
  <sheetViews>
    <sheetView topLeftCell="A4" workbookViewId="0">
      <selection activeCell="F6" sqref="D6:F19"/>
    </sheetView>
  </sheetViews>
  <sheetFormatPr defaultColWidth="12" defaultRowHeight="13.5"/>
  <cols>
    <col min="1" max="2" width="14.8333333333333" style="4" customWidth="1"/>
    <col min="3" max="3" width="26.6666666666667" style="4" customWidth="1"/>
    <col min="4" max="4" width="13.6666666666667" style="4" customWidth="1"/>
    <col min="5" max="5" width="34.1666666666667" style="5" customWidth="1"/>
    <col min="6" max="6" width="47.8333333333333" style="4" customWidth="1"/>
    <col min="7" max="7" width="14.8333333333333" style="4" customWidth="1"/>
    <col min="8" max="8" width="14.8333333333333" style="6" customWidth="1"/>
    <col min="9" max="9" width="10.8333333333333" style="4" customWidth="1"/>
    <col min="10" max="15" width="12" style="4" customWidth="1"/>
    <col min="16" max="16384" width="12" style="4"/>
  </cols>
  <sheetData>
    <row r="1" s="1" customFormat="1" ht="42" customHeight="1" spans="1:9">
      <c r="A1" s="7" t="s">
        <v>152</v>
      </c>
      <c r="B1" s="7"/>
      <c r="C1" s="7"/>
      <c r="D1" s="7"/>
      <c r="E1" s="8"/>
      <c r="F1" s="7"/>
      <c r="G1" s="7"/>
      <c r="H1" s="9"/>
      <c r="I1" s="7"/>
    </row>
    <row r="2" s="2" customFormat="1" ht="34" customHeight="1" spans="1:9">
      <c r="A2" s="10" t="s">
        <v>153</v>
      </c>
      <c r="B2" s="10" t="s">
        <v>2</v>
      </c>
      <c r="C2" s="10"/>
      <c r="D2" s="10"/>
      <c r="E2" s="11" t="s">
        <v>154</v>
      </c>
      <c r="F2" s="12" t="s">
        <v>285</v>
      </c>
      <c r="G2" s="13" t="s">
        <v>156</v>
      </c>
      <c r="H2" s="14"/>
      <c r="I2" s="33">
        <v>20</v>
      </c>
    </row>
    <row r="3" s="3" customFormat="1" ht="36" customHeight="1" spans="1:9">
      <c r="A3" s="15" t="s">
        <v>157</v>
      </c>
      <c r="B3" s="15" t="s">
        <v>286</v>
      </c>
      <c r="C3" s="15"/>
      <c r="D3" s="15"/>
      <c r="E3" s="16"/>
      <c r="F3" s="15"/>
      <c r="G3" s="15"/>
      <c r="H3" s="17"/>
      <c r="I3" s="15"/>
    </row>
    <row r="4" s="3" customFormat="1" ht="30" customHeight="1" spans="1:9">
      <c r="A4" s="15" t="s">
        <v>159</v>
      </c>
      <c r="B4" s="15"/>
      <c r="C4" s="15"/>
      <c r="D4" s="15"/>
      <c r="E4" s="16"/>
      <c r="F4" s="15"/>
      <c r="G4" s="15"/>
      <c r="H4" s="17"/>
      <c r="I4" s="34"/>
    </row>
    <row r="5" s="3" customFormat="1" ht="28" customHeight="1" spans="1:9">
      <c r="A5" s="15" t="s">
        <v>12</v>
      </c>
      <c r="B5" s="15" t="s">
        <v>13</v>
      </c>
      <c r="C5" s="15" t="s">
        <v>14</v>
      </c>
      <c r="D5" s="15" t="s">
        <v>16</v>
      </c>
      <c r="E5" s="15" t="s">
        <v>160</v>
      </c>
      <c r="F5" s="15" t="s">
        <v>161</v>
      </c>
      <c r="G5" s="15" t="s">
        <v>162</v>
      </c>
      <c r="H5" s="17" t="s">
        <v>15</v>
      </c>
      <c r="I5" s="15" t="s">
        <v>20</v>
      </c>
    </row>
    <row r="6" s="3" customFormat="1" ht="31" customHeight="1" spans="1:9">
      <c r="A6" s="15" t="s">
        <v>21</v>
      </c>
      <c r="B6" s="18" t="s">
        <v>22</v>
      </c>
      <c r="C6" s="18" t="s">
        <v>285</v>
      </c>
      <c r="D6" s="18">
        <v>20</v>
      </c>
      <c r="E6" s="25" t="s">
        <v>164</v>
      </c>
      <c r="F6" s="19" t="s">
        <v>194</v>
      </c>
      <c r="G6" s="18" t="s">
        <v>25</v>
      </c>
      <c r="H6" s="18" t="s">
        <v>24</v>
      </c>
      <c r="I6" s="15"/>
    </row>
    <row r="7" s="3" customFormat="1" ht="31" customHeight="1" spans="1:9">
      <c r="A7" s="15"/>
      <c r="B7" s="18" t="s">
        <v>166</v>
      </c>
      <c r="C7" s="18" t="s">
        <v>29</v>
      </c>
      <c r="D7" s="18" t="s">
        <v>233</v>
      </c>
      <c r="E7" s="25" t="s">
        <v>32</v>
      </c>
      <c r="F7" s="29" t="s">
        <v>33</v>
      </c>
      <c r="G7" s="18" t="s">
        <v>31</v>
      </c>
      <c r="H7" s="18" t="s">
        <v>30</v>
      </c>
      <c r="I7" s="19"/>
    </row>
    <row r="8" s="3" customFormat="1" ht="31" customHeight="1" spans="1:9">
      <c r="A8" s="15"/>
      <c r="B8" s="18" t="s">
        <v>167</v>
      </c>
      <c r="C8" s="18" t="s">
        <v>35</v>
      </c>
      <c r="D8" s="18" t="s">
        <v>233</v>
      </c>
      <c r="E8" s="25" t="s">
        <v>213</v>
      </c>
      <c r="F8" s="27" t="s">
        <v>37</v>
      </c>
      <c r="G8" s="18" t="s">
        <v>31</v>
      </c>
      <c r="H8" s="18" t="s">
        <v>30</v>
      </c>
      <c r="I8" s="19"/>
    </row>
    <row r="9" s="3" customFormat="1" ht="31" customHeight="1" spans="1:9">
      <c r="A9" s="23" t="s">
        <v>168</v>
      </c>
      <c r="B9" s="18" t="s">
        <v>169</v>
      </c>
      <c r="C9" s="18" t="s">
        <v>68</v>
      </c>
      <c r="D9" s="24">
        <v>700</v>
      </c>
      <c r="E9" s="25" t="s">
        <v>71</v>
      </c>
      <c r="F9" s="21" t="s">
        <v>287</v>
      </c>
      <c r="G9" s="18" t="s">
        <v>70</v>
      </c>
      <c r="H9" s="18" t="s">
        <v>30</v>
      </c>
      <c r="I9" s="15"/>
    </row>
    <row r="10" s="3" customFormat="1" ht="31" customHeight="1" spans="1:9">
      <c r="A10" s="26"/>
      <c r="B10" s="18"/>
      <c r="C10" s="18" t="s">
        <v>72</v>
      </c>
      <c r="D10" s="24">
        <v>20000</v>
      </c>
      <c r="E10" s="19" t="s">
        <v>75</v>
      </c>
      <c r="F10" s="21" t="s">
        <v>287</v>
      </c>
      <c r="G10" s="18" t="s">
        <v>74</v>
      </c>
      <c r="H10" s="18" t="s">
        <v>30</v>
      </c>
      <c r="I10" s="15"/>
    </row>
    <row r="11" s="3" customFormat="1" ht="31" customHeight="1" spans="1:9">
      <c r="A11" s="26"/>
      <c r="B11" s="18"/>
      <c r="C11" s="18" t="s">
        <v>288</v>
      </c>
      <c r="D11" s="24">
        <v>100</v>
      </c>
      <c r="E11" s="19" t="s">
        <v>289</v>
      </c>
      <c r="F11" s="21" t="s">
        <v>290</v>
      </c>
      <c r="G11" s="18" t="s">
        <v>70</v>
      </c>
      <c r="H11" s="18" t="s">
        <v>30</v>
      </c>
      <c r="I11" s="15"/>
    </row>
    <row r="12" s="3" customFormat="1" ht="31" customHeight="1" spans="1:9">
      <c r="A12" s="26"/>
      <c r="B12" s="18"/>
      <c r="C12" s="18" t="s">
        <v>291</v>
      </c>
      <c r="D12" s="24">
        <v>22</v>
      </c>
      <c r="E12" s="25" t="s">
        <v>292</v>
      </c>
      <c r="F12" s="21" t="s">
        <v>293</v>
      </c>
      <c r="G12" s="18" t="s">
        <v>78</v>
      </c>
      <c r="H12" s="18" t="s">
        <v>30</v>
      </c>
      <c r="I12" s="15"/>
    </row>
    <row r="13" s="3" customFormat="1" ht="31" customHeight="1" spans="1:9">
      <c r="A13" s="26"/>
      <c r="B13" s="18"/>
      <c r="C13" s="18" t="s">
        <v>294</v>
      </c>
      <c r="D13" s="24">
        <v>50</v>
      </c>
      <c r="E13" s="25" t="s">
        <v>295</v>
      </c>
      <c r="F13" s="21" t="s">
        <v>290</v>
      </c>
      <c r="G13" s="18" t="s">
        <v>70</v>
      </c>
      <c r="H13" s="18" t="s">
        <v>30</v>
      </c>
      <c r="I13" s="15"/>
    </row>
    <row r="14" s="3" customFormat="1" ht="31" customHeight="1" spans="1:9">
      <c r="A14" s="26"/>
      <c r="B14" s="18" t="s">
        <v>89</v>
      </c>
      <c r="C14" s="18" t="s">
        <v>296</v>
      </c>
      <c r="D14" s="24">
        <v>100</v>
      </c>
      <c r="E14" s="25" t="s">
        <v>107</v>
      </c>
      <c r="F14" s="21" t="s">
        <v>297</v>
      </c>
      <c r="G14" s="18" t="s">
        <v>31</v>
      </c>
      <c r="H14" s="18" t="s">
        <v>81</v>
      </c>
      <c r="I14" s="15"/>
    </row>
    <row r="15" s="3" customFormat="1" ht="31" customHeight="1" spans="1:9">
      <c r="A15" s="43"/>
      <c r="B15" s="18" t="s">
        <v>114</v>
      </c>
      <c r="C15" s="18" t="s">
        <v>298</v>
      </c>
      <c r="D15" s="28" t="s">
        <v>117</v>
      </c>
      <c r="E15" s="19" t="s">
        <v>202</v>
      </c>
      <c r="F15" s="29" t="s">
        <v>203</v>
      </c>
      <c r="G15" s="15" t="s">
        <v>118</v>
      </c>
      <c r="H15" s="17" t="s">
        <v>116</v>
      </c>
      <c r="I15" s="19"/>
    </row>
    <row r="16" s="3" customFormat="1" ht="31" customHeight="1" spans="1:9">
      <c r="A16" s="15" t="s">
        <v>176</v>
      </c>
      <c r="B16" s="18" t="s">
        <v>122</v>
      </c>
      <c r="C16" s="18" t="s">
        <v>299</v>
      </c>
      <c r="D16" s="18" t="s">
        <v>124</v>
      </c>
      <c r="E16" s="25" t="s">
        <v>177</v>
      </c>
      <c r="F16" s="19" t="s">
        <v>181</v>
      </c>
      <c r="G16" s="15" t="s">
        <v>118</v>
      </c>
      <c r="H16" s="18" t="s">
        <v>116</v>
      </c>
      <c r="I16" s="15"/>
    </row>
    <row r="17" s="3" customFormat="1" ht="31" customHeight="1" spans="1:15">
      <c r="A17" s="30"/>
      <c r="B17" s="18" t="s">
        <v>128</v>
      </c>
      <c r="C17" s="18" t="s">
        <v>222</v>
      </c>
      <c r="D17" s="18" t="s">
        <v>124</v>
      </c>
      <c r="E17" s="25" t="s">
        <v>180</v>
      </c>
      <c r="F17" s="19" t="s">
        <v>181</v>
      </c>
      <c r="G17" s="15" t="s">
        <v>118</v>
      </c>
      <c r="H17" s="18" t="s">
        <v>116</v>
      </c>
      <c r="I17" s="10"/>
      <c r="O17" s="35"/>
    </row>
    <row r="18" s="3" customFormat="1" ht="31" customHeight="1" spans="1:9">
      <c r="A18" s="15"/>
      <c r="B18" s="18" t="s">
        <v>140</v>
      </c>
      <c r="C18" s="18" t="s">
        <v>300</v>
      </c>
      <c r="D18" s="18" t="s">
        <v>124</v>
      </c>
      <c r="E18" s="25" t="s">
        <v>226</v>
      </c>
      <c r="F18" s="19" t="s">
        <v>181</v>
      </c>
      <c r="G18" s="15" t="s">
        <v>118</v>
      </c>
      <c r="H18" s="18" t="s">
        <v>116</v>
      </c>
      <c r="I18" s="15"/>
    </row>
    <row r="19" s="3" customFormat="1" ht="31" customHeight="1" spans="1:9">
      <c r="A19" s="15" t="s">
        <v>186</v>
      </c>
      <c r="B19" s="18" t="s">
        <v>148</v>
      </c>
      <c r="C19" s="18" t="s">
        <v>228</v>
      </c>
      <c r="D19" s="18" t="s">
        <v>94</v>
      </c>
      <c r="E19" s="25" t="s">
        <v>229</v>
      </c>
      <c r="F19" s="16" t="s">
        <v>189</v>
      </c>
      <c r="G19" s="18" t="s">
        <v>31</v>
      </c>
      <c r="H19" s="18" t="s">
        <v>30</v>
      </c>
      <c r="I19" s="15"/>
    </row>
  </sheetData>
  <mergeCells count="9">
    <mergeCell ref="A1:I1"/>
    <mergeCell ref="B2:D2"/>
    <mergeCell ref="G2:H2"/>
    <mergeCell ref="B3:I3"/>
    <mergeCell ref="A4:H4"/>
    <mergeCell ref="A6:A8"/>
    <mergeCell ref="A9:A15"/>
    <mergeCell ref="A16:A18"/>
    <mergeCell ref="B9:B13"/>
  </mergeCells>
  <printOptions horizontalCentered="1"/>
  <pageMargins left="0.590277777777778" right="0.590277777777778" top="0.904861111111111" bottom="0.786805555555556" header="0.393055555555556" footer="0.393055555555556"/>
  <pageSetup paperSize="9" scale="77" fitToHeight="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workbookViewId="0">
      <selection activeCell="C12" sqref="C12"/>
    </sheetView>
  </sheetViews>
  <sheetFormatPr defaultColWidth="12" defaultRowHeight="13.5"/>
  <cols>
    <col min="1" max="2" width="14.8333333333333" style="4" customWidth="1"/>
    <col min="3" max="3" width="28.3333333333333" style="4" customWidth="1"/>
    <col min="4" max="4" width="13.8333333333333" style="4" customWidth="1"/>
    <col min="5" max="5" width="36.6666666666667" style="5" customWidth="1"/>
    <col min="6" max="6" width="46.5" style="4" customWidth="1"/>
    <col min="7" max="7" width="12.8333333333333" style="4" customWidth="1"/>
    <col min="8" max="8" width="12.8333333333333" style="6" customWidth="1"/>
    <col min="9" max="9" width="11.6666666666667" style="4" customWidth="1"/>
    <col min="10" max="16384" width="12" style="4"/>
  </cols>
  <sheetData>
    <row r="1" s="1" customFormat="1" ht="42" customHeight="1" spans="1:9">
      <c r="A1" s="7" t="s">
        <v>152</v>
      </c>
      <c r="B1" s="7"/>
      <c r="C1" s="7"/>
      <c r="D1" s="7"/>
      <c r="E1" s="8"/>
      <c r="F1" s="7"/>
      <c r="G1" s="7"/>
      <c r="H1" s="9"/>
      <c r="I1" s="7"/>
    </row>
    <row r="2" s="2" customFormat="1" ht="32" customHeight="1" spans="1:9">
      <c r="A2" s="44" t="s">
        <v>153</v>
      </c>
      <c r="B2" s="44" t="s">
        <v>2</v>
      </c>
      <c r="C2" s="44"/>
      <c r="D2" s="44"/>
      <c r="E2" s="45" t="s">
        <v>154</v>
      </c>
      <c r="F2" s="45" t="s">
        <v>301</v>
      </c>
      <c r="G2" s="45" t="s">
        <v>156</v>
      </c>
      <c r="H2" s="46"/>
      <c r="I2" s="54">
        <v>12</v>
      </c>
    </row>
    <row r="3" s="3" customFormat="1" ht="39" customHeight="1" spans="1:9">
      <c r="A3" s="15" t="s">
        <v>157</v>
      </c>
      <c r="B3" s="15" t="s">
        <v>302</v>
      </c>
      <c r="C3" s="15"/>
      <c r="D3" s="15"/>
      <c r="E3" s="16"/>
      <c r="F3" s="15"/>
      <c r="G3" s="15"/>
      <c r="H3" s="17"/>
      <c r="I3" s="55"/>
    </row>
    <row r="4" s="3" customFormat="1" ht="24" customHeight="1" spans="1:9">
      <c r="A4" s="15" t="s">
        <v>159</v>
      </c>
      <c r="B4" s="15"/>
      <c r="C4" s="15"/>
      <c r="D4" s="15"/>
      <c r="E4" s="16"/>
      <c r="F4" s="15"/>
      <c r="G4" s="15"/>
      <c r="H4" s="17"/>
      <c r="I4" s="56"/>
    </row>
    <row r="5" s="3" customFormat="1" ht="27" customHeight="1" spans="1:9">
      <c r="A5" s="15" t="s">
        <v>12</v>
      </c>
      <c r="B5" s="15" t="s">
        <v>13</v>
      </c>
      <c r="C5" s="10" t="s">
        <v>14</v>
      </c>
      <c r="D5" s="10" t="s">
        <v>16</v>
      </c>
      <c r="E5" s="10" t="s">
        <v>160</v>
      </c>
      <c r="F5" s="10" t="s">
        <v>161</v>
      </c>
      <c r="G5" s="15" t="s">
        <v>162</v>
      </c>
      <c r="H5" s="17" t="s">
        <v>15</v>
      </c>
      <c r="I5" s="55" t="s">
        <v>20</v>
      </c>
    </row>
    <row r="6" s="3" customFormat="1" ht="33" customHeight="1" spans="1:9">
      <c r="A6" s="15" t="s">
        <v>21</v>
      </c>
      <c r="B6" s="10" t="s">
        <v>22</v>
      </c>
      <c r="C6" s="47" t="s">
        <v>303</v>
      </c>
      <c r="D6" s="48">
        <v>12</v>
      </c>
      <c r="E6" s="19" t="s">
        <v>164</v>
      </c>
      <c r="F6" s="19" t="s">
        <v>194</v>
      </c>
      <c r="G6" s="15" t="s">
        <v>25</v>
      </c>
      <c r="H6" s="17" t="s">
        <v>24</v>
      </c>
      <c r="I6" s="15"/>
    </row>
    <row r="7" s="3" customFormat="1" ht="33" customHeight="1" spans="1:9">
      <c r="A7" s="15"/>
      <c r="B7" s="10" t="s">
        <v>166</v>
      </c>
      <c r="C7" s="47" t="s">
        <v>29</v>
      </c>
      <c r="D7" s="48">
        <v>0</v>
      </c>
      <c r="E7" s="19" t="s">
        <v>32</v>
      </c>
      <c r="F7" s="21" t="s">
        <v>33</v>
      </c>
      <c r="G7" s="22" t="s">
        <v>31</v>
      </c>
      <c r="H7" s="17" t="s">
        <v>30</v>
      </c>
      <c r="I7" s="15"/>
    </row>
    <row r="8" s="3" customFormat="1" ht="33" customHeight="1" spans="1:9">
      <c r="A8" s="15"/>
      <c r="B8" s="41" t="s">
        <v>167</v>
      </c>
      <c r="C8" s="47" t="s">
        <v>35</v>
      </c>
      <c r="D8" s="48">
        <v>0</v>
      </c>
      <c r="E8" s="19" t="s">
        <v>36</v>
      </c>
      <c r="F8" s="21" t="s">
        <v>37</v>
      </c>
      <c r="G8" s="22" t="s">
        <v>31</v>
      </c>
      <c r="H8" s="17" t="s">
        <v>30</v>
      </c>
      <c r="I8" s="15"/>
    </row>
    <row r="9" s="3" customFormat="1" ht="33" customHeight="1" spans="1:9">
      <c r="A9" s="15" t="s">
        <v>168</v>
      </c>
      <c r="B9" s="40" t="s">
        <v>169</v>
      </c>
      <c r="C9" s="47" t="s">
        <v>304</v>
      </c>
      <c r="D9" s="48">
        <v>12000</v>
      </c>
      <c r="E9" s="49" t="s">
        <v>79</v>
      </c>
      <c r="F9" s="21" t="s">
        <v>305</v>
      </c>
      <c r="G9" s="18" t="s">
        <v>78</v>
      </c>
      <c r="H9" s="18" t="s">
        <v>30</v>
      </c>
      <c r="I9" s="55"/>
    </row>
    <row r="10" s="3" customFormat="1" ht="33" customHeight="1" spans="1:9">
      <c r="A10" s="15"/>
      <c r="B10" s="50"/>
      <c r="C10" s="47" t="s">
        <v>306</v>
      </c>
      <c r="D10" s="48">
        <v>2</v>
      </c>
      <c r="E10" s="49" t="s">
        <v>307</v>
      </c>
      <c r="F10" s="21" t="s">
        <v>308</v>
      </c>
      <c r="G10" s="18" t="s">
        <v>59</v>
      </c>
      <c r="H10" s="18" t="s">
        <v>30</v>
      </c>
      <c r="I10" s="55"/>
    </row>
    <row r="11" s="3" customFormat="1" ht="33" customHeight="1" spans="1:9">
      <c r="A11" s="15"/>
      <c r="B11" s="10" t="s">
        <v>89</v>
      </c>
      <c r="C11" s="47" t="s">
        <v>109</v>
      </c>
      <c r="D11" s="48">
        <v>100</v>
      </c>
      <c r="E11" s="49" t="s">
        <v>110</v>
      </c>
      <c r="F11" s="27" t="s">
        <v>309</v>
      </c>
      <c r="G11" s="18" t="s">
        <v>31</v>
      </c>
      <c r="H11" s="18" t="s">
        <v>81</v>
      </c>
      <c r="I11" s="55"/>
    </row>
    <row r="12" s="3" customFormat="1" ht="33" customHeight="1" spans="1:9">
      <c r="A12" s="15"/>
      <c r="B12" s="10" t="s">
        <v>114</v>
      </c>
      <c r="C12" s="28" t="s">
        <v>200</v>
      </c>
      <c r="D12" s="28" t="s">
        <v>117</v>
      </c>
      <c r="E12" s="19" t="s">
        <v>202</v>
      </c>
      <c r="F12" s="29" t="s">
        <v>203</v>
      </c>
      <c r="G12" s="15" t="s">
        <v>118</v>
      </c>
      <c r="H12" s="17" t="s">
        <v>116</v>
      </c>
      <c r="I12" s="57"/>
    </row>
    <row r="13" s="3" customFormat="1" ht="33" customHeight="1" spans="1:9">
      <c r="A13" s="15" t="s">
        <v>176</v>
      </c>
      <c r="B13" s="28" t="s">
        <v>122</v>
      </c>
      <c r="C13" s="47" t="s">
        <v>310</v>
      </c>
      <c r="D13" s="15" t="s">
        <v>124</v>
      </c>
      <c r="E13" s="16" t="s">
        <v>177</v>
      </c>
      <c r="F13" s="29" t="s">
        <v>178</v>
      </c>
      <c r="G13" s="15" t="s">
        <v>118</v>
      </c>
      <c r="H13" s="17" t="s">
        <v>116</v>
      </c>
      <c r="I13" s="55"/>
    </row>
    <row r="14" s="3" customFormat="1" ht="33" customHeight="1" spans="1:9">
      <c r="A14" s="15"/>
      <c r="B14" s="28" t="s">
        <v>128</v>
      </c>
      <c r="C14" s="47" t="s">
        <v>311</v>
      </c>
      <c r="D14" s="15" t="s">
        <v>124</v>
      </c>
      <c r="E14" s="19" t="s">
        <v>180</v>
      </c>
      <c r="F14" s="19" t="s">
        <v>181</v>
      </c>
      <c r="G14" s="15" t="s">
        <v>118</v>
      </c>
      <c r="H14" s="31" t="s">
        <v>116</v>
      </c>
      <c r="I14" s="58"/>
    </row>
    <row r="15" s="3" customFormat="1" ht="33" customHeight="1" spans="1:9">
      <c r="A15" s="15"/>
      <c r="B15" s="28" t="s">
        <v>136</v>
      </c>
      <c r="C15" s="47" t="s">
        <v>312</v>
      </c>
      <c r="D15" s="15" t="s">
        <v>124</v>
      </c>
      <c r="E15" s="19" t="s">
        <v>183</v>
      </c>
      <c r="F15" s="29" t="s">
        <v>178</v>
      </c>
      <c r="G15" s="15" t="s">
        <v>118</v>
      </c>
      <c r="H15" s="31" t="s">
        <v>116</v>
      </c>
      <c r="I15" s="55"/>
    </row>
    <row r="16" s="3" customFormat="1" ht="33" customHeight="1" spans="1:9">
      <c r="A16" s="15"/>
      <c r="B16" s="41" t="s">
        <v>140</v>
      </c>
      <c r="C16" s="47" t="s">
        <v>313</v>
      </c>
      <c r="D16" s="15" t="s">
        <v>124</v>
      </c>
      <c r="E16" s="19" t="s">
        <v>185</v>
      </c>
      <c r="F16" s="29" t="s">
        <v>181</v>
      </c>
      <c r="G16" s="15" t="s">
        <v>118</v>
      </c>
      <c r="H16" s="31" t="s">
        <v>116</v>
      </c>
      <c r="I16" s="55"/>
    </row>
    <row r="17" s="3" customFormat="1" ht="33" customHeight="1" spans="1:9">
      <c r="A17" s="51" t="s">
        <v>186</v>
      </c>
      <c r="B17" s="52" t="s">
        <v>148</v>
      </c>
      <c r="C17" s="53" t="s">
        <v>314</v>
      </c>
      <c r="D17" s="15">
        <v>90</v>
      </c>
      <c r="E17" s="16" t="s">
        <v>315</v>
      </c>
      <c r="F17" s="16" t="s">
        <v>189</v>
      </c>
      <c r="G17" s="22" t="s">
        <v>31</v>
      </c>
      <c r="H17" s="17" t="s">
        <v>30</v>
      </c>
      <c r="I17" s="59"/>
    </row>
  </sheetData>
  <mergeCells count="9">
    <mergeCell ref="A1:I1"/>
    <mergeCell ref="B2:D2"/>
    <mergeCell ref="G2:H2"/>
    <mergeCell ref="B3:I3"/>
    <mergeCell ref="A4:H4"/>
    <mergeCell ref="A6:A8"/>
    <mergeCell ref="A9:A12"/>
    <mergeCell ref="A13:A16"/>
    <mergeCell ref="B9:B10"/>
  </mergeCells>
  <printOptions horizontalCentered="1"/>
  <pageMargins left="0.590277777777778" right="0.590277777777778" top="0.904861111111111" bottom="0.786805555555556" header="0.393055555555556" footer="0.393055555555556"/>
  <pageSetup paperSize="9" scale="77" fitToHeight="0"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workbookViewId="0">
      <selection activeCell="C18" sqref="C18"/>
    </sheetView>
  </sheetViews>
  <sheetFormatPr defaultColWidth="12" defaultRowHeight="13.5"/>
  <cols>
    <col min="1" max="2" width="14.8333333333333" style="37" customWidth="1"/>
    <col min="3" max="3" width="26.8333333333333" style="37" customWidth="1"/>
    <col min="4" max="4" width="12.1666666666667" style="37" customWidth="1"/>
    <col min="5" max="5" width="34.3333333333333" style="38" customWidth="1"/>
    <col min="6" max="6" width="48.8333333333333" style="37" customWidth="1"/>
    <col min="7" max="7" width="13.3333333333333" style="37" customWidth="1"/>
    <col min="8" max="8" width="13.3333333333333" style="39" customWidth="1"/>
    <col min="9" max="9" width="13.3333333333333" style="37" customWidth="1"/>
    <col min="10" max="10" width="12" style="37" customWidth="1"/>
    <col min="11" max="16384" width="12" style="37"/>
  </cols>
  <sheetData>
    <row r="1" s="1" customFormat="1" ht="42" customHeight="1" spans="1:9">
      <c r="A1" s="7" t="s">
        <v>152</v>
      </c>
      <c r="B1" s="7"/>
      <c r="C1" s="7"/>
      <c r="D1" s="7"/>
      <c r="E1" s="8"/>
      <c r="F1" s="7"/>
      <c r="G1" s="7"/>
      <c r="H1" s="9"/>
      <c r="I1" s="7"/>
    </row>
    <row r="2" s="2" customFormat="1" ht="34" customHeight="1" spans="1:9">
      <c r="A2" s="10" t="s">
        <v>153</v>
      </c>
      <c r="B2" s="10" t="s">
        <v>2</v>
      </c>
      <c r="C2" s="10"/>
      <c r="D2" s="10"/>
      <c r="E2" s="11" t="s">
        <v>154</v>
      </c>
      <c r="F2" s="12" t="s">
        <v>316</v>
      </c>
      <c r="G2" s="13" t="s">
        <v>156</v>
      </c>
      <c r="H2" s="14"/>
      <c r="I2" s="33">
        <v>1926.4</v>
      </c>
    </row>
    <row r="3" s="36" customFormat="1" ht="27" customHeight="1" spans="1:9">
      <c r="A3" s="15" t="s">
        <v>157</v>
      </c>
      <c r="B3" s="15" t="s">
        <v>317</v>
      </c>
      <c r="C3" s="15"/>
      <c r="D3" s="15"/>
      <c r="E3" s="16"/>
      <c r="F3" s="15"/>
      <c r="G3" s="15"/>
      <c r="H3" s="17"/>
      <c r="I3" s="15"/>
    </row>
    <row r="4" s="36" customFormat="1" ht="23" customHeight="1" spans="1:9">
      <c r="A4" s="15" t="s">
        <v>159</v>
      </c>
      <c r="B4" s="15"/>
      <c r="C4" s="15"/>
      <c r="D4" s="15"/>
      <c r="E4" s="16"/>
      <c r="F4" s="15"/>
      <c r="G4" s="15"/>
      <c r="H4" s="17"/>
      <c r="I4" s="34"/>
    </row>
    <row r="5" s="36" customFormat="1" ht="21" customHeight="1" spans="1:9">
      <c r="A5" s="15" t="s">
        <v>12</v>
      </c>
      <c r="B5" s="15" t="s">
        <v>13</v>
      </c>
      <c r="C5" s="15" t="s">
        <v>14</v>
      </c>
      <c r="D5" s="15" t="s">
        <v>16</v>
      </c>
      <c r="E5" s="15" t="s">
        <v>160</v>
      </c>
      <c r="F5" s="15" t="s">
        <v>161</v>
      </c>
      <c r="G5" s="15" t="s">
        <v>162</v>
      </c>
      <c r="H5" s="17" t="s">
        <v>15</v>
      </c>
      <c r="I5" s="15" t="s">
        <v>20</v>
      </c>
    </row>
    <row r="6" s="36" customFormat="1" ht="33" customHeight="1" spans="1:9">
      <c r="A6" s="15" t="s">
        <v>21</v>
      </c>
      <c r="B6" s="40" t="s">
        <v>22</v>
      </c>
      <c r="C6" s="15" t="s">
        <v>318</v>
      </c>
      <c r="D6" s="15" t="s">
        <v>319</v>
      </c>
      <c r="E6" s="19" t="s">
        <v>164</v>
      </c>
      <c r="F6" s="19" t="s">
        <v>194</v>
      </c>
      <c r="G6" s="15" t="s">
        <v>25</v>
      </c>
      <c r="H6" s="17" t="s">
        <v>24</v>
      </c>
      <c r="I6" s="15"/>
    </row>
    <row r="7" s="36" customFormat="1" ht="33" customHeight="1" spans="1:9">
      <c r="A7" s="15"/>
      <c r="B7" s="40" t="s">
        <v>166</v>
      </c>
      <c r="C7" s="40" t="s">
        <v>29</v>
      </c>
      <c r="D7" s="20">
        <v>0</v>
      </c>
      <c r="E7" s="19" t="s">
        <v>32</v>
      </c>
      <c r="F7" s="21" t="s">
        <v>33</v>
      </c>
      <c r="G7" s="22" t="s">
        <v>31</v>
      </c>
      <c r="H7" s="17" t="s">
        <v>30</v>
      </c>
      <c r="I7" s="19"/>
    </row>
    <row r="8" s="36" customFormat="1" ht="33" customHeight="1" spans="1:9">
      <c r="A8" s="15"/>
      <c r="B8" s="41" t="s">
        <v>167</v>
      </c>
      <c r="C8" s="40" t="s">
        <v>35</v>
      </c>
      <c r="D8" s="20">
        <v>0</v>
      </c>
      <c r="E8" s="19" t="s">
        <v>36</v>
      </c>
      <c r="F8" s="21" t="s">
        <v>37</v>
      </c>
      <c r="G8" s="22" t="s">
        <v>31</v>
      </c>
      <c r="H8" s="17" t="s">
        <v>30</v>
      </c>
      <c r="I8" s="19"/>
    </row>
    <row r="9" s="36" customFormat="1" ht="33" customHeight="1" spans="1:9">
      <c r="A9" s="23" t="s">
        <v>168</v>
      </c>
      <c r="B9" s="40" t="s">
        <v>169</v>
      </c>
      <c r="C9" s="15" t="s">
        <v>320</v>
      </c>
      <c r="D9" s="42">
        <v>120.4</v>
      </c>
      <c r="E9" s="16" t="s">
        <v>84</v>
      </c>
      <c r="F9" s="21" t="s">
        <v>321</v>
      </c>
      <c r="G9" s="15" t="s">
        <v>83</v>
      </c>
      <c r="H9" s="15" t="s">
        <v>81</v>
      </c>
      <c r="I9" s="15"/>
    </row>
    <row r="10" s="36" customFormat="1" ht="33" customHeight="1" spans="1:9">
      <c r="A10" s="26"/>
      <c r="B10" s="40" t="s">
        <v>89</v>
      </c>
      <c r="C10" s="15" t="s">
        <v>322</v>
      </c>
      <c r="D10" s="42">
        <v>100</v>
      </c>
      <c r="E10" s="16" t="s">
        <v>323</v>
      </c>
      <c r="F10" s="21" t="s">
        <v>324</v>
      </c>
      <c r="G10" s="15" t="s">
        <v>31</v>
      </c>
      <c r="H10" s="15" t="s">
        <v>81</v>
      </c>
      <c r="I10" s="15"/>
    </row>
    <row r="11" s="36" customFormat="1" ht="33" customHeight="1" spans="1:9">
      <c r="A11" s="43"/>
      <c r="B11" s="40" t="s">
        <v>114</v>
      </c>
      <c r="C11" s="28" t="s">
        <v>200</v>
      </c>
      <c r="D11" s="28" t="s">
        <v>201</v>
      </c>
      <c r="E11" s="19" t="s">
        <v>202</v>
      </c>
      <c r="F11" s="29" t="s">
        <v>203</v>
      </c>
      <c r="G11" s="15" t="s">
        <v>118</v>
      </c>
      <c r="H11" s="17" t="s">
        <v>116</v>
      </c>
      <c r="I11" s="19"/>
    </row>
    <row r="12" s="36" customFormat="1" ht="33" customHeight="1" spans="1:9">
      <c r="A12" s="15" t="s">
        <v>176</v>
      </c>
      <c r="B12" s="28" t="s">
        <v>122</v>
      </c>
      <c r="C12" s="15" t="s">
        <v>325</v>
      </c>
      <c r="D12" s="15" t="s">
        <v>124</v>
      </c>
      <c r="E12" s="16" t="s">
        <v>177</v>
      </c>
      <c r="F12" s="29" t="s">
        <v>178</v>
      </c>
      <c r="G12" s="15" t="s">
        <v>118</v>
      </c>
      <c r="H12" s="17" t="s">
        <v>116</v>
      </c>
      <c r="I12" s="15"/>
    </row>
    <row r="13" s="36" customFormat="1" ht="33" customHeight="1" spans="1:9">
      <c r="A13" s="30"/>
      <c r="B13" s="28" t="s">
        <v>128</v>
      </c>
      <c r="C13" s="15" t="s">
        <v>326</v>
      </c>
      <c r="D13" s="15" t="s">
        <v>124</v>
      </c>
      <c r="E13" s="19" t="s">
        <v>180</v>
      </c>
      <c r="F13" s="19" t="s">
        <v>181</v>
      </c>
      <c r="G13" s="15" t="s">
        <v>118</v>
      </c>
      <c r="H13" s="31" t="s">
        <v>116</v>
      </c>
      <c r="I13" s="10"/>
    </row>
    <row r="14" s="36" customFormat="1" ht="33" customHeight="1" spans="1:9">
      <c r="A14" s="15"/>
      <c r="B14" s="28" t="s">
        <v>136</v>
      </c>
      <c r="C14" s="15" t="s">
        <v>327</v>
      </c>
      <c r="D14" s="15" t="s">
        <v>124</v>
      </c>
      <c r="E14" s="19" t="s">
        <v>183</v>
      </c>
      <c r="F14" s="29" t="s">
        <v>178</v>
      </c>
      <c r="G14" s="15" t="s">
        <v>118</v>
      </c>
      <c r="H14" s="31" t="s">
        <v>116</v>
      </c>
      <c r="I14" s="15"/>
    </row>
    <row r="15" s="36" customFormat="1" ht="33" customHeight="1" spans="1:9">
      <c r="A15" s="15"/>
      <c r="B15" s="41" t="s">
        <v>140</v>
      </c>
      <c r="C15" s="15" t="s">
        <v>328</v>
      </c>
      <c r="D15" s="15" t="s">
        <v>124</v>
      </c>
      <c r="E15" s="19" t="s">
        <v>185</v>
      </c>
      <c r="F15" s="29" t="s">
        <v>181</v>
      </c>
      <c r="G15" s="15" t="s">
        <v>118</v>
      </c>
      <c r="H15" s="31" t="s">
        <v>116</v>
      </c>
      <c r="I15" s="15"/>
    </row>
    <row r="16" s="36" customFormat="1" ht="33" customHeight="1" spans="1:9">
      <c r="A16" s="15" t="s">
        <v>186</v>
      </c>
      <c r="B16" s="41" t="s">
        <v>148</v>
      </c>
      <c r="C16" s="15" t="s">
        <v>329</v>
      </c>
      <c r="D16" s="15">
        <v>90</v>
      </c>
      <c r="E16" s="16" t="s">
        <v>315</v>
      </c>
      <c r="F16" s="16" t="s">
        <v>189</v>
      </c>
      <c r="G16" s="22" t="s">
        <v>31</v>
      </c>
      <c r="H16" s="17" t="s">
        <v>30</v>
      </c>
      <c r="I16" s="15"/>
    </row>
  </sheetData>
  <mergeCells count="8">
    <mergeCell ref="A1:I1"/>
    <mergeCell ref="B2:D2"/>
    <mergeCell ref="G2:H2"/>
    <mergeCell ref="B3:I3"/>
    <mergeCell ref="A4:H4"/>
    <mergeCell ref="A6:A8"/>
    <mergeCell ref="A9:A11"/>
    <mergeCell ref="A12:A15"/>
  </mergeCells>
  <pageMargins left="0.590277777777778" right="0.590277777777778" top="0.904861111111111" bottom="0.786805555555556" header="0.393055555555556" footer="0.393055555555556"/>
  <pageSetup paperSize="9" scale="78"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6"/>
  <sheetViews>
    <sheetView tabSelected="1" workbookViewId="0">
      <selection activeCell="D14" sqref="D14"/>
    </sheetView>
  </sheetViews>
  <sheetFormatPr defaultColWidth="12" defaultRowHeight="13.5"/>
  <cols>
    <col min="1" max="2" width="14.8333333333333" style="4" customWidth="1"/>
    <col min="3" max="3" width="26.5" style="4" customWidth="1"/>
    <col min="4" max="4" width="13.3333333333333" style="4" customWidth="1"/>
    <col min="5" max="5" width="38.8333333333333" style="5" customWidth="1"/>
    <col min="6" max="6" width="47.5" style="4" customWidth="1"/>
    <col min="7" max="7" width="12.3333333333333" style="4" customWidth="1"/>
    <col min="8" max="8" width="12.3333333333333" style="6" customWidth="1"/>
    <col min="9" max="9" width="12.3333333333333" style="4" customWidth="1"/>
    <col min="10" max="14" width="12" style="4" customWidth="1"/>
    <col min="15" max="16384" width="12" style="4"/>
  </cols>
  <sheetData>
    <row r="1" s="1" customFormat="1" ht="42" customHeight="1" spans="1:9">
      <c r="A1" s="7" t="s">
        <v>152</v>
      </c>
      <c r="B1" s="7"/>
      <c r="C1" s="7"/>
      <c r="D1" s="7"/>
      <c r="E1" s="8"/>
      <c r="F1" s="7"/>
      <c r="G1" s="7"/>
      <c r="H1" s="9"/>
      <c r="I1" s="7"/>
    </row>
    <row r="2" s="2" customFormat="1" ht="35" customHeight="1" spans="1:9">
      <c r="A2" s="10" t="s">
        <v>153</v>
      </c>
      <c r="B2" s="10" t="s">
        <v>2</v>
      </c>
      <c r="C2" s="10"/>
      <c r="D2" s="10"/>
      <c r="E2" s="11" t="s">
        <v>154</v>
      </c>
      <c r="F2" s="12" t="s">
        <v>330</v>
      </c>
      <c r="G2" s="13" t="s">
        <v>156</v>
      </c>
      <c r="H2" s="14"/>
      <c r="I2" s="33">
        <v>20</v>
      </c>
    </row>
    <row r="3" s="3" customFormat="1" ht="36" customHeight="1" spans="1:9">
      <c r="A3" s="15" t="s">
        <v>157</v>
      </c>
      <c r="B3" s="15" t="s">
        <v>331</v>
      </c>
      <c r="C3" s="15"/>
      <c r="D3" s="15"/>
      <c r="E3" s="16"/>
      <c r="F3" s="15"/>
      <c r="G3" s="15"/>
      <c r="H3" s="17"/>
      <c r="I3" s="15"/>
    </row>
    <row r="4" s="3" customFormat="1" ht="24" customHeight="1" spans="1:9">
      <c r="A4" s="15" t="s">
        <v>159</v>
      </c>
      <c r="B4" s="15"/>
      <c r="C4" s="15"/>
      <c r="D4" s="15"/>
      <c r="E4" s="16"/>
      <c r="F4" s="15"/>
      <c r="G4" s="15"/>
      <c r="H4" s="17"/>
      <c r="I4" s="34"/>
    </row>
    <row r="5" s="3" customFormat="1" ht="29" customHeight="1" spans="1:9">
      <c r="A5" s="15" t="s">
        <v>12</v>
      </c>
      <c r="B5" s="15" t="s">
        <v>13</v>
      </c>
      <c r="C5" s="15" t="s">
        <v>14</v>
      </c>
      <c r="D5" s="15" t="s">
        <v>16</v>
      </c>
      <c r="E5" s="15" t="s">
        <v>160</v>
      </c>
      <c r="F5" s="15" t="s">
        <v>161</v>
      </c>
      <c r="G5" s="15" t="s">
        <v>162</v>
      </c>
      <c r="H5" s="17" t="s">
        <v>15</v>
      </c>
      <c r="I5" s="15" t="s">
        <v>20</v>
      </c>
    </row>
    <row r="6" s="3" customFormat="1" ht="35" customHeight="1" spans="1:9">
      <c r="A6" s="15" t="s">
        <v>21</v>
      </c>
      <c r="B6" s="18" t="s">
        <v>22</v>
      </c>
      <c r="C6" s="18" t="s">
        <v>332</v>
      </c>
      <c r="D6" s="15">
        <v>20</v>
      </c>
      <c r="E6" s="19" t="s">
        <v>164</v>
      </c>
      <c r="F6" s="19" t="s">
        <v>194</v>
      </c>
      <c r="G6" s="15" t="s">
        <v>25</v>
      </c>
      <c r="H6" s="17" t="s">
        <v>24</v>
      </c>
      <c r="I6" s="15"/>
    </row>
    <row r="7" s="3" customFormat="1" ht="35" customHeight="1" spans="1:9">
      <c r="A7" s="15"/>
      <c r="B7" s="18" t="s">
        <v>166</v>
      </c>
      <c r="C7" s="18" t="s">
        <v>29</v>
      </c>
      <c r="D7" s="20">
        <v>0</v>
      </c>
      <c r="E7" s="19" t="s">
        <v>32</v>
      </c>
      <c r="F7" s="21" t="s">
        <v>33</v>
      </c>
      <c r="G7" s="22" t="s">
        <v>31</v>
      </c>
      <c r="H7" s="17" t="s">
        <v>30</v>
      </c>
      <c r="I7" s="19"/>
    </row>
    <row r="8" s="3" customFormat="1" ht="35" customHeight="1" spans="1:9">
      <c r="A8" s="15"/>
      <c r="B8" s="18" t="s">
        <v>167</v>
      </c>
      <c r="C8" s="18" t="s">
        <v>35</v>
      </c>
      <c r="D8" s="20">
        <v>0</v>
      </c>
      <c r="E8" s="19" t="s">
        <v>36</v>
      </c>
      <c r="F8" s="21" t="s">
        <v>37</v>
      </c>
      <c r="G8" s="22" t="s">
        <v>31</v>
      </c>
      <c r="H8" s="17" t="s">
        <v>30</v>
      </c>
      <c r="I8" s="19"/>
    </row>
    <row r="9" s="3" customFormat="1" ht="35" customHeight="1" spans="1:9">
      <c r="A9" s="23" t="s">
        <v>168</v>
      </c>
      <c r="B9" s="18" t="s">
        <v>169</v>
      </c>
      <c r="C9" s="18" t="s">
        <v>333</v>
      </c>
      <c r="D9" s="24">
        <v>1</v>
      </c>
      <c r="E9" s="25" t="s">
        <v>87</v>
      </c>
      <c r="F9" s="25" t="s">
        <v>334</v>
      </c>
      <c r="G9" s="18" t="s">
        <v>59</v>
      </c>
      <c r="H9" s="18" t="s">
        <v>30</v>
      </c>
      <c r="I9" s="15"/>
    </row>
    <row r="10" s="3" customFormat="1" ht="35" customHeight="1" spans="1:9">
      <c r="A10" s="26"/>
      <c r="B10" s="18" t="s">
        <v>89</v>
      </c>
      <c r="C10" s="18" t="s">
        <v>112</v>
      </c>
      <c r="D10" s="24">
        <v>100</v>
      </c>
      <c r="E10" s="25" t="s">
        <v>113</v>
      </c>
      <c r="F10" s="27" t="s">
        <v>335</v>
      </c>
      <c r="G10" s="22" t="s">
        <v>31</v>
      </c>
      <c r="H10" s="18" t="s">
        <v>81</v>
      </c>
      <c r="I10" s="15"/>
    </row>
    <row r="11" s="3" customFormat="1" ht="35" customHeight="1" spans="1:9">
      <c r="A11" s="26"/>
      <c r="B11" s="18" t="s">
        <v>114</v>
      </c>
      <c r="C11" s="28" t="s">
        <v>200</v>
      </c>
      <c r="D11" s="28" t="s">
        <v>117</v>
      </c>
      <c r="E11" s="19" t="s">
        <v>202</v>
      </c>
      <c r="F11" s="29" t="s">
        <v>203</v>
      </c>
      <c r="G11" s="15" t="s">
        <v>118</v>
      </c>
      <c r="H11" s="17" t="s">
        <v>116</v>
      </c>
      <c r="I11" s="15"/>
    </row>
    <row r="12" s="3" customFormat="1" ht="35" customHeight="1" spans="1:9">
      <c r="A12" s="15" t="s">
        <v>176</v>
      </c>
      <c r="B12" s="18" t="s">
        <v>122</v>
      </c>
      <c r="C12" s="18" t="s">
        <v>336</v>
      </c>
      <c r="D12" s="15" t="s">
        <v>124</v>
      </c>
      <c r="E12" s="16" t="s">
        <v>177</v>
      </c>
      <c r="F12" s="29" t="s">
        <v>178</v>
      </c>
      <c r="G12" s="15" t="s">
        <v>118</v>
      </c>
      <c r="H12" s="17" t="s">
        <v>116</v>
      </c>
      <c r="I12" s="15"/>
    </row>
    <row r="13" s="3" customFormat="1" ht="35" customHeight="1" spans="1:14">
      <c r="A13" s="30"/>
      <c r="B13" s="18" t="s">
        <v>128</v>
      </c>
      <c r="C13" s="18" t="s">
        <v>337</v>
      </c>
      <c r="D13" s="15" t="s">
        <v>124</v>
      </c>
      <c r="E13" s="19" t="s">
        <v>180</v>
      </c>
      <c r="F13" s="19" t="s">
        <v>181</v>
      </c>
      <c r="G13" s="15" t="s">
        <v>118</v>
      </c>
      <c r="H13" s="31" t="s">
        <v>116</v>
      </c>
      <c r="I13" s="10"/>
      <c r="N13" s="35"/>
    </row>
    <row r="14" s="3" customFormat="1" ht="35" customHeight="1" spans="1:9">
      <c r="A14" s="15"/>
      <c r="B14" s="18" t="s">
        <v>136</v>
      </c>
      <c r="C14" s="18" t="s">
        <v>338</v>
      </c>
      <c r="D14" s="15" t="s">
        <v>124</v>
      </c>
      <c r="E14" s="19" t="s">
        <v>183</v>
      </c>
      <c r="F14" s="29" t="s">
        <v>178</v>
      </c>
      <c r="G14" s="15" t="s">
        <v>118</v>
      </c>
      <c r="H14" s="31" t="s">
        <v>116</v>
      </c>
      <c r="I14" s="15"/>
    </row>
    <row r="15" s="3" customFormat="1" ht="35" customHeight="1" spans="1:9">
      <c r="A15" s="15"/>
      <c r="B15" s="18" t="s">
        <v>140</v>
      </c>
      <c r="C15" s="18" t="s">
        <v>143</v>
      </c>
      <c r="D15" s="18">
        <v>10</v>
      </c>
      <c r="E15" s="25" t="s">
        <v>145</v>
      </c>
      <c r="F15" s="32" t="s">
        <v>339</v>
      </c>
      <c r="G15" s="18" t="s">
        <v>144</v>
      </c>
      <c r="H15" s="18" t="s">
        <v>30</v>
      </c>
      <c r="I15" s="15"/>
    </row>
    <row r="16" s="3" customFormat="1" ht="35" customHeight="1" spans="1:9">
      <c r="A16" s="15" t="s">
        <v>186</v>
      </c>
      <c r="B16" s="18" t="s">
        <v>148</v>
      </c>
      <c r="C16" s="18" t="s">
        <v>149</v>
      </c>
      <c r="D16" s="15">
        <v>90</v>
      </c>
      <c r="E16" s="16" t="s">
        <v>340</v>
      </c>
      <c r="F16" s="16" t="s">
        <v>189</v>
      </c>
      <c r="G16" s="22" t="s">
        <v>31</v>
      </c>
      <c r="H16" s="17" t="s">
        <v>30</v>
      </c>
      <c r="I16" s="15"/>
    </row>
  </sheetData>
  <mergeCells count="8">
    <mergeCell ref="A1:I1"/>
    <mergeCell ref="B2:D2"/>
    <mergeCell ref="G2:H2"/>
    <mergeCell ref="B3:I3"/>
    <mergeCell ref="A4:H4"/>
    <mergeCell ref="A6:A8"/>
    <mergeCell ref="A9:A11"/>
    <mergeCell ref="A12:A15"/>
  </mergeCells>
  <pageMargins left="0.590277777777778" right="0.590277777777778" top="0.904861111111111" bottom="0.786805555555556" header="0.393055555555556" footer="0.393055555555556"/>
  <pageSetup paperSize="9" scale="77" fitToHeight="0" orientation="landscape"/>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3" master="" otherUserPermission="visible"/>
  <rangeList sheetStid="4" master="" otherUserPermission="visible"/>
  <rangeList sheetStid="5" master="" otherUserPermission="visible"/>
  <rangeList sheetStid="6" master="" otherUserPermission="visible"/>
  <rangeList sheetStid="7" master="" otherUserPermission="visible"/>
  <rangeList sheetStid="8" master="" otherUserPermission="visible"/>
  <rangeList sheetStid="9" master="" otherUserPermission="visible"/>
  <rangeList sheetStid="10" master="" otherUserPermission="visible"/>
  <rangeList sheetStid="11" master="" otherUserPermission="visible"/>
  <rangeList sheetStid="1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整体支出绩效目标表</vt:lpstr>
      <vt:lpstr>2025护林员保险</vt:lpstr>
      <vt:lpstr>2025年森林督查和林草湿荒调查监测</vt:lpstr>
      <vt:lpstr>2025年生态护林员补助</vt:lpstr>
      <vt:lpstr>病虫害防治</vt:lpstr>
      <vt:lpstr>创建森林城市工作经费</vt:lpstr>
      <vt:lpstr>非税收入执收工作经费</vt:lpstr>
      <vt:lpstr>林长制工作经费</vt:lpstr>
      <vt:lpstr>森林防火工作经费</vt:lpstr>
      <vt:lpstr>森林生态保护补偿资金</vt:lpstr>
      <vt:lpstr>通道县义务植树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奇妙</cp:lastModifiedBy>
  <dcterms:created xsi:type="dcterms:W3CDTF">2021-09-06T17:46:00Z</dcterms:created>
  <cp:lastPrinted>2023-02-07T11:30:00Z</cp:lastPrinted>
  <dcterms:modified xsi:type="dcterms:W3CDTF">2025-05-12T02:14:26Z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vt:lpwstr>20</vt:lpwstr>
  </property>
  <property fmtid="{D5CDD505-2E9C-101B-9397-08002B2CF9AE}" pid="3" name="KSOProductBuildVer">
    <vt:lpwstr>2052-12.1.0.20784</vt:lpwstr>
  </property>
  <property fmtid="{D5CDD505-2E9C-101B-9397-08002B2CF9AE}" pid="4" name="ICV">
    <vt:lpwstr>4E7DA29A2A9A4335AC4C3778739878D3_13</vt:lpwstr>
  </property>
  <property fmtid="{D5CDD505-2E9C-101B-9397-08002B2CF9AE}" pid="5" name="KSOReadingLayout">
    <vt:bool>true</vt:bool>
  </property>
</Properties>
</file>