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3"/>
  </bookViews>
  <sheets>
    <sheet name="整体支出绩效目标表" sheetId="2" r:id="rId1"/>
    <sheet name="城区市政基础设施项目维护" sheetId="12" r:id="rId2"/>
    <sheet name="节庆日氛围营造花卉养护护理" sheetId="18" r:id="rId3"/>
    <sheet name="县城区路灯亮化景观灯城区街道行道树及绿化维护费" sheetId="17" r:id="rId4"/>
  </sheets>
  <definedNames>
    <definedName name="_xlnm.Print_Titles" localSheetId="0">整体支出绩效目标表!$8:$8</definedName>
    <definedName name="_xlnm.Print_Titles" localSheetId="1">城区市政基础设施项目维护!$5:$5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<sst xmlns="http://schemas.openxmlformats.org/spreadsheetml/2006/main" count="471" uniqueCount="185">
  <si>
    <t>整体绩效目标申报表</t>
  </si>
  <si>
    <t>部门单位名称</t>
  </si>
  <si>
    <t>通道侗族自治县园林绿化服务中心</t>
  </si>
  <si>
    <t>部门（单位）职责</t>
  </si>
  <si>
    <t>(一)贯彻执行国家、省、市有关市政、园林绿化管理的方针、政策、法律、法规和规章，研究制订实施方案并组织实施，为市
政设施运行提供服务保障。
(二)承担通道县城区城市绿化、城市道路、城市照明、城市排水、城市桥涵(含地下人行通道)等市政设施运行服务与应急处置工作。
(三)为全县市政设施运行等相关工作提供技术支持和服务保障。
(四)研究制订城区市政、园林绿化近期、远期发展规划，编制市政、园林绿化建设资金计划;负责宣传普及城市市政设施管理方面的法律法规，指导全县市政设施服务工作开展和养护作业社会化、市场化服务工作。
(五)承担对市政设施服务行业技术和信息化指导、协调服务、监督检查和考核评比的相关工作。
(六)参与市政设施、城市绿线、绿章管理的初审把关及城市规划区内所有市政、绿化工程的规划设计方案审查、施工过程中的监管及竣工验收。负责城市道路照明、景观亮化、城区道路、桥涵、防护栏、人行道、城区排水设施、街旁绿地、防护绿地、风景林地、行道树及干道绿化带、滨江风光带等公共绿地的保护、管理和日常养护。
(七)负责组织市政设施及园林绿化运行服务的研究，指导城市市政设施、园林绿化服务重大科技项目攻关、成果推广和新技术、新设备、新材料的引进、吸收、应用工作。
(八)指导和管理城市公园、广场和城市雕塑工作。负责城市规划区内生物多样性保护工作。
(九)承办县委、县人民政府和县城市管理和综合执法局交办的其他事项。</t>
  </si>
  <si>
    <t>年度总体目标</t>
  </si>
  <si>
    <t>提升城市园林绿化市政设施养护水平，打造绿色生态县城，提升城市市政设施养护水平，打造和谐宜居县城，提高城市品质，为通道旅游业创造条件</t>
  </si>
  <si>
    <t>预算情况</t>
  </si>
  <si>
    <t>部门预算总额（万元）</t>
  </si>
  <si>
    <t>（1）基本支出</t>
  </si>
  <si>
    <t>（2）项目支出</t>
  </si>
  <si>
    <t xml:space="preserve">
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</si>
  <si>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</si>
  <si>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</si>
  <si>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</si>
  <si>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</si>
  <si>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</si>
  <si>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</si>
  <si>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</si>
  <si>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</si>
  <si>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</si>
  <si>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</si>
  <si>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</si>
  <si>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</si>
  <si>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</si>
  <si>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</si>
  <si>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</si>
  <si>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</si>
  <si>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</si>
  <si>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</si>
  <si>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</si>
  <si>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</si>
  <si>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</si>
  <si>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</si>
  <si>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</si>
  <si>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</si>
  <si>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</si>
  <si>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</si>
  <si>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 xml:space="preserve">
产出指标
(30分)</t>
  </si>
  <si>
    <t xml:space="preserve">
数量指标</t>
  </si>
  <si>
    <t>维护护栏长度</t>
  </si>
  <si>
    <t>公里</t>
  </si>
  <si>
    <t>考核维护护栏长度。</t>
  </si>
  <si>
    <t>按计划完成得1分，每减少1%扣0.1分，扣完为止。</t>
  </si>
  <si>
    <t>维护桥梁数量</t>
  </si>
  <si>
    <t>座</t>
  </si>
  <si>
    <t>考核维护桥梁数量。</t>
  </si>
  <si>
    <t>维护雨水口数量</t>
  </si>
  <si>
    <t>个</t>
  </si>
  <si>
    <t>考核维护雨水口数量。</t>
  </si>
  <si>
    <t>维护城区车行道人行道</t>
  </si>
  <si>
    <t>考核维护城区车行道人行道长度。</t>
  </si>
  <si>
    <t>维护绿篱面积</t>
  </si>
  <si>
    <t>平方米</t>
  </si>
  <si>
    <t>考核维护绿篱面积。</t>
  </si>
  <si>
    <t>城区街道行道树及树池数量</t>
  </si>
  <si>
    <t>考核维护城区街道行道树及树池数量。</t>
  </si>
  <si>
    <t>维护城区路灯头数量</t>
  </si>
  <si>
    <t>盏</t>
  </si>
  <si>
    <t>考核维护城区路灯头数量。</t>
  </si>
  <si>
    <t>维护景观亮化灯数量</t>
  </si>
  <si>
    <t>万盏</t>
  </si>
  <si>
    <t>考核维护景观亮化灯数量。</t>
  </si>
  <si>
    <t>维护城市绿化花箱数量</t>
  </si>
  <si>
    <t>组</t>
  </si>
  <si>
    <t>考核维护城市绿化花箱数量。</t>
  </si>
  <si>
    <t>维护城市绿化花盆数量</t>
  </si>
  <si>
    <t>盆</t>
  </si>
  <si>
    <t>考核维护城市绿化花盆数量。</t>
  </si>
  <si>
    <t>百丈崖果皮箱指示牌</t>
  </si>
  <si>
    <t>块</t>
  </si>
  <si>
    <t>考核百丈崖果皮箱指示牌。</t>
  </si>
  <si>
    <t>百丈崖公园游步道排水沟</t>
  </si>
  <si>
    <t>米</t>
  </si>
  <si>
    <t>考核维百丈崖公园游步道排水沟长度。</t>
  </si>
  <si>
    <t>质量指标</t>
  </si>
  <si>
    <t>市政设施维护完成率</t>
  </si>
  <si>
    <t>市政设施维护完成率达98%，得4分，每下降1%扣0.4分，扣完为止。</t>
  </si>
  <si>
    <t>城区路灯和景观灯亮灯率</t>
  </si>
  <si>
    <t>城区路灯和景观灯亮灯率达98%，得4分，每下降1%扣0.4分，扣完为止。</t>
  </si>
  <si>
    <t>时效指标</t>
  </si>
  <si>
    <t>各项工作完成时间</t>
  </si>
  <si>
    <t>定性</t>
  </si>
  <si>
    <t>2025年12月
31日前</t>
  </si>
  <si>
    <t>无</t>
  </si>
  <si>
    <t>考核整体时效性。</t>
  </si>
  <si>
    <t>按计划在2025年12月31日前完成得10分，每推迟10天扣1分，扣完为止。</t>
  </si>
  <si>
    <t>效益指标
(30分)</t>
  </si>
  <si>
    <t>经济效益指标</t>
  </si>
  <si>
    <t>促进城市经济发展，提升城市投资吸引力，带动相关产业增长</t>
  </si>
  <si>
    <t>效果明显</t>
  </si>
  <si>
    <t>考核部门履职对经济发展所带来的直接或间接影响情况。</t>
  </si>
  <si>
    <t>效果明显得10分，效果一般得5分，否则不得分</t>
  </si>
  <si>
    <t>社会效益指标</t>
  </si>
  <si>
    <t>提升城区城市园林绿化
市政设施养护水平</t>
  </si>
  <si>
    <t>考核部门履职对社会发展所带来的直接或间接影响情况。</t>
  </si>
  <si>
    <t>生态效益指标</t>
  </si>
  <si>
    <t>改善城区生态环境</t>
  </si>
  <si>
    <t>考核部门履职对生态环境所带来的直接或间接影响情况。</t>
  </si>
  <si>
    <t>效果明显得5分，效果一般得3分，否则不得分</t>
  </si>
  <si>
    <t>可持续影响
指标</t>
  </si>
  <si>
    <t>打造和谐宜居县城，提高城市品质，为通道旅游业创造条件</t>
  </si>
  <si>
    <t>考核部门履职对可持续发展所带来的直接或间接影响情况。</t>
  </si>
  <si>
    <t>满意度指标
(10分）</t>
  </si>
  <si>
    <t>服务对象
满意度指标</t>
  </si>
  <si>
    <t>群众满意度</t>
  </si>
  <si>
    <t>满意度达90%得10分，每下降1%，扣1分，扣完为止。</t>
  </si>
  <si>
    <t>项目支出绩效目标表</t>
  </si>
  <si>
    <t>部门（单位）    名称 (盖章）</t>
  </si>
  <si>
    <t>项目名称</t>
  </si>
  <si>
    <t>城区市政基础设施项目维护</t>
  </si>
  <si>
    <t>预算金额（万元）</t>
  </si>
  <si>
    <t>项目支出       绩效目标</t>
  </si>
  <si>
    <t>提升城区城市园林绿化养护水平，打造绿色生态县城，提升城市市政设施养护水平，打造和谐宜居县城，提高城市品质，为通道旅游业创造条件</t>
  </si>
  <si>
    <t>绩效指标</t>
  </si>
  <si>
    <t>指标值内容</t>
  </si>
  <si>
    <t>评（扣）分标准</t>
  </si>
  <si>
    <t>度量单位</t>
  </si>
  <si>
    <t>城区市政基础设施项目维护经费</t>
  </si>
  <si>
    <t>考核项目成本控制情况。</t>
  </si>
  <si>
    <t>项目成本控制在总成本范围内，得10分，每超出10%，扣0.5分，扣完为止。</t>
  </si>
  <si>
    <t>生态环境成本节约率＝(计划成本-实际成本) /计划成本×100%。</t>
  </si>
  <si>
    <t>产出指标
（30分）</t>
  </si>
  <si>
    <t>数量指标</t>
  </si>
  <si>
    <t>考核完成百丈崖果皮箱指示牌数量。</t>
  </si>
  <si>
    <t>项目按计划完成得2分，每减少1%扣0.2分，扣完为止。</t>
  </si>
  <si>
    <t>个、块</t>
  </si>
  <si>
    <t>维护城区车行道
人行道</t>
  </si>
  <si>
    <t>考核完成维护城区车行道人行道数量。</t>
  </si>
  <si>
    <t>考核完成维护桥梁数量。</t>
  </si>
  <si>
    <t>项目按计划完成得2分，每减少1座扣0.3分，扣完为止。</t>
  </si>
  <si>
    <t>考核完成维护护栏长度。</t>
  </si>
  <si>
    <t>考核完成维护雨水口数量。</t>
  </si>
  <si>
    <t>百丈崖公园游步道
排水沟</t>
  </si>
  <si>
    <t>考核完成百丈崖公园游步道排水沟长度。</t>
  </si>
  <si>
    <t>市政设施维护完成率100%得8分，每下降1%扣0.5分，扣完为止。</t>
  </si>
  <si>
    <t>市政设施管理
完成时间</t>
  </si>
  <si>
    <t>考核项目完成时间。</t>
  </si>
  <si>
    <t>项目在2025年12月31日前完成得10分，每推迟10天扣1分，扣完为止。</t>
  </si>
  <si>
    <t>效益指标
（30分）</t>
  </si>
  <si>
    <t>发挥专项资金效益</t>
  </si>
  <si>
    <t>考核项目实施对经济发展所带来的直接或间接影响情况。</t>
  </si>
  <si>
    <t>效果明显得5分，效果一般3分，否则不得分。</t>
  </si>
  <si>
    <t>提升城区城市园林绿化市政设施养护水平</t>
  </si>
  <si>
    <t>考核项目实施对社会发展所带来的直接或间接影响情况。</t>
  </si>
  <si>
    <t>效果明显得10分，效果一般5分，否则不得分。</t>
  </si>
  <si>
    <t>考核项目实施对生态环境所带来的直接或间接影响情况。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</si>
  <si>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</si>
  <si>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</si>
  <si>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</si>
  <si>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考核群众满意度</t>
  </si>
  <si>
    <t>满意度达90%得10分，每下降1%，扣0.5分，扣完为止。</t>
  </si>
  <si>
    <t>节庆日氛围营造花卉养护护理</t>
  </si>
  <si>
    <t>预算金额
（万元）</t>
  </si>
  <si>
    <t>节庆日氛围营造花卉养护护理经费</t>
  </si>
  <si>
    <t>考核完成维护城市绿化花盆数量。</t>
  </si>
  <si>
    <t>项目按计划完成得5分，每减少1%扣0.5分，扣完为止。</t>
  </si>
  <si>
    <t>考核完成维护城市绿化花箱数量。</t>
  </si>
  <si>
    <t>维护完成率</t>
  </si>
  <si>
    <t>考核维护完成情况。</t>
  </si>
  <si>
    <t>维护完成率98%得10分，每下降1%扣0.5分，扣完为止。</t>
  </si>
  <si>
    <t>工作完成时间</t>
  </si>
  <si>
    <t>促进节庆日消费，带动
花卉产业及相关服务业发展</t>
  </si>
  <si>
    <t>增强节庆日文化氛围，提升市民幸福感，促进社区和谐</t>
  </si>
  <si>
    <t>美化城市环境，提升空气
质量，促进生态平衡</t>
  </si>
  <si>
    <t>推动节庆日氛围营造
常态化、可持续化</t>
  </si>
  <si>
    <t>市民及游客满意度</t>
  </si>
  <si>
    <t>考核市民及游客满意度。</t>
  </si>
  <si>
    <t>县城区路灯亮化景观灯城区街道行道树及绿化
维护费</t>
  </si>
  <si>
    <t>开展项目工作成本</t>
  </si>
  <si>
    <t>考核完成维护景观亮化灯数量。</t>
  </si>
  <si>
    <t>项目按计划完成得4分，每减少1%扣0.2分，扣完为止。</t>
  </si>
  <si>
    <t>考核完成维护城区路灯头数量。</t>
  </si>
  <si>
    <t>考核完成城区街道行道树及树池数量。</t>
  </si>
  <si>
    <t>棵、个</t>
  </si>
  <si>
    <t>考核完成维护绿篱面积。</t>
  </si>
  <si>
    <t>行道树及绿化养护率</t>
  </si>
  <si>
    <t>考核行道树及绿化养护情况。</t>
  </si>
  <si>
    <t>行道树及绿化养护率98%得4分，每下降1%扣0.2分，扣完为止。</t>
  </si>
  <si>
    <t>考核城区路灯和景观灯亮灯情况。</t>
  </si>
  <si>
    <t>城区路灯和景观灯亮灯率98%得4分，每下降1%扣0.2分，扣完为止。</t>
  </si>
  <si>
    <t>绿化及路灯景观灯维护
完成时间</t>
  </si>
  <si>
    <t>项目在2025年12月31日前完成得6分，每推迟10天扣1分，扣完为止。</t>
  </si>
  <si>
    <t>增强居民幸福感，提升公共安全，促进社区和谐</t>
  </si>
  <si>
    <t>确保设施长期稳定运行，
推动城市可持续发展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</si>
</sst>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5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3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 applyFill="0">
      <alignment vertical="center"/>
    </xf>
  </cellStyleXfs>
  <cellXfs count="6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top" wrapText="1"/>
    </xf>
    <xf numFmtId="176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top"/>
    </xf>
    <xf numFmtId="177" fontId="2" fillId="0" borderId="1" xfId="49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/>
    <xf numFmtId="0" fontId="12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opLeftCell="A14" workbookViewId="0">
      <selection activeCell="D30" sqref="D30"/>
    </sheetView>
  </sheetViews>
  <sheetFormatPr defaultColWidth="12" defaultRowHeight="13.5"/>
  <cols>
    <col min="1" max="1" width="17.1666666666667" style="41" customWidth="1"/>
    <col min="2" max="2" width="16.3333333333333" style="44" customWidth="1"/>
    <col min="3" max="3" width="17" style="41" customWidth="1"/>
    <col min="4" max="4" width="29.3333333333333" style="45" customWidth="1"/>
    <col min="5" max="5" width="12.1666666666667" style="46" customWidth="1"/>
    <col min="6" max="6" width="12.8333333333333" style="41" customWidth="1"/>
    <col min="7" max="7" width="10.8333333333333" style="47" customWidth="1"/>
    <col min="8" max="8" width="35.8333333333333" style="48" customWidth="1"/>
    <col min="9" max="9" width="46.1666666666667" style="47" customWidth="1"/>
    <col min="10" max="10" width="8" style="41" customWidth="1"/>
    <col min="11" max="16384" width="12" style="41"/>
  </cols>
  <sheetData>
    <row r="1" s="41" customFormat="1" ht="45" customHeight="1" spans="1:11">
      <c r="A1" s="49" t="s">
        <v>0</v>
      </c>
      <c r="B1" s="50"/>
      <c r="C1" s="50"/>
      <c r="D1" s="49"/>
      <c r="E1" s="50"/>
      <c r="F1" s="50"/>
      <c r="G1" s="50"/>
      <c r="H1" s="50"/>
      <c r="I1" s="50"/>
      <c r="J1" s="50"/>
      <c r="K1" s="63"/>
    </row>
    <row r="2" s="41" customFormat="1" ht="30" customHeight="1" spans="1:10">
      <c r="A2" s="51" t="s">
        <v>1</v>
      </c>
      <c r="B2" s="51"/>
      <c r="C2" s="52" t="s">
        <v>2</v>
      </c>
      <c r="D2" s="52"/>
      <c r="E2" s="52"/>
      <c r="F2" s="52"/>
      <c r="G2" s="52"/>
      <c r="H2" s="52"/>
      <c r="I2" s="52"/>
      <c r="J2" s="52"/>
    </row>
    <row r="3" s="41" customFormat="1" ht="173" customHeight="1" spans="1:10">
      <c r="A3" s="53" t="s">
        <v>3</v>
      </c>
      <c r="B3" s="54"/>
      <c r="C3" s="55" t="s">
        <v>4</v>
      </c>
      <c r="D3" s="56"/>
      <c r="E3" s="56"/>
      <c r="F3" s="56"/>
      <c r="G3" s="56"/>
      <c r="H3" s="56"/>
      <c r="I3" s="56"/>
      <c r="J3" s="64"/>
    </row>
    <row r="4" s="41" customFormat="1" ht="32" customHeight="1" spans="1:10">
      <c r="A4" s="51" t="s">
        <v>5</v>
      </c>
      <c r="B4" s="51"/>
      <c r="C4" s="57" t="s">
        <v>6</v>
      </c>
      <c r="D4" s="57"/>
      <c r="E4" s="57"/>
      <c r="F4" s="57"/>
      <c r="G4" s="57"/>
      <c r="H4" s="57"/>
      <c r="I4" s="57"/>
      <c r="J4" s="57"/>
    </row>
    <row r="5" s="42" customFormat="1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8">
        <f>H6+H7</f>
        <v>1370.81</v>
      </c>
      <c r="I5" s="58"/>
      <c r="J5" s="58"/>
    </row>
    <row r="6" s="42" customFormat="1" ht="28" customHeight="1" spans="1:10">
      <c r="A6" s="10"/>
      <c r="B6" s="10"/>
      <c r="C6" s="10" t="s">
        <v>9</v>
      </c>
      <c r="D6" s="10"/>
      <c r="E6" s="10"/>
      <c r="F6" s="10"/>
      <c r="G6" s="10"/>
      <c r="H6" s="58">
        <v>157.81</v>
      </c>
      <c r="I6" s="58"/>
      <c r="J6" s="58"/>
    </row>
    <row r="7" s="42" customFormat="1" ht="28" customHeight="1" spans="1:10">
      <c r="A7" s="10"/>
      <c r="B7" s="10"/>
      <c r="C7" s="10" t="s">
        <v>10</v>
      </c>
      <c r="D7" s="10"/>
      <c r="E7" s="10"/>
      <c r="F7" s="10"/>
      <c r="G7" s="10"/>
      <c r="H7" s="58">
        <v>1213</v>
      </c>
      <c r="I7" s="58"/>
      <c r="J7" s="58"/>
    </row>
    <row r="8" s="43" customFormat="1" ht="30" customHeight="1" spans="1:10">
      <c r="A8" s="59" t="s">
        <v>11</v>
      </c>
      <c r="B8" s="51" t="s">
        <v>12</v>
      </c>
      <c r="C8" s="52" t="s">
        <v>13</v>
      </c>
      <c r="D8" s="52" t="s">
        <v>14</v>
      </c>
      <c r="E8" s="60" t="s">
        <v>15</v>
      </c>
      <c r="F8" s="60" t="s">
        <v>16</v>
      </c>
      <c r="G8" s="51" t="s">
        <v>17</v>
      </c>
      <c r="H8" s="52" t="s">
        <v>18</v>
      </c>
      <c r="I8" s="51" t="s">
        <v>19</v>
      </c>
      <c r="J8" s="51" t="s">
        <v>20</v>
      </c>
    </row>
    <row r="9" s="41" customFormat="1" ht="30" customHeight="1" spans="1:10">
      <c r="A9" s="61"/>
      <c r="B9" s="52" t="s">
        <v>21</v>
      </c>
      <c r="C9" s="52" t="s">
        <v>22</v>
      </c>
      <c r="D9" s="52" t="s">
        <v>23</v>
      </c>
      <c r="E9" s="11" t="s">
        <v>24</v>
      </c>
      <c r="F9" s="62">
        <f>H5</f>
        <v>1370.81</v>
      </c>
      <c r="G9" s="51" t="s">
        <v>25</v>
      </c>
      <c r="H9" s="57" t="s">
        <v>26</v>
      </c>
      <c r="I9" s="57" t="s">
        <v>27</v>
      </c>
      <c r="J9" s="51"/>
    </row>
    <row r="10" s="41" customFormat="1" ht="30" customHeight="1" spans="1:10">
      <c r="A10" s="61"/>
      <c r="B10" s="51"/>
      <c r="C10" s="52" t="s">
        <v>28</v>
      </c>
      <c r="D10" s="52" t="s">
        <v>29</v>
      </c>
      <c r="E10" s="60" t="s">
        <v>30</v>
      </c>
      <c r="F10" s="25">
        <v>0</v>
      </c>
      <c r="G10" s="51" t="s">
        <v>31</v>
      </c>
      <c r="H10" s="57" t="s">
        <v>32</v>
      </c>
      <c r="I10" s="22" t="s">
        <v>33</v>
      </c>
      <c r="J10" s="51"/>
    </row>
    <row r="11" s="41" customFormat="1" ht="30" customHeight="1" spans="1:10">
      <c r="A11" s="61"/>
      <c r="B11" s="51"/>
      <c r="C11" s="52" t="s">
        <v>34</v>
      </c>
      <c r="D11" s="52" t="s">
        <v>35</v>
      </c>
      <c r="E11" s="60" t="s">
        <v>30</v>
      </c>
      <c r="F11" s="25">
        <v>0</v>
      </c>
      <c r="G11" s="51" t="s">
        <v>31</v>
      </c>
      <c r="H11" s="57" t="s">
        <v>36</v>
      </c>
      <c r="I11" s="22" t="s">
        <v>37</v>
      </c>
      <c r="J11" s="51"/>
    </row>
    <row r="12" s="41" customFormat="1" ht="30" customHeight="1" spans="1:10">
      <c r="A12" s="61"/>
      <c r="B12" s="59" t="s">
        <v>38</v>
      </c>
      <c r="C12" s="59" t="s">
        <v>39</v>
      </c>
      <c r="D12" s="52" t="s">
        <v>40</v>
      </c>
      <c r="E12" s="60" t="s">
        <v>30</v>
      </c>
      <c r="F12" s="25">
        <v>3</v>
      </c>
      <c r="G12" s="17" t="s">
        <v>41</v>
      </c>
      <c r="H12" s="57" t="s">
        <v>42</v>
      </c>
      <c r="I12" s="57" t="s">
        <v>43</v>
      </c>
      <c r="J12" s="65"/>
    </row>
    <row r="13" s="41" customFormat="1" ht="30" customHeight="1" spans="1:10">
      <c r="A13" s="61"/>
      <c r="B13" s="59"/>
      <c r="C13" s="59"/>
      <c r="D13" s="18" t="s">
        <v>44</v>
      </c>
      <c r="E13" s="60" t="s">
        <v>30</v>
      </c>
      <c r="F13" s="25">
        <v>8</v>
      </c>
      <c r="G13" s="25" t="s">
        <v>45</v>
      </c>
      <c r="H13" s="57" t="s">
        <v>46</v>
      </c>
      <c r="I13" s="57" t="s">
        <v>43</v>
      </c>
      <c r="J13" s="65"/>
    </row>
    <row r="14" s="41" customFormat="1" ht="30" customHeight="1" spans="1:10">
      <c r="A14" s="61"/>
      <c r="B14" s="59"/>
      <c r="C14" s="59"/>
      <c r="D14" s="18" t="s">
        <v>47</v>
      </c>
      <c r="E14" s="60" t="s">
        <v>30</v>
      </c>
      <c r="F14" s="25">
        <v>942</v>
      </c>
      <c r="G14" s="25" t="s">
        <v>48</v>
      </c>
      <c r="H14" s="57" t="s">
        <v>49</v>
      </c>
      <c r="I14" s="57" t="s">
        <v>43</v>
      </c>
      <c r="J14" s="65"/>
    </row>
    <row r="15" s="41" customFormat="1" ht="30" customHeight="1" spans="1:10">
      <c r="A15" s="61"/>
      <c r="B15" s="59"/>
      <c r="C15" s="59"/>
      <c r="D15" s="18" t="s">
        <v>50</v>
      </c>
      <c r="E15" s="60" t="s">
        <v>30</v>
      </c>
      <c r="F15" s="25">
        <v>60</v>
      </c>
      <c r="G15" s="25" t="s">
        <v>41</v>
      </c>
      <c r="H15" s="57" t="s">
        <v>51</v>
      </c>
      <c r="I15" s="57" t="s">
        <v>43</v>
      </c>
      <c r="J15" s="65"/>
    </row>
    <row r="16" s="41" customFormat="1" ht="30" customHeight="1" spans="1:10">
      <c r="A16" s="61"/>
      <c r="B16" s="59"/>
      <c r="C16" s="59"/>
      <c r="D16" s="18" t="s">
        <v>52</v>
      </c>
      <c r="E16" s="60" t="s">
        <v>30</v>
      </c>
      <c r="F16" s="25">
        <v>52294</v>
      </c>
      <c r="G16" s="25" t="s">
        <v>53</v>
      </c>
      <c r="H16" s="57" t="s">
        <v>54</v>
      </c>
      <c r="I16" s="57" t="s">
        <v>43</v>
      </c>
      <c r="J16" s="65"/>
    </row>
    <row r="17" s="41" customFormat="1" ht="30" customHeight="1" spans="1:10">
      <c r="A17" s="61"/>
      <c r="B17" s="59"/>
      <c r="C17" s="59"/>
      <c r="D17" s="18" t="s">
        <v>55</v>
      </c>
      <c r="E17" s="60" t="s">
        <v>30</v>
      </c>
      <c r="F17" s="25">
        <v>3235</v>
      </c>
      <c r="G17" s="25" t="s">
        <v>48</v>
      </c>
      <c r="H17" s="57" t="s">
        <v>56</v>
      </c>
      <c r="I17" s="57" t="s">
        <v>43</v>
      </c>
      <c r="J17" s="65"/>
    </row>
    <row r="18" s="41" customFormat="1" ht="30" customHeight="1" spans="1:10">
      <c r="A18" s="61"/>
      <c r="B18" s="59"/>
      <c r="C18" s="59"/>
      <c r="D18" s="18" t="s">
        <v>57</v>
      </c>
      <c r="E18" s="60" t="s">
        <v>30</v>
      </c>
      <c r="F18" s="25">
        <v>5280</v>
      </c>
      <c r="G18" s="25" t="s">
        <v>58</v>
      </c>
      <c r="H18" s="57" t="s">
        <v>59</v>
      </c>
      <c r="I18" s="57" t="s">
        <v>43</v>
      </c>
      <c r="J18" s="65"/>
    </row>
    <row r="19" s="41" customFormat="1" ht="30" customHeight="1" spans="1:10">
      <c r="A19" s="61"/>
      <c r="B19" s="59"/>
      <c r="C19" s="59"/>
      <c r="D19" s="18" t="s">
        <v>60</v>
      </c>
      <c r="E19" s="60" t="s">
        <v>30</v>
      </c>
      <c r="F19" s="25">
        <v>28</v>
      </c>
      <c r="G19" s="25" t="s">
        <v>61</v>
      </c>
      <c r="H19" s="57" t="s">
        <v>62</v>
      </c>
      <c r="I19" s="57" t="s">
        <v>43</v>
      </c>
      <c r="J19" s="65"/>
    </row>
    <row r="20" s="41" customFormat="1" ht="30" customHeight="1" spans="1:10">
      <c r="A20" s="61"/>
      <c r="B20" s="59"/>
      <c r="C20" s="59"/>
      <c r="D20" s="18" t="s">
        <v>63</v>
      </c>
      <c r="E20" s="60" t="s">
        <v>30</v>
      </c>
      <c r="F20" s="25">
        <v>293</v>
      </c>
      <c r="G20" s="25" t="s">
        <v>64</v>
      </c>
      <c r="H20" s="57" t="s">
        <v>65</v>
      </c>
      <c r="I20" s="57" t="s">
        <v>43</v>
      </c>
      <c r="J20" s="65"/>
    </row>
    <row r="21" s="41" customFormat="1" ht="30" customHeight="1" spans="1:10">
      <c r="A21" s="61"/>
      <c r="B21" s="59"/>
      <c r="C21" s="59"/>
      <c r="D21" s="18" t="s">
        <v>66</v>
      </c>
      <c r="E21" s="60" t="s">
        <v>30</v>
      </c>
      <c r="F21" s="25">
        <v>450</v>
      </c>
      <c r="G21" s="25" t="s">
        <v>67</v>
      </c>
      <c r="H21" s="57" t="s">
        <v>68</v>
      </c>
      <c r="I21" s="57" t="s">
        <v>43</v>
      </c>
      <c r="J21" s="65"/>
    </row>
    <row r="22" s="41" customFormat="1" ht="30" customHeight="1" spans="1:10">
      <c r="A22" s="61"/>
      <c r="B22" s="59"/>
      <c r="C22" s="59"/>
      <c r="D22" s="18" t="s">
        <v>69</v>
      </c>
      <c r="E22" s="60" t="s">
        <v>30</v>
      </c>
      <c r="F22" s="25">
        <v>56</v>
      </c>
      <c r="G22" s="25" t="s">
        <v>70</v>
      </c>
      <c r="H22" s="57" t="s">
        <v>71</v>
      </c>
      <c r="I22" s="57" t="s">
        <v>43</v>
      </c>
      <c r="J22" s="65"/>
    </row>
    <row r="23" s="41" customFormat="1" ht="30" customHeight="1" spans="1:10">
      <c r="A23" s="61"/>
      <c r="B23" s="59"/>
      <c r="C23" s="59"/>
      <c r="D23" s="18" t="s">
        <v>72</v>
      </c>
      <c r="E23" s="60" t="s">
        <v>30</v>
      </c>
      <c r="F23" s="25">
        <v>5084.6</v>
      </c>
      <c r="G23" s="25" t="s">
        <v>73</v>
      </c>
      <c r="H23" s="57" t="s">
        <v>74</v>
      </c>
      <c r="I23" s="57" t="s">
        <v>43</v>
      </c>
      <c r="J23" s="65"/>
    </row>
    <row r="24" s="41" customFormat="1" ht="30" customHeight="1" spans="1:10">
      <c r="A24" s="61"/>
      <c r="B24" s="59"/>
      <c r="C24" s="52" t="s">
        <v>75</v>
      </c>
      <c r="D24" s="18" t="s">
        <v>76</v>
      </c>
      <c r="E24" s="60" t="s">
        <v>30</v>
      </c>
      <c r="F24" s="25">
        <v>98</v>
      </c>
      <c r="G24" s="51" t="s">
        <v>31</v>
      </c>
      <c r="H24" s="19" t="str">
        <f>"考核"&amp;D24&amp;"情况"</f>
        <v>考核市政设施维护完成率情况</v>
      </c>
      <c r="I24" s="57" t="s">
        <v>77</v>
      </c>
      <c r="J24" s="65"/>
    </row>
    <row r="25" s="41" customFormat="1" ht="30" customHeight="1" spans="1:10">
      <c r="A25" s="61"/>
      <c r="B25" s="59"/>
      <c r="C25" s="52"/>
      <c r="D25" s="18" t="s">
        <v>78</v>
      </c>
      <c r="E25" s="60" t="s">
        <v>30</v>
      </c>
      <c r="F25" s="25">
        <v>98</v>
      </c>
      <c r="G25" s="51" t="s">
        <v>31</v>
      </c>
      <c r="H25" s="19" t="str">
        <f>"考核"&amp;D25&amp;"情况"</f>
        <v>考核城区路灯和景观灯亮灯率情况</v>
      </c>
      <c r="I25" s="57" t="s">
        <v>79</v>
      </c>
      <c r="J25" s="65"/>
    </row>
    <row r="26" s="41" customFormat="1" ht="30" customHeight="1" spans="1:10">
      <c r="A26" s="61"/>
      <c r="B26" s="59"/>
      <c r="C26" s="52" t="s">
        <v>80</v>
      </c>
      <c r="D26" s="52" t="s">
        <v>81</v>
      </c>
      <c r="E26" s="21" t="s">
        <v>82</v>
      </c>
      <c r="F26" s="21" t="s">
        <v>83</v>
      </c>
      <c r="G26" s="21" t="s">
        <v>84</v>
      </c>
      <c r="H26" s="24" t="s">
        <v>85</v>
      </c>
      <c r="I26" s="20" t="s">
        <v>86</v>
      </c>
      <c r="J26" s="65"/>
    </row>
    <row r="27" s="41" customFormat="1" ht="43" customHeight="1" spans="1:10">
      <c r="A27" s="61"/>
      <c r="B27" s="52" t="s">
        <v>87</v>
      </c>
      <c r="C27" s="52" t="s">
        <v>88</v>
      </c>
      <c r="D27" s="52" t="s">
        <v>89</v>
      </c>
      <c r="E27" s="21" t="s">
        <v>82</v>
      </c>
      <c r="F27" s="21" t="s">
        <v>90</v>
      </c>
      <c r="G27" s="21" t="s">
        <v>84</v>
      </c>
      <c r="H27" s="24" t="s">
        <v>91</v>
      </c>
      <c r="I27" s="20" t="s">
        <v>92</v>
      </c>
      <c r="J27" s="65"/>
    </row>
    <row r="28" s="41" customFormat="1" ht="43" customHeight="1" spans="1:10">
      <c r="A28" s="61"/>
      <c r="B28" s="51"/>
      <c r="C28" s="52" t="s">
        <v>93</v>
      </c>
      <c r="D28" s="52" t="s">
        <v>94</v>
      </c>
      <c r="E28" s="21" t="s">
        <v>82</v>
      </c>
      <c r="F28" s="21" t="s">
        <v>90</v>
      </c>
      <c r="G28" s="21" t="s">
        <v>84</v>
      </c>
      <c r="H28" s="19" t="s">
        <v>95</v>
      </c>
      <c r="I28" s="57" t="s">
        <v>92</v>
      </c>
      <c r="J28" s="65"/>
    </row>
    <row r="29" s="41" customFormat="1" ht="30" customHeight="1" spans="1:10">
      <c r="A29" s="61"/>
      <c r="B29" s="51"/>
      <c r="C29" s="52" t="s">
        <v>96</v>
      </c>
      <c r="D29" s="52" t="s">
        <v>97</v>
      </c>
      <c r="E29" s="21" t="s">
        <v>82</v>
      </c>
      <c r="F29" s="21" t="s">
        <v>90</v>
      </c>
      <c r="G29" s="21" t="s">
        <v>84</v>
      </c>
      <c r="H29" s="24" t="s">
        <v>98</v>
      </c>
      <c r="I29" s="20" t="s">
        <v>99</v>
      </c>
      <c r="J29" s="65"/>
    </row>
    <row r="30" s="41" customFormat="1" ht="39" customHeight="1" spans="1:10">
      <c r="A30" s="61"/>
      <c r="B30" s="51"/>
      <c r="C30" s="52" t="s">
        <v>100</v>
      </c>
      <c r="D30" s="52" t="s">
        <v>101</v>
      </c>
      <c r="E30" s="21" t="s">
        <v>82</v>
      </c>
      <c r="F30" s="21" t="s">
        <v>90</v>
      </c>
      <c r="G30" s="21" t="s">
        <v>84</v>
      </c>
      <c r="H30" s="24" t="s">
        <v>102</v>
      </c>
      <c r="I30" s="20" t="s">
        <v>99</v>
      </c>
      <c r="J30" s="65"/>
    </row>
    <row r="31" s="41" customFormat="1" ht="30" customHeight="1" spans="1:10">
      <c r="A31" s="61"/>
      <c r="B31" s="52" t="s">
        <v>103</v>
      </c>
      <c r="C31" s="52" t="s">
        <v>104</v>
      </c>
      <c r="D31" s="10" t="s">
        <v>105</v>
      </c>
      <c r="E31" s="21" t="s">
        <v>30</v>
      </c>
      <c r="F31" s="25">
        <v>90</v>
      </c>
      <c r="G31" s="21" t="s">
        <v>31</v>
      </c>
      <c r="H31" s="19" t="str">
        <f>"考核"&amp;D31&amp;"情况"</f>
        <v>考核群众满意度情况</v>
      </c>
      <c r="I31" s="22" t="s">
        <v>106</v>
      </c>
      <c r="J31" s="65"/>
    </row>
  </sheetData>
  <sheetProtection objects="1" scenarios="1"/>
  <mergeCells count="20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31"/>
    <mergeCell ref="B9:B11"/>
    <mergeCell ref="B12:B26"/>
    <mergeCell ref="B27:B30"/>
    <mergeCell ref="C12:C23"/>
    <mergeCell ref="C24:C25"/>
    <mergeCell ref="A5:B7"/>
  </mergeCells>
  <pageMargins left="0.590277777777778" right="0.590277777777778" top="0.904861111111111" bottom="0.786805555555556" header="0.393055555555556" footer="0.393055555555556"/>
  <pageSetup paperSize="9" scale="7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1"/>
  <sheetViews>
    <sheetView topLeftCell="A3" workbookViewId="0">
      <selection activeCell="C18" sqref="C18"/>
    </sheetView>
  </sheetViews>
  <sheetFormatPr defaultColWidth="12" defaultRowHeight="13.5"/>
  <cols>
    <col min="1" max="2" width="14.8333333333333" style="4" customWidth="1"/>
    <col min="3" max="3" width="21.6666666666667" style="4" customWidth="1"/>
    <col min="4" max="4" width="13.5" style="4" customWidth="1"/>
    <col min="5" max="5" width="39.8333333333333" style="5" customWidth="1"/>
    <col min="6" max="6" width="46.5" style="4" customWidth="1"/>
    <col min="7" max="7" width="10.6666666666667" style="4" customWidth="1"/>
    <col min="8" max="8" width="12" style="6" customWidth="1"/>
    <col min="9" max="9" width="11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107</v>
      </c>
      <c r="B1" s="7"/>
      <c r="C1" s="7"/>
      <c r="D1" s="7"/>
      <c r="E1" s="8"/>
      <c r="F1" s="7"/>
      <c r="G1" s="7"/>
      <c r="H1" s="9"/>
      <c r="I1" s="7"/>
    </row>
    <row r="2" s="2" customFormat="1" ht="28" customHeight="1" spans="1:9">
      <c r="A2" s="10" t="s">
        <v>108</v>
      </c>
      <c r="B2" s="10" t="str">
        <f>整体支出绩效目标表!C2</f>
        <v>通道侗族自治县园林绿化服务中心</v>
      </c>
      <c r="C2" s="10"/>
      <c r="D2" s="10"/>
      <c r="E2" s="11" t="s">
        <v>109</v>
      </c>
      <c r="F2" s="36" t="s">
        <v>110</v>
      </c>
      <c r="G2" s="13" t="s">
        <v>111</v>
      </c>
      <c r="H2" s="14"/>
      <c r="I2" s="33">
        <v>60</v>
      </c>
    </row>
    <row r="3" s="3" customFormat="1" ht="33" customHeight="1" spans="1:9">
      <c r="A3" s="15" t="s">
        <v>112</v>
      </c>
      <c r="B3" s="15" t="s">
        <v>113</v>
      </c>
      <c r="C3" s="15"/>
      <c r="D3" s="15"/>
      <c r="E3" s="16"/>
      <c r="F3" s="15"/>
      <c r="G3" s="15"/>
      <c r="H3" s="17"/>
      <c r="I3" s="15"/>
    </row>
    <row r="4" s="3" customFormat="1" ht="25" customHeight="1" spans="1:9">
      <c r="A4" s="15" t="s">
        <v>114</v>
      </c>
      <c r="B4" s="15"/>
      <c r="C4" s="15"/>
      <c r="D4" s="15"/>
      <c r="E4" s="16"/>
      <c r="F4" s="15"/>
      <c r="G4" s="15"/>
      <c r="H4" s="17"/>
      <c r="I4" s="34"/>
    </row>
    <row r="5" s="3" customFormat="1" ht="2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115</v>
      </c>
      <c r="F5" s="15" t="s">
        <v>116</v>
      </c>
      <c r="G5" s="15" t="s">
        <v>117</v>
      </c>
      <c r="H5" s="17" t="s">
        <v>15</v>
      </c>
      <c r="I5" s="15" t="s">
        <v>20</v>
      </c>
    </row>
    <row r="6" s="3" customFormat="1" ht="28" customHeight="1" spans="1:9">
      <c r="A6" s="15" t="s">
        <v>21</v>
      </c>
      <c r="B6" s="18" t="s">
        <v>22</v>
      </c>
      <c r="C6" s="12" t="s">
        <v>118</v>
      </c>
      <c r="D6" s="15">
        <f>I2</f>
        <v>60</v>
      </c>
      <c r="E6" s="19" t="s">
        <v>119</v>
      </c>
      <c r="F6" s="19" t="s">
        <v>120</v>
      </c>
      <c r="G6" s="15" t="s">
        <v>25</v>
      </c>
      <c r="H6" s="17" t="s">
        <v>24</v>
      </c>
      <c r="I6" s="15"/>
    </row>
    <row r="7" s="3" customFormat="1" ht="28" customHeight="1" spans="1:9">
      <c r="A7" s="15"/>
      <c r="B7" s="18" t="s">
        <v>28</v>
      </c>
      <c r="C7" s="18" t="s">
        <v>29</v>
      </c>
      <c r="D7" s="15">
        <v>0</v>
      </c>
      <c r="E7" s="20" t="s">
        <v>32</v>
      </c>
      <c r="F7" s="20" t="s">
        <v>33</v>
      </c>
      <c r="G7" s="15" t="s">
        <v>31</v>
      </c>
      <c r="H7" s="17" t="s">
        <v>30</v>
      </c>
      <c r="I7" s="19"/>
    </row>
    <row r="8" s="3" customFormat="1" ht="28" customHeight="1" spans="1:9">
      <c r="A8" s="15"/>
      <c r="B8" s="21" t="s">
        <v>34</v>
      </c>
      <c r="C8" s="10" t="s">
        <v>35</v>
      </c>
      <c r="D8" s="15">
        <v>0</v>
      </c>
      <c r="E8" s="22" t="s">
        <v>121</v>
      </c>
      <c r="F8" s="22" t="s">
        <v>37</v>
      </c>
      <c r="G8" s="15" t="s">
        <v>31</v>
      </c>
      <c r="H8" s="17" t="s">
        <v>30</v>
      </c>
      <c r="I8" s="19"/>
    </row>
    <row r="9" s="3" customFormat="1" ht="28" customHeight="1" spans="1:9">
      <c r="A9" s="39" t="s">
        <v>122</v>
      </c>
      <c r="B9" s="18" t="s">
        <v>123</v>
      </c>
      <c r="C9" s="18" t="s">
        <v>69</v>
      </c>
      <c r="D9" s="23">
        <v>56</v>
      </c>
      <c r="E9" s="19" t="s">
        <v>124</v>
      </c>
      <c r="F9" s="24" t="s">
        <v>125</v>
      </c>
      <c r="G9" s="25" t="s">
        <v>126</v>
      </c>
      <c r="H9" s="17" t="s">
        <v>30</v>
      </c>
      <c r="I9" s="15"/>
    </row>
    <row r="10" s="3" customFormat="1" ht="28" customHeight="1" spans="1:9">
      <c r="A10" s="40"/>
      <c r="B10" s="26"/>
      <c r="C10" s="18" t="s">
        <v>127</v>
      </c>
      <c r="D10" s="28">
        <v>60.22</v>
      </c>
      <c r="E10" s="19" t="s">
        <v>128</v>
      </c>
      <c r="F10" s="24" t="s">
        <v>125</v>
      </c>
      <c r="G10" s="25" t="s">
        <v>41</v>
      </c>
      <c r="H10" s="17" t="s">
        <v>30</v>
      </c>
      <c r="I10" s="15"/>
    </row>
    <row r="11" s="3" customFormat="1" ht="28" customHeight="1" spans="1:9">
      <c r="A11" s="40"/>
      <c r="B11" s="26"/>
      <c r="C11" s="18" t="s">
        <v>44</v>
      </c>
      <c r="D11" s="28">
        <v>8</v>
      </c>
      <c r="E11" s="19" t="s">
        <v>129</v>
      </c>
      <c r="F11" s="24" t="s">
        <v>130</v>
      </c>
      <c r="G11" s="25" t="s">
        <v>45</v>
      </c>
      <c r="H11" s="17" t="s">
        <v>30</v>
      </c>
      <c r="I11" s="15"/>
    </row>
    <row r="12" s="3" customFormat="1" ht="28" customHeight="1" spans="1:9">
      <c r="A12" s="40"/>
      <c r="B12" s="26"/>
      <c r="C12" s="18" t="s">
        <v>40</v>
      </c>
      <c r="D12" s="28">
        <v>3</v>
      </c>
      <c r="E12" s="19" t="s">
        <v>131</v>
      </c>
      <c r="F12" s="24" t="s">
        <v>125</v>
      </c>
      <c r="G12" s="25" t="s">
        <v>41</v>
      </c>
      <c r="H12" s="17" t="s">
        <v>30</v>
      </c>
      <c r="I12" s="15"/>
    </row>
    <row r="13" s="3" customFormat="1" ht="28" customHeight="1" spans="1:9">
      <c r="A13" s="40"/>
      <c r="B13" s="26"/>
      <c r="C13" s="18" t="s">
        <v>47</v>
      </c>
      <c r="D13" s="28">
        <v>942</v>
      </c>
      <c r="E13" s="19" t="s">
        <v>132</v>
      </c>
      <c r="F13" s="24" t="s">
        <v>125</v>
      </c>
      <c r="G13" s="25" t="s">
        <v>48</v>
      </c>
      <c r="H13" s="17" t="s">
        <v>30</v>
      </c>
      <c r="I13" s="15"/>
    </row>
    <row r="14" s="3" customFormat="1" ht="28" customHeight="1" spans="1:9">
      <c r="A14" s="40"/>
      <c r="B14" s="26"/>
      <c r="C14" s="18" t="s">
        <v>133</v>
      </c>
      <c r="D14" s="28">
        <v>5084.6</v>
      </c>
      <c r="E14" s="19" t="s">
        <v>134</v>
      </c>
      <c r="F14" s="24" t="s">
        <v>125</v>
      </c>
      <c r="G14" s="25" t="s">
        <v>73</v>
      </c>
      <c r="H14" s="17" t="s">
        <v>30</v>
      </c>
      <c r="I14" s="15"/>
    </row>
    <row r="15" s="3" customFormat="1" ht="28" customHeight="1" spans="1:9">
      <c r="A15" s="40"/>
      <c r="B15" s="10" t="s">
        <v>75</v>
      </c>
      <c r="C15" s="18" t="s">
        <v>76</v>
      </c>
      <c r="D15" s="28">
        <v>98</v>
      </c>
      <c r="E15" s="19" t="str">
        <f>"考核"&amp;C15&amp;"情况"</f>
        <v>考核市政设施维护完成率情况</v>
      </c>
      <c r="F15" s="24" t="s">
        <v>135</v>
      </c>
      <c r="G15" s="25" t="s">
        <v>31</v>
      </c>
      <c r="H15" s="17" t="s">
        <v>30</v>
      </c>
      <c r="I15" s="15"/>
    </row>
    <row r="16" s="3" customFormat="1" ht="28" customHeight="1" spans="1:9">
      <c r="A16" s="40"/>
      <c r="B16" s="18" t="s">
        <v>80</v>
      </c>
      <c r="C16" s="18" t="s">
        <v>136</v>
      </c>
      <c r="D16" s="28" t="s">
        <v>83</v>
      </c>
      <c r="E16" s="19" t="s">
        <v>137</v>
      </c>
      <c r="F16" s="20" t="s">
        <v>138</v>
      </c>
      <c r="G16" s="15" t="s">
        <v>84</v>
      </c>
      <c r="H16" s="17" t="s">
        <v>82</v>
      </c>
      <c r="I16" s="15"/>
    </row>
    <row r="17" s="3" customFormat="1" ht="28" customHeight="1" spans="1:9">
      <c r="A17" s="15" t="s">
        <v>139</v>
      </c>
      <c r="B17" s="29" t="s">
        <v>88</v>
      </c>
      <c r="C17" s="15" t="s">
        <v>140</v>
      </c>
      <c r="D17" s="15" t="s">
        <v>90</v>
      </c>
      <c r="E17" s="16" t="s">
        <v>141</v>
      </c>
      <c r="F17" s="22" t="s">
        <v>142</v>
      </c>
      <c r="G17" s="15" t="s">
        <v>84</v>
      </c>
      <c r="H17" s="17" t="s">
        <v>82</v>
      </c>
      <c r="I17" s="15"/>
    </row>
    <row r="18" s="3" customFormat="1" ht="28" customHeight="1" spans="1:18">
      <c r="A18" s="30"/>
      <c r="B18" s="29" t="s">
        <v>93</v>
      </c>
      <c r="C18" s="10" t="s">
        <v>143</v>
      </c>
      <c r="D18" s="15" t="s">
        <v>90</v>
      </c>
      <c r="E18" s="19" t="s">
        <v>144</v>
      </c>
      <c r="F18" s="19" t="s">
        <v>145</v>
      </c>
      <c r="G18" s="15" t="s">
        <v>84</v>
      </c>
      <c r="H18" s="32" t="s">
        <v>82</v>
      </c>
      <c r="I18" s="10"/>
      <c r="R18" s="35"/>
    </row>
    <row r="19" s="3" customFormat="1" ht="28" customHeight="1" spans="1:9">
      <c r="A19" s="15"/>
      <c r="B19" s="29" t="s">
        <v>96</v>
      </c>
      <c r="C19" s="31" t="s">
        <v>97</v>
      </c>
      <c r="D19" s="15" t="s">
        <v>90</v>
      </c>
      <c r="E19" s="19" t="s">
        <v>146</v>
      </c>
      <c r="F19" s="22" t="s">
        <v>142</v>
      </c>
      <c r="G19" s="15" t="s">
        <v>84</v>
      </c>
      <c r="H19" s="32" t="s">
        <v>82</v>
      </c>
      <c r="I19" s="15"/>
    </row>
    <row r="20" s="3" customFormat="1" ht="36" spans="1:9">
      <c r="A20" s="15"/>
      <c r="B20" s="21" t="s">
        <v>100</v>
      </c>
      <c r="C20" s="10" t="s">
        <v>101</v>
      </c>
      <c r="D20" s="15" t="s">
        <v>90</v>
      </c>
      <c r="E20" s="19" t="s">
        <v>147</v>
      </c>
      <c r="F20" s="22" t="s">
        <v>148</v>
      </c>
      <c r="G20" s="15" t="s">
        <v>84</v>
      </c>
      <c r="H20" s="32" t="s">
        <v>82</v>
      </c>
      <c r="I20" s="15"/>
    </row>
    <row r="21" s="3" customFormat="1" ht="28" customHeight="1" spans="1:9">
      <c r="A21" s="15" t="s">
        <v>149</v>
      </c>
      <c r="B21" s="21" t="s">
        <v>104</v>
      </c>
      <c r="C21" s="10" t="s">
        <v>105</v>
      </c>
      <c r="D21" s="15">
        <v>90</v>
      </c>
      <c r="E21" s="16" t="s">
        <v>150</v>
      </c>
      <c r="F21" s="16" t="s">
        <v>151</v>
      </c>
      <c r="G21" s="15" t="s">
        <v>31</v>
      </c>
      <c r="H21" s="17" t="s">
        <v>30</v>
      </c>
      <c r="I21" s="15"/>
    </row>
  </sheetData>
  <mergeCells count="9">
    <mergeCell ref="A1:I1"/>
    <mergeCell ref="B2:D2"/>
    <mergeCell ref="G2:H2"/>
    <mergeCell ref="B3:I3"/>
    <mergeCell ref="A4:H4"/>
    <mergeCell ref="A6:A8"/>
    <mergeCell ref="A9:A16"/>
    <mergeCell ref="A17:A20"/>
    <mergeCell ref="B9:B14"/>
  </mergeCells>
  <printOptions horizontalCentered="1"/>
  <pageMargins left="0.590277777777778" right="0.590277777777778" top="0.904861111111111" bottom="0.786805555555556" header="0.393055555555556" footer="0.393055555555556"/>
  <pageSetup paperSize="9" scale="74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workbookViewId="0">
      <selection activeCell="C15" sqref="C15"/>
    </sheetView>
  </sheetViews>
  <sheetFormatPr defaultColWidth="12" defaultRowHeight="13.5"/>
  <cols>
    <col min="1" max="2" width="14.8333333333333" style="4" customWidth="1"/>
    <col min="3" max="3" width="28.6666666666667" style="4" customWidth="1"/>
    <col min="4" max="4" width="13" style="4" customWidth="1"/>
    <col min="5" max="5" width="39.8333333333333" style="5" customWidth="1"/>
    <col min="6" max="6" width="47" style="4" customWidth="1"/>
    <col min="7" max="7" width="12.5" style="4" customWidth="1"/>
    <col min="8" max="8" width="12.5" style="6" customWidth="1"/>
    <col min="9" max="9" width="12.5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107</v>
      </c>
      <c r="B1" s="7"/>
      <c r="C1" s="7"/>
      <c r="D1" s="7"/>
      <c r="E1" s="8"/>
      <c r="F1" s="7"/>
      <c r="G1" s="7"/>
      <c r="H1" s="9"/>
      <c r="I1" s="7"/>
    </row>
    <row r="2" s="2" customFormat="1" ht="29" customHeight="1" spans="1:9">
      <c r="A2" s="10" t="s">
        <v>108</v>
      </c>
      <c r="B2" s="10" t="str">
        <f>整体支出绩效目标表!C2</f>
        <v>通道侗族自治县园林绿化服务中心</v>
      </c>
      <c r="C2" s="10"/>
      <c r="D2" s="10"/>
      <c r="E2" s="11" t="s">
        <v>109</v>
      </c>
      <c r="F2" s="36" t="s">
        <v>152</v>
      </c>
      <c r="G2" s="37" t="s">
        <v>153</v>
      </c>
      <c r="H2" s="38"/>
      <c r="I2" s="33">
        <v>40</v>
      </c>
    </row>
    <row r="3" s="3" customFormat="1" ht="38" customHeight="1" spans="1:9">
      <c r="A3" s="15" t="s">
        <v>112</v>
      </c>
      <c r="B3" s="15" t="s">
        <v>113</v>
      </c>
      <c r="C3" s="15"/>
      <c r="D3" s="15"/>
      <c r="E3" s="16"/>
      <c r="F3" s="15"/>
      <c r="G3" s="15"/>
      <c r="H3" s="17"/>
      <c r="I3" s="15"/>
    </row>
    <row r="4" s="3" customFormat="1" ht="24" customHeight="1" spans="1:9">
      <c r="A4" s="15" t="s">
        <v>114</v>
      </c>
      <c r="B4" s="15"/>
      <c r="C4" s="15"/>
      <c r="D4" s="15"/>
      <c r="E4" s="16"/>
      <c r="F4" s="15"/>
      <c r="G4" s="15"/>
      <c r="H4" s="17"/>
      <c r="I4" s="34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115</v>
      </c>
      <c r="F5" s="15" t="s">
        <v>116</v>
      </c>
      <c r="G5" s="15" t="s">
        <v>117</v>
      </c>
      <c r="H5" s="17" t="s">
        <v>15</v>
      </c>
      <c r="I5" s="15" t="s">
        <v>20</v>
      </c>
    </row>
    <row r="6" s="3" customFormat="1" ht="33" customHeight="1" spans="1:9">
      <c r="A6" s="15" t="s">
        <v>21</v>
      </c>
      <c r="B6" s="18" t="s">
        <v>22</v>
      </c>
      <c r="C6" s="12" t="s">
        <v>154</v>
      </c>
      <c r="D6" s="15">
        <f>I2</f>
        <v>40</v>
      </c>
      <c r="E6" s="19" t="s">
        <v>119</v>
      </c>
      <c r="F6" s="19" t="s">
        <v>120</v>
      </c>
      <c r="G6" s="15" t="s">
        <v>25</v>
      </c>
      <c r="H6" s="17" t="s">
        <v>24</v>
      </c>
      <c r="I6" s="15"/>
    </row>
    <row r="7" s="3" customFormat="1" ht="33" customHeight="1" spans="1:9">
      <c r="A7" s="15"/>
      <c r="B7" s="18" t="s">
        <v>28</v>
      </c>
      <c r="C7" s="18" t="s">
        <v>29</v>
      </c>
      <c r="D7" s="15">
        <v>0</v>
      </c>
      <c r="E7" s="20" t="s">
        <v>32</v>
      </c>
      <c r="F7" s="20" t="s">
        <v>33</v>
      </c>
      <c r="G7" s="15" t="s">
        <v>31</v>
      </c>
      <c r="H7" s="17" t="s">
        <v>30</v>
      </c>
      <c r="I7" s="19"/>
    </row>
    <row r="8" s="3" customFormat="1" ht="33" customHeight="1" spans="1:9">
      <c r="A8" s="15"/>
      <c r="B8" s="21" t="s">
        <v>34</v>
      </c>
      <c r="C8" s="10" t="s">
        <v>35</v>
      </c>
      <c r="D8" s="15">
        <v>0</v>
      </c>
      <c r="E8" s="22" t="s">
        <v>121</v>
      </c>
      <c r="F8" s="22" t="s">
        <v>37</v>
      </c>
      <c r="G8" s="15" t="s">
        <v>31</v>
      </c>
      <c r="H8" s="17" t="s">
        <v>30</v>
      </c>
      <c r="I8" s="19"/>
    </row>
    <row r="9" s="3" customFormat="1" ht="33" customHeight="1" spans="1:9">
      <c r="A9" s="39" t="s">
        <v>122</v>
      </c>
      <c r="B9" s="18" t="s">
        <v>123</v>
      </c>
      <c r="C9" s="18" t="s">
        <v>66</v>
      </c>
      <c r="D9" s="28">
        <v>450</v>
      </c>
      <c r="E9" s="19" t="s">
        <v>155</v>
      </c>
      <c r="F9" s="24" t="s">
        <v>156</v>
      </c>
      <c r="G9" s="28" t="s">
        <v>67</v>
      </c>
      <c r="H9" s="17" t="s">
        <v>30</v>
      </c>
      <c r="I9" s="15"/>
    </row>
    <row r="10" s="3" customFormat="1" ht="33" customHeight="1" spans="1:9">
      <c r="A10" s="40"/>
      <c r="B10" s="26"/>
      <c r="C10" s="18" t="s">
        <v>63</v>
      </c>
      <c r="D10" s="28">
        <v>293</v>
      </c>
      <c r="E10" s="19" t="s">
        <v>157</v>
      </c>
      <c r="F10" s="24" t="s">
        <v>156</v>
      </c>
      <c r="G10" s="28" t="s">
        <v>64</v>
      </c>
      <c r="H10" s="17" t="s">
        <v>30</v>
      </c>
      <c r="I10" s="15"/>
    </row>
    <row r="11" s="3" customFormat="1" ht="33" customHeight="1" spans="1:9">
      <c r="A11" s="40"/>
      <c r="B11" s="10" t="s">
        <v>75</v>
      </c>
      <c r="C11" s="18" t="s">
        <v>158</v>
      </c>
      <c r="D11" s="28">
        <v>98</v>
      </c>
      <c r="E11" s="19" t="s">
        <v>159</v>
      </c>
      <c r="F11" s="24" t="s">
        <v>160</v>
      </c>
      <c r="G11" s="25" t="s">
        <v>31</v>
      </c>
      <c r="H11" s="17" t="s">
        <v>30</v>
      </c>
      <c r="I11" s="15"/>
    </row>
    <row r="12" s="3" customFormat="1" ht="33" customHeight="1" spans="1:9">
      <c r="A12" s="40"/>
      <c r="B12" s="18" t="s">
        <v>80</v>
      </c>
      <c r="C12" s="18" t="s">
        <v>161</v>
      </c>
      <c r="D12" s="28" t="s">
        <v>83</v>
      </c>
      <c r="E12" s="19" t="s">
        <v>137</v>
      </c>
      <c r="F12" s="20" t="s">
        <v>138</v>
      </c>
      <c r="G12" s="15" t="s">
        <v>84</v>
      </c>
      <c r="H12" s="17" t="s">
        <v>82</v>
      </c>
      <c r="I12" s="15"/>
    </row>
    <row r="13" s="3" customFormat="1" ht="33" customHeight="1" spans="1:9">
      <c r="A13" s="15" t="s">
        <v>139</v>
      </c>
      <c r="B13" s="29" t="s">
        <v>88</v>
      </c>
      <c r="C13" s="15" t="s">
        <v>162</v>
      </c>
      <c r="D13" s="15" t="s">
        <v>90</v>
      </c>
      <c r="E13" s="16" t="s">
        <v>141</v>
      </c>
      <c r="F13" s="20" t="s">
        <v>142</v>
      </c>
      <c r="G13" s="15" t="s">
        <v>84</v>
      </c>
      <c r="H13" s="17" t="s">
        <v>82</v>
      </c>
      <c r="I13" s="15"/>
    </row>
    <row r="14" s="3" customFormat="1" ht="33" customHeight="1" spans="1:18">
      <c r="A14" s="30"/>
      <c r="B14" s="29" t="s">
        <v>93</v>
      </c>
      <c r="C14" s="15" t="s">
        <v>163</v>
      </c>
      <c r="D14" s="15" t="s">
        <v>90</v>
      </c>
      <c r="E14" s="19" t="s">
        <v>144</v>
      </c>
      <c r="F14" s="19" t="s">
        <v>145</v>
      </c>
      <c r="G14" s="15" t="s">
        <v>84</v>
      </c>
      <c r="H14" s="32" t="s">
        <v>82</v>
      </c>
      <c r="I14" s="10"/>
      <c r="R14" s="35"/>
    </row>
    <row r="15" s="3" customFormat="1" ht="33" customHeight="1" spans="1:9">
      <c r="A15" s="15"/>
      <c r="B15" s="29" t="s">
        <v>96</v>
      </c>
      <c r="C15" s="31" t="s">
        <v>164</v>
      </c>
      <c r="D15" s="15" t="s">
        <v>90</v>
      </c>
      <c r="E15" s="19" t="s">
        <v>146</v>
      </c>
      <c r="F15" s="20" t="s">
        <v>142</v>
      </c>
      <c r="G15" s="15" t="s">
        <v>84</v>
      </c>
      <c r="H15" s="32" t="s">
        <v>82</v>
      </c>
      <c r="I15" s="15"/>
    </row>
    <row r="16" s="3" customFormat="1" ht="33" customHeight="1" spans="1:9">
      <c r="A16" s="15"/>
      <c r="B16" s="21" t="s">
        <v>100</v>
      </c>
      <c r="C16" s="10" t="s">
        <v>165</v>
      </c>
      <c r="D16" s="15" t="s">
        <v>90</v>
      </c>
      <c r="E16" s="19" t="s">
        <v>147</v>
      </c>
      <c r="F16" s="20" t="s">
        <v>148</v>
      </c>
      <c r="G16" s="15" t="s">
        <v>84</v>
      </c>
      <c r="H16" s="32" t="s">
        <v>82</v>
      </c>
      <c r="I16" s="15"/>
    </row>
    <row r="17" s="3" customFormat="1" ht="33" customHeight="1" spans="1:9">
      <c r="A17" s="15" t="s">
        <v>149</v>
      </c>
      <c r="B17" s="21" t="s">
        <v>104</v>
      </c>
      <c r="C17" s="10" t="s">
        <v>166</v>
      </c>
      <c r="D17" s="15">
        <v>90</v>
      </c>
      <c r="E17" s="16" t="s">
        <v>167</v>
      </c>
      <c r="F17" s="16" t="s">
        <v>151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9:B10"/>
  </mergeCells>
  <pageMargins left="0.393055555555556" right="0.393055555555556" top="0.984027777777778" bottom="0.786805555555556" header="0.393055555555556" footer="0.393055555555556"/>
  <pageSetup paperSize="9" scale="7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9"/>
  <sheetViews>
    <sheetView tabSelected="1" workbookViewId="0">
      <selection activeCell="F6" sqref="F6"/>
    </sheetView>
  </sheetViews>
  <sheetFormatPr defaultColWidth="12" defaultRowHeight="13.5"/>
  <cols>
    <col min="1" max="2" width="14.8333333333333" style="4" customWidth="1"/>
    <col min="3" max="3" width="27.8333333333333" style="4" customWidth="1"/>
    <col min="4" max="4" width="13.6666666666667" style="4" customWidth="1"/>
    <col min="5" max="5" width="37" style="5" customWidth="1"/>
    <col min="6" max="6" width="46" style="4" customWidth="1"/>
    <col min="7" max="7" width="12.5" style="4" customWidth="1"/>
    <col min="8" max="8" width="12.5" style="6" customWidth="1"/>
    <col min="9" max="9" width="12.5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107</v>
      </c>
      <c r="B1" s="7"/>
      <c r="C1" s="7"/>
      <c r="D1" s="7"/>
      <c r="E1" s="8"/>
      <c r="F1" s="7"/>
      <c r="G1" s="7"/>
      <c r="H1" s="9"/>
      <c r="I1" s="7"/>
    </row>
    <row r="2" s="2" customFormat="1" ht="37" customHeight="1" spans="1:9">
      <c r="A2" s="10" t="s">
        <v>108</v>
      </c>
      <c r="B2" s="10" t="str">
        <f>整体支出绩效目标表!C2</f>
        <v>通道侗族自治县园林绿化服务中心</v>
      </c>
      <c r="C2" s="10"/>
      <c r="D2" s="10"/>
      <c r="E2" s="11" t="s">
        <v>109</v>
      </c>
      <c r="F2" s="12" t="s">
        <v>168</v>
      </c>
      <c r="G2" s="13" t="s">
        <v>111</v>
      </c>
      <c r="H2" s="14"/>
      <c r="I2" s="33">
        <v>1113</v>
      </c>
    </row>
    <row r="3" s="3" customFormat="1" ht="30" customHeight="1" spans="1:9">
      <c r="A3" s="15" t="s">
        <v>112</v>
      </c>
      <c r="B3" s="15" t="s">
        <v>6</v>
      </c>
      <c r="C3" s="15"/>
      <c r="D3" s="15"/>
      <c r="E3" s="16"/>
      <c r="F3" s="15"/>
      <c r="G3" s="15"/>
      <c r="H3" s="17"/>
      <c r="I3" s="15"/>
    </row>
    <row r="4" s="3" customFormat="1" ht="27" customHeight="1" spans="1:9">
      <c r="A4" s="15" t="s">
        <v>114</v>
      </c>
      <c r="B4" s="15"/>
      <c r="C4" s="15"/>
      <c r="D4" s="15"/>
      <c r="E4" s="16"/>
      <c r="F4" s="15"/>
      <c r="G4" s="15"/>
      <c r="H4" s="17"/>
      <c r="I4" s="34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115</v>
      </c>
      <c r="F5" s="15" t="s">
        <v>116</v>
      </c>
      <c r="G5" s="15" t="s">
        <v>117</v>
      </c>
      <c r="H5" s="17" t="s">
        <v>15</v>
      </c>
      <c r="I5" s="15" t="s">
        <v>20</v>
      </c>
    </row>
    <row r="6" s="3" customFormat="1" ht="28.5" customHeight="1" spans="1:9">
      <c r="A6" s="15" t="s">
        <v>21</v>
      </c>
      <c r="B6" s="18" t="s">
        <v>22</v>
      </c>
      <c r="C6" s="15" t="s">
        <v>169</v>
      </c>
      <c r="D6" s="15">
        <f>I2</f>
        <v>1113</v>
      </c>
      <c r="E6" s="19" t="s">
        <v>119</v>
      </c>
      <c r="F6" s="19" t="s">
        <v>120</v>
      </c>
      <c r="G6" s="15" t="s">
        <v>25</v>
      </c>
      <c r="H6" s="17" t="s">
        <v>24</v>
      </c>
      <c r="I6" s="15"/>
    </row>
    <row r="7" s="3" customFormat="1" ht="28.5" customHeight="1" spans="1:9">
      <c r="A7" s="15"/>
      <c r="B7" s="18" t="s">
        <v>28</v>
      </c>
      <c r="C7" s="10" t="s">
        <v>29</v>
      </c>
      <c r="D7" s="15">
        <v>0</v>
      </c>
      <c r="E7" s="20" t="s">
        <v>32</v>
      </c>
      <c r="F7" s="20" t="s">
        <v>33</v>
      </c>
      <c r="G7" s="15" t="s">
        <v>31</v>
      </c>
      <c r="H7" s="17" t="s">
        <v>30</v>
      </c>
      <c r="I7" s="19"/>
    </row>
    <row r="8" s="3" customFormat="1" ht="28.5" customHeight="1" spans="1:9">
      <c r="A8" s="15"/>
      <c r="B8" s="21" t="s">
        <v>34</v>
      </c>
      <c r="C8" s="10" t="s">
        <v>35</v>
      </c>
      <c r="D8" s="15">
        <v>0</v>
      </c>
      <c r="E8" s="22" t="s">
        <v>121</v>
      </c>
      <c r="F8" s="22" t="s">
        <v>37</v>
      </c>
      <c r="G8" s="15" t="s">
        <v>31</v>
      </c>
      <c r="H8" s="17" t="s">
        <v>30</v>
      </c>
      <c r="I8" s="19"/>
    </row>
    <row r="9" s="3" customFormat="1" ht="28.5" customHeight="1" spans="1:9">
      <c r="A9" s="15" t="s">
        <v>122</v>
      </c>
      <c r="B9" s="18" t="s">
        <v>123</v>
      </c>
      <c r="C9" s="10" t="s">
        <v>60</v>
      </c>
      <c r="D9" s="23">
        <v>280000</v>
      </c>
      <c r="E9" s="19" t="s">
        <v>170</v>
      </c>
      <c r="F9" s="24" t="s">
        <v>171</v>
      </c>
      <c r="G9" s="25" t="s">
        <v>58</v>
      </c>
      <c r="H9" s="17" t="s">
        <v>30</v>
      </c>
      <c r="I9" s="15"/>
    </row>
    <row r="10" s="3" customFormat="1" ht="28.5" customHeight="1" spans="1:9">
      <c r="A10" s="15"/>
      <c r="B10" s="26"/>
      <c r="C10" s="10" t="s">
        <v>57</v>
      </c>
      <c r="D10" s="23">
        <v>5280</v>
      </c>
      <c r="E10" s="19" t="s">
        <v>172</v>
      </c>
      <c r="F10" s="24" t="s">
        <v>171</v>
      </c>
      <c r="G10" s="25" t="s">
        <v>58</v>
      </c>
      <c r="H10" s="17" t="s">
        <v>30</v>
      </c>
      <c r="I10" s="15"/>
    </row>
    <row r="11" s="3" customFormat="1" ht="28.5" customHeight="1" spans="1:9">
      <c r="A11" s="15"/>
      <c r="B11" s="26"/>
      <c r="C11" s="10" t="s">
        <v>55</v>
      </c>
      <c r="D11" s="23">
        <v>3235</v>
      </c>
      <c r="E11" s="19" t="s">
        <v>173</v>
      </c>
      <c r="F11" s="24" t="s">
        <v>171</v>
      </c>
      <c r="G11" s="25" t="s">
        <v>174</v>
      </c>
      <c r="H11" s="17" t="s">
        <v>30</v>
      </c>
      <c r="I11" s="15"/>
    </row>
    <row r="12" s="3" customFormat="1" ht="28.5" customHeight="1" spans="1:9">
      <c r="A12" s="15"/>
      <c r="B12" s="27"/>
      <c r="C12" s="10" t="s">
        <v>52</v>
      </c>
      <c r="D12" s="23">
        <v>52294</v>
      </c>
      <c r="E12" s="19" t="s">
        <v>175</v>
      </c>
      <c r="F12" s="24" t="s">
        <v>171</v>
      </c>
      <c r="G12" s="25" t="s">
        <v>53</v>
      </c>
      <c r="H12" s="17" t="s">
        <v>30</v>
      </c>
      <c r="I12" s="15"/>
    </row>
    <row r="13" s="3" customFormat="1" ht="28.5" customHeight="1" spans="1:9">
      <c r="A13" s="15"/>
      <c r="B13" s="18" t="s">
        <v>75</v>
      </c>
      <c r="C13" s="10" t="s">
        <v>176</v>
      </c>
      <c r="D13" s="23">
        <v>98</v>
      </c>
      <c r="E13" s="19" t="s">
        <v>177</v>
      </c>
      <c r="F13" s="24" t="s">
        <v>178</v>
      </c>
      <c r="G13" s="15" t="s">
        <v>31</v>
      </c>
      <c r="H13" s="17" t="s">
        <v>30</v>
      </c>
      <c r="I13" s="15"/>
    </row>
    <row r="14" s="3" customFormat="1" ht="28.5" customHeight="1" spans="1:9">
      <c r="A14" s="15"/>
      <c r="B14" s="27"/>
      <c r="C14" s="10" t="s">
        <v>78</v>
      </c>
      <c r="D14" s="28">
        <v>98</v>
      </c>
      <c r="E14" s="19" t="s">
        <v>179</v>
      </c>
      <c r="F14" s="24" t="s">
        <v>180</v>
      </c>
      <c r="G14" s="15" t="s">
        <v>31</v>
      </c>
      <c r="H14" s="17" t="s">
        <v>30</v>
      </c>
      <c r="I14" s="15"/>
    </row>
    <row r="15" s="3" customFormat="1" ht="28.5" customHeight="1" spans="1:9">
      <c r="A15" s="15"/>
      <c r="B15" s="10" t="s">
        <v>80</v>
      </c>
      <c r="C15" s="10" t="s">
        <v>181</v>
      </c>
      <c r="D15" s="28" t="s">
        <v>83</v>
      </c>
      <c r="E15" s="19" t="s">
        <v>137</v>
      </c>
      <c r="F15" s="20" t="s">
        <v>182</v>
      </c>
      <c r="G15" s="15" t="s">
        <v>84</v>
      </c>
      <c r="H15" s="17" t="s">
        <v>82</v>
      </c>
      <c r="I15" s="15"/>
    </row>
    <row r="16" s="3" customFormat="1" ht="28.5" customHeight="1" spans="1:9">
      <c r="A16" s="15" t="s">
        <v>139</v>
      </c>
      <c r="B16" s="29" t="s">
        <v>88</v>
      </c>
      <c r="C16" s="15" t="s">
        <v>140</v>
      </c>
      <c r="D16" s="15" t="s">
        <v>90</v>
      </c>
      <c r="E16" s="16" t="s">
        <v>141</v>
      </c>
      <c r="F16" s="19" t="s">
        <v>145</v>
      </c>
      <c r="G16" s="15" t="s">
        <v>84</v>
      </c>
      <c r="H16" s="17" t="s">
        <v>82</v>
      </c>
      <c r="I16" s="15"/>
    </row>
    <row r="17" s="3" customFormat="1" ht="28.5" customHeight="1" spans="1:18">
      <c r="A17" s="30"/>
      <c r="B17" s="29" t="s">
        <v>93</v>
      </c>
      <c r="C17" s="31" t="s">
        <v>183</v>
      </c>
      <c r="D17" s="15" t="s">
        <v>90</v>
      </c>
      <c r="E17" s="19" t="s">
        <v>144</v>
      </c>
      <c r="F17" s="19" t="s">
        <v>145</v>
      </c>
      <c r="G17" s="15" t="s">
        <v>84</v>
      </c>
      <c r="H17" s="32" t="s">
        <v>82</v>
      </c>
      <c r="I17" s="10"/>
      <c r="R17" s="35"/>
    </row>
    <row r="18" s="3" customFormat="1" ht="28.5" customHeight="1" spans="1:9">
      <c r="A18" s="15"/>
      <c r="B18" s="21" t="s">
        <v>100</v>
      </c>
      <c r="C18" s="10" t="s">
        <v>184</v>
      </c>
      <c r="D18" s="15" t="s">
        <v>90</v>
      </c>
      <c r="E18" s="19" t="s">
        <v>147</v>
      </c>
      <c r="F18" s="19" t="s">
        <v>145</v>
      </c>
      <c r="G18" s="15" t="s">
        <v>84</v>
      </c>
      <c r="H18" s="32" t="s">
        <v>82</v>
      </c>
      <c r="I18" s="15"/>
    </row>
    <row r="19" s="3" customFormat="1" ht="28.5" customHeight="1" spans="1:9">
      <c r="A19" s="15" t="s">
        <v>149</v>
      </c>
      <c r="B19" s="21" t="s">
        <v>104</v>
      </c>
      <c r="C19" s="10" t="s">
        <v>105</v>
      </c>
      <c r="D19" s="15">
        <v>90</v>
      </c>
      <c r="E19" s="16" t="s">
        <v>150</v>
      </c>
      <c r="F19" s="16" t="s">
        <v>151</v>
      </c>
      <c r="G19" s="15" t="s">
        <v>31</v>
      </c>
      <c r="H19" s="17" t="s">
        <v>30</v>
      </c>
      <c r="I19" s="15"/>
    </row>
  </sheetData>
  <mergeCells count="10">
    <mergeCell ref="A1:I1"/>
    <mergeCell ref="B2:D2"/>
    <mergeCell ref="G2:H2"/>
    <mergeCell ref="B3:I3"/>
    <mergeCell ref="A4:H4"/>
    <mergeCell ref="A6:A8"/>
    <mergeCell ref="A9:A15"/>
    <mergeCell ref="A16:A18"/>
    <mergeCell ref="B9:B12"/>
    <mergeCell ref="B13:B14"/>
  </mergeCells>
  <pageMargins left="0.590277777777778" right="0.393055555555556" top="0.984027777777778" bottom="0.984027777777778" header="0.393055555555556" footer="0.393055555555556"/>
  <pageSetup paperSize="9" scale="7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12" master="" otherUserPermission="visible"/>
  <rangeList sheetStid="18" master="" otherUserPermission="visible"/>
  <rangeList sheetStid="17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整体支出绩效目标表</vt:lpstr>
      <vt:lpstr>城区市政基础设施项目维护</vt:lpstr>
      <vt:lpstr>节庆日氛围营造花卉养护护理</vt:lpstr>
      <vt:lpstr>县城区路灯亮化景观灯城区街道行道树及绿化维护费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2025-05-12T02:20:11Z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C82223FEBBCB46849FE28CD4B6650CCA_13</vt:lpwstr>
  </property>
  <property fmtid="{D5CDD505-2E9C-101B-9397-08002B2CF9AE}" pid="5" name="KSOReadingLayout">
    <vt:bool>true</vt:bool>
  </property>
</Properties>
</file>