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7"/>
  </bookViews>
  <sheets>
    <sheet name="整体支出绩效目标表" sheetId="2" r:id="rId1"/>
    <sheet name="1.防汛抗旱工作经费" sheetId="4" r:id="rId2"/>
    <sheet name="2.山洪灾害防治监测预警系统运行维护" sheetId="5" r:id="rId3"/>
    <sheet name="3.省级监控点河道保洁经费" sheetId="6" r:id="rId4"/>
    <sheet name="4.项目前期工作经费" sheetId="8" r:id="rId5"/>
    <sheet name="5.小（2）型水库管护员补助" sheetId="9" r:id="rId6"/>
    <sheet name="6.河长制工作" sheetId="10" r:id="rId7"/>
    <sheet name="7.中央水利发展资金" sheetId="11" r:id="rId8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<sst xmlns="http://schemas.openxmlformats.org/spreadsheetml/2006/main" count="835" uniqueCount="264">
  <si>
    <t>整体绩效目标申报表</t>
  </si>
  <si>
    <t>部门单位名称</t>
  </si>
  <si>
    <t>通道侗族自治县水利局</t>
  </si>
  <si>
    <t>部门（单位）职责</t>
  </si>
  <si>
    <t>1.负责保障水资源的合理开发利用。
2.负责生活、生产经营和生态环境用水的统筹和保障。
3.按规定制定水利工程建设和运行管理有关制度并组织实施，负责提出水利固定资产投资规模、方向、具体安排建议并组织指导实施。
4.指导水资源保护工作。
5.负责节约用水工作。 
6.指导水利设施、水域及其岸线的管理、保护与综合利用。
7.指导监督水利工程建设与运行管理。
8.负责水土保持工作。
9.指导农村水利工作。
10.负责水利工程移民管理工作。
11.指导协调重大涉水违法事件的查处，协调跨县、乡水事纠纷，指导水政监察和水行政执法。
12.负责落实综合防灾减灾规划相关要求，组织编制洪水干旱灾害防治规划和防护标准并指导实施。
13.负责本部门所有行政审批事项的统一受理、登记、申报资料初审及办结事项的缴费、制证（文）、盖章、发证（文）等服务工作。
14.开展水利科技和外事工作。</t>
  </si>
  <si>
    <t>年度总体目标</t>
  </si>
  <si>
    <t>1制定和实施水利规划。2指导和完成当年的水利工程建设管理。3加强水土保持监督和管理。
4推进河长制建设及开展水资源管理工作。5全力抓好水旱灾害防治工作。6开展国有电站的监督管理工作，力争国有资产增值增效。
7完成本部门所有行政审批事项的审批、缴费。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</si>
  <si>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</si>
  <si>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</si>
  <si>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</si>
  <si>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</si>
  <si>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</si>
  <si>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</si>
  <si>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</si>
  <si>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</si>
  <si>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</si>
  <si>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</si>
  <si>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</si>
  <si>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</si>
  <si>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</si>
  <si>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</si>
  <si>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</si>
  <si>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</si>
  <si>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</si>
  <si>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</si>
  <si>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</si>
  <si>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</si>
  <si>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</si>
  <si>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</si>
  <si>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</si>
  <si>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</si>
  <si>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</si>
  <si>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</si>
  <si>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</si>
  <si>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</si>
  <si>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</si>
  <si>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</si>
  <si>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</si>
  <si>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</si>
  <si>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</si>
  <si>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汛期每月水库管护巡查</t>
  </si>
  <si>
    <t>3</t>
  </si>
  <si>
    <t>次</t>
  </si>
  <si>
    <t>考核汛期每月水库管护巡查次数。</t>
  </si>
  <si>
    <t>按计划完成得2分，每减少1次扣0.7分，扣完为止。</t>
  </si>
  <si>
    <t>巡查水库数量</t>
  </si>
  <si>
    <t>座</t>
  </si>
  <si>
    <t>考核完成巡查水库数量情况。</t>
  </si>
  <si>
    <t>按计划完成得2分，每减少1座扣0.1分，扣完为止。</t>
  </si>
  <si>
    <t>县级山洪灾害监测预警
平台数</t>
  </si>
  <si>
    <t>套</t>
  </si>
  <si>
    <t>考核县级山洪灾害监测预警平台数量情况。</t>
  </si>
  <si>
    <t>按计划完成得2分，否则不得分。</t>
  </si>
  <si>
    <t>清洁全县典型河道</t>
  </si>
  <si>
    <t>个段面</t>
  </si>
  <si>
    <t>考核清洁全县典型河道数量情况。</t>
  </si>
  <si>
    <t>按计划完成得2分，每减少1个扣0.3分，扣完为止。</t>
  </si>
  <si>
    <t>基层水旱灾害防御工作
人员的业务培训</t>
  </si>
  <si>
    <t>考核基层水旱灾害防御工作人员的业务培训次数情况。</t>
  </si>
  <si>
    <t>开展水利项目数</t>
  </si>
  <si>
    <t>个</t>
  </si>
  <si>
    <t>考核开展水利项目数量情况。</t>
  </si>
  <si>
    <t>按计划完成得2分，每减少1个扣0.1分，扣完为止。</t>
  </si>
  <si>
    <t>县级河长年巡河次数</t>
  </si>
  <si>
    <t>12</t>
  </si>
  <si>
    <t>考核县级河长年巡河次数。</t>
  </si>
  <si>
    <t>按计划完成得2分，每减少1次扣0.2分，扣完为止。</t>
  </si>
  <si>
    <t>质量指标</t>
  </si>
  <si>
    <t>水利工程验收合格率</t>
  </si>
  <si>
    <t>=</t>
  </si>
  <si>
    <t>考核水利工程验收合格情况。</t>
  </si>
  <si>
    <t>按计划完成得2分，每下降1次扣0.2分，扣完为止。</t>
  </si>
  <si>
    <t>水旱灾害排查覆盖率</t>
  </si>
  <si>
    <t>考核水旱灾害排查覆盖情况。</t>
  </si>
  <si>
    <t>水利工程施工进度完成率</t>
  </si>
  <si>
    <t>考核水利工程施工进度完成情况。</t>
  </si>
  <si>
    <t>水行政审批完成率</t>
  </si>
  <si>
    <t>考核水行政审批完成情况。</t>
  </si>
  <si>
    <t>时效指标</t>
  </si>
  <si>
    <t>工作完成时间</t>
  </si>
  <si>
    <t>定性</t>
  </si>
  <si>
    <t>2025年12月
31日前</t>
  </si>
  <si>
    <t>无</t>
  </si>
  <si>
    <t>考核整体工作完成时间</t>
  </si>
  <si>
    <t>按计划在2025年12月31日前完成得8分，每推迟10天扣0.5分，扣完为止。</t>
  </si>
  <si>
    <t>效益指标
(30分)</t>
  </si>
  <si>
    <t>经济效益指标</t>
  </si>
  <si>
    <t>农业生产、农民生活条件
持续改善，促进农业增产、
农民增收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</si>
  <si>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</si>
  <si>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</si>
  <si>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</si>
  <si>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</si>
  <si>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保障人民生活用水，防止
山洪灾害给人民造成危害，
维护社会稳定</t>
  </si>
  <si>
    <t>考核部门履职对社会发展所带来的直接或间接影响情况。</t>
  </si>
  <si>
    <t>生态效益指标</t>
  </si>
  <si>
    <t>加强水旱灾害防御工作，
减少因水旱灾害造成的
生态环境破坏</t>
  </si>
  <si>
    <t>考核部门履职对生态环境所带来的直接或间接影响情况。</t>
  </si>
  <si>
    <t>效果明显得5分，效果一般得2分，否则不得分。</t>
  </si>
  <si>
    <t>可持续影响
指标</t>
  </si>
  <si>
    <t>水利事业健康持续发展</t>
  </si>
  <si>
    <t>考核部门履职对可持续发展所带来的直接或间接影响情况。</t>
  </si>
  <si>
    <t>满意度指标
(10分）</t>
  </si>
  <si>
    <t>服务对象
满意度指标</t>
  </si>
  <si>
    <t>群众满意度</t>
  </si>
  <si>
    <t>考核群众满意度情况。</t>
  </si>
  <si>
    <t>群众满意度达95%得10分，每下降1%，扣0.5分，扣完为止。</t>
  </si>
  <si>
    <t>项目支出绩效目标表</t>
  </si>
  <si>
    <t>部门（单位）    名称 (盖章）</t>
  </si>
  <si>
    <t>项目名称</t>
  </si>
  <si>
    <t>防汛抗旱工作经费</t>
  </si>
  <si>
    <t>预算金额（万元）</t>
  </si>
  <si>
    <t>项目支出       绩效目标</t>
  </si>
  <si>
    <t>水情旱情监测预警、水工程调度和防御洪水应急抢险技术支撑，力争全县水旱灾害损失降到最低，确保人民群众生命财产安全。</t>
  </si>
  <si>
    <t>绩效指标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</si>
  <si>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</si>
  <si>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</si>
  <si>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</si>
  <si>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</si>
  <si>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</si>
  <si>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</si>
  <si>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 
（30分）</t>
  </si>
  <si>
    <t>汛前对全县所有上型水库、
重点电站及水利部门涉水
工程进行排查</t>
  </si>
  <si>
    <t>考核汛前对全县所有上型水库、重点电站及水利部门涉水工程进行排查次数。</t>
  </si>
  <si>
    <t>按计划完成得6分，否则不得分。</t>
  </si>
  <si>
    <t>汛期水利工程防洪安全
运行巡查</t>
  </si>
  <si>
    <t>考核汛期水利工程防洪安全运行巡查情况。</t>
  </si>
  <si>
    <t>小时/天</t>
  </si>
  <si>
    <t>考核完成基层水旱灾害防御工作人员的业务培训次数情况。</t>
  </si>
  <si>
    <t>次/年</t>
  </si>
  <si>
    <t>排查覆盖率</t>
  </si>
  <si>
    <t>考核排查覆盖情况。</t>
  </si>
  <si>
    <t>按计划完成得6分，每下降1%扣0.5分，扣完为止。</t>
  </si>
  <si>
    <t>项目完成及时率</t>
  </si>
  <si>
    <t>考核项目完成及时率情况。</t>
  </si>
  <si>
    <t>效益指标
（30分）</t>
  </si>
  <si>
    <t>加强水旱灾害防御工作，减少
因水旱灾害造成的经济损失</t>
  </si>
  <si>
    <t>考核项目实施对经济发展所带来的直接或间接影响情况。</t>
  </si>
  <si>
    <t>积极做好水旱灾害防御工作，
为社会经济发展提供坚实保障</t>
  </si>
  <si>
    <t>考核项目实施对社会发展所带来的直接或间接影响情况。</t>
  </si>
  <si>
    <t>加强水旱灾害防御工作，减少
因水旱灾害造成的生态环境破坏</t>
  </si>
  <si>
    <t>考核项目实施对生态环境所带来的直接或间接影响情况。</t>
  </si>
  <si>
    <t>防汛抗旱可持续发展</t>
  </si>
  <si>
    <t>考核项目实施对可持续发展所带来的直接或间接影响情况。</t>
  </si>
  <si>
    <t>满意度指标
（10分）</t>
  </si>
  <si>
    <t>社会公众满意度</t>
  </si>
  <si>
    <t>考核社会公众满意度情况。</t>
  </si>
  <si>
    <t>社会公众满意度达95%得10分，每下降1%，扣0.5分，扣完为止。</t>
  </si>
  <si>
    <t>通道侗族自治县水利局本级</t>
  </si>
  <si>
    <t>山洪灾害防治监测预警系统运行维护</t>
  </si>
  <si>
    <t>保证山洪灾害监测预警平台、雨水情监测设施及视频会商系统正常运行</t>
  </si>
  <si>
    <t>山洪灾害防治监测预警系统
运行维护费</t>
  </si>
  <si>
    <t>维护县级山洪灾害监测
预警平台（正常运行）</t>
  </si>
  <si>
    <t>考核完成维护县级山洪灾害监测预警平台数。</t>
  </si>
  <si>
    <t>按计划完成得5分，否则不得分。</t>
  </si>
  <si>
    <t>维护全县雨水情监测设施
（正常运行）</t>
  </si>
  <si>
    <t>考核完成维护全县雨水情监测设施数。</t>
  </si>
  <si>
    <t>按计划完成得5分，每减少1%扣0.5分，扣完为止。</t>
  </si>
  <si>
    <t>处</t>
  </si>
  <si>
    <t>维护全县视频会商系统
（正常运行）</t>
  </si>
  <si>
    <t>考核完成维护全县视频会商系统数。</t>
  </si>
  <si>
    <t>防汛视频监控（正常运行）</t>
  </si>
  <si>
    <t>考核防汛视频监控数。</t>
  </si>
  <si>
    <t>按计划完成得5分，每减少1个扣1分，扣完为止。</t>
  </si>
  <si>
    <t>维护验收合格率</t>
  </si>
  <si>
    <t>考核项目维护验收合格率情况。</t>
  </si>
  <si>
    <t>按计划完成得5分，每下降1%扣0.5分，扣完为止。</t>
  </si>
  <si>
    <t>＝</t>
  </si>
  <si>
    <t>处置故障及时率</t>
  </si>
  <si>
    <t>考核项目处置故障及时性情况。</t>
  </si>
  <si>
    <t>减少受灾人口、人员伤亡
和财产损失</t>
  </si>
  <si>
    <t>为全县山洪灾害防御提供
技术支持度</t>
  </si>
  <si>
    <t>稳定社会，保证社会正常
的生产和生活活动</t>
  </si>
  <si>
    <t>社会公众满意度满意度达95%得10分，每下降1%，扣0.5分，扣完为止。</t>
  </si>
  <si>
    <t>省级监控点河道保洁经费</t>
  </si>
  <si>
    <t>全县典型河道9个段面水域保持清洁、无漂浮物</t>
  </si>
  <si>
    <t>产出指标
 （30分）</t>
  </si>
  <si>
    <t>考核清洁全县典型河道数。</t>
  </si>
  <si>
    <t>项目按计划完成得10分，每减少1个扣1.5分，扣完为止。</t>
  </si>
  <si>
    <t>清理合格率</t>
  </si>
  <si>
    <t>考核全县典型河道清理质量合格情况。</t>
  </si>
  <si>
    <t>资金使用合规性</t>
  </si>
  <si>
    <t>考核资金使用合规性情况。</t>
  </si>
  <si>
    <t>发现污染物处置及时率</t>
  </si>
  <si>
    <t>考核发现污染物处置及时性情况。</t>
  </si>
  <si>
    <t>按计划完成得10分，每下降1%扣0.5分，扣完为止。</t>
  </si>
  <si>
    <t>改善防洪、排涝及
河道航运能力</t>
  </si>
  <si>
    <t>流域内地表水水质
明显改善</t>
  </si>
  <si>
    <t>持续提升居民
生活品质</t>
  </si>
  <si>
    <t>项目前期工作经费</t>
  </si>
  <si>
    <t>对水利项目进行监督管理，确保项目按时按质完成</t>
  </si>
  <si>
    <t>产出指标
（30分）</t>
  </si>
  <si>
    <t>考核开展水利项目数。</t>
  </si>
  <si>
    <t>按计划完成得10分，每减少1个扣0.4分，扣完为止。</t>
  </si>
  <si>
    <t>项目验收合格率</t>
  </si>
  <si>
    <t>考核项目验收合格情况。</t>
  </si>
  <si>
    <t>项目完成时效性</t>
  </si>
  <si>
    <t>考核项目完成时效性情况</t>
  </si>
  <si>
    <t>2025年12月31日前完成，得10分，每延迟10天，扣0.5分，扣完为止。</t>
  </si>
  <si>
    <t>促进经济发展</t>
  </si>
  <si>
    <t>对水利项目进行监督管理，
确保项目按时按质完成</t>
  </si>
  <si>
    <t>保护当地水质生态环境</t>
  </si>
  <si>
    <t>推动项目可持续发展</t>
  </si>
  <si>
    <t>工作人员满意度</t>
  </si>
  <si>
    <t>考核工作人员满意度情况。</t>
  </si>
  <si>
    <t>工作人员满意度达95%得10分，每下降1%，扣0.5分，扣完为止。</t>
  </si>
  <si>
    <t>小（2）型水库管护员补助</t>
  </si>
  <si>
    <t>巡查水库安全运行</t>
  </si>
  <si>
    <t>考核汛期每月水库管护巡查次数情况。</t>
  </si>
  <si>
    <t>按计划完成得5分，每减少1次扣2分，扣完为止。</t>
  </si>
  <si>
    <t>按计划完成得5分，每减少1座扣0.25分，扣完为止。</t>
  </si>
  <si>
    <t>汛期水库安全率</t>
  </si>
  <si>
    <t>考核汛期水库安全情况。</t>
  </si>
  <si>
    <t>巡查及时率</t>
  </si>
  <si>
    <t>考核项目巡查及时性。</t>
  </si>
  <si>
    <t>为工程良好的运行状态
发挥了最大的工程效益</t>
  </si>
  <si>
    <t>保障水库安全运行，加强了
水利工程防洪抗旱能力</t>
  </si>
  <si>
    <t>保障水库运行可持续</t>
  </si>
  <si>
    <t>水库管护员满意度</t>
  </si>
  <si>
    <t>考核水库管护员满意度情况。</t>
  </si>
  <si>
    <t>水库管护员满意度达95%得10分，每下降1%，扣0.5分，扣完为止。</t>
  </si>
  <si>
    <t>河长制工作</t>
  </si>
  <si>
    <t>河长制工作、河长制五化建设、河道划界工作等</t>
  </si>
  <si>
    <t>河长制工作经费</t>
  </si>
  <si>
    <t>全县主要河道划界</t>
  </si>
  <si>
    <t>考核完成全县主要河道划界数量情况。</t>
  </si>
  <si>
    <t>按计划完成得3分，每减少1%扣0.3分，扣完为止。</t>
  </si>
  <si>
    <t>㎞</t>
  </si>
  <si>
    <t>河道界桩埋设率</t>
  </si>
  <si>
    <t>考核河道界桩埋设率。</t>
  </si>
  <si>
    <t>按计划完成得3分，每下降1%扣0.3分，扣完为止。</t>
  </si>
  <si>
    <t>五化建设完成率</t>
  </si>
  <si>
    <t>考核五化建设完成率。</t>
  </si>
  <si>
    <t>河长制公示牌维护率</t>
  </si>
  <si>
    <t>考核河长制公示牌维护率。</t>
  </si>
  <si>
    <t>按规定巡河次数完成率</t>
  </si>
  <si>
    <t>考核完成巡河次数完成情况。</t>
  </si>
  <si>
    <t>县、乡镇河长办五化
建设验收合格率</t>
  </si>
  <si>
    <t>考核县、乡镇河长办五化建设验收合格情况。</t>
  </si>
  <si>
    <t>发现问题处理率</t>
  </si>
  <si>
    <t>考核发现问题处理率。</t>
  </si>
  <si>
    <t>2025年12月31日前完成，得5分，每延迟10天，扣0.5分，扣完为止。</t>
  </si>
  <si>
    <t>上级交办问题按期处理
及时率</t>
  </si>
  <si>
    <t>考核上级交办问题按期处理及时率。</t>
  </si>
  <si>
    <t>按计划完成得4分，每下降1%扣0.4分，扣完为止。</t>
  </si>
  <si>
    <t>明确全县主要河道范围，
促进经济发展</t>
  </si>
  <si>
    <t>治理河道“四乱”，
保障生活稳定</t>
  </si>
  <si>
    <t>保护河道生态环境</t>
  </si>
  <si>
    <t>保障河长制持续规范办公</t>
  </si>
  <si>
    <t>中央水利发展资金</t>
  </si>
  <si>
    <t>完成通道县农村饮水工程105处，铺设管网103km。</t>
  </si>
  <si>
    <t>辅设管网公里数</t>
  </si>
  <si>
    <t>考核辅设管网公里数情况。</t>
  </si>
  <si>
    <t>km</t>
  </si>
  <si>
    <t>完成农村饮水工程数</t>
  </si>
  <si>
    <t>考核完成农村饮水工程数量情况。</t>
  </si>
  <si>
    <t>发展水利工程，
促进农村经济发展</t>
  </si>
  <si>
    <t>受益人口数量</t>
  </si>
  <si>
    <t>考核项目实施受益人口数量情况。</t>
  </si>
  <si>
    <t>按计划完成得10分，每减少1%扣0.5分，扣完为止。</t>
  </si>
  <si>
    <t>万人</t>
  </si>
  <si>
    <t>工程设计使用年限</t>
  </si>
  <si>
    <t>考核工程设计使用持续年限。</t>
  </si>
  <si>
    <t>工程设计使用年限达到15年得10分，否则酌情扣分。</t>
  </si>
  <si>
    <t>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</si>
</sst>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7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7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177" fontId="8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176" fontId="2" fillId="0" borderId="1" xfId="49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5" fillId="0" borderId="0" xfId="0" applyNumberFormat="1" applyFont="1" applyFill="1" applyBorder="1" applyAlignment="1"/>
    <xf numFmtId="0" fontId="14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opLeftCell="A14" workbookViewId="0">
      <selection activeCell="D24" sqref="D24:D26"/>
    </sheetView>
  </sheetViews>
  <sheetFormatPr defaultColWidth="12" defaultRowHeight="13.5"/>
  <cols>
    <col min="1" max="1" width="12.3333333333333" style="46" customWidth="1"/>
    <col min="2" max="2" width="14.8333333333333" style="49" customWidth="1"/>
    <col min="3" max="3" width="13.8333333333333" style="46" customWidth="1"/>
    <col min="4" max="4" width="27.6666666666667" style="50" customWidth="1"/>
    <col min="5" max="5" width="11.6666666666667" style="51" customWidth="1"/>
    <col min="6" max="6" width="14.8333333333333" style="46" customWidth="1"/>
    <col min="7" max="7" width="10.8333333333333" style="52" customWidth="1"/>
    <col min="8" max="8" width="38.3333333333333" style="53" customWidth="1"/>
    <col min="9" max="9" width="46.1666666666667" style="52" customWidth="1"/>
    <col min="10" max="10" width="13.6666666666667" style="46" customWidth="1"/>
    <col min="11" max="16384" width="12" style="46"/>
  </cols>
  <sheetData>
    <row r="1" s="46" customFormat="1" ht="60" customHeight="1" spans="1:11">
      <c r="A1" s="54" t="s">
        <v>0</v>
      </c>
      <c r="B1" s="55"/>
      <c r="C1" s="55"/>
      <c r="D1" s="54"/>
      <c r="E1" s="55"/>
      <c r="F1" s="55"/>
      <c r="G1" s="55"/>
      <c r="H1" s="55"/>
      <c r="I1" s="55"/>
      <c r="J1" s="55"/>
      <c r="K1" s="70"/>
    </row>
    <row r="2" s="46" customFormat="1" ht="30" customHeight="1" spans="1:11">
      <c r="A2" s="56" t="s">
        <v>1</v>
      </c>
      <c r="B2" s="56"/>
      <c r="C2" s="32" t="s">
        <v>2</v>
      </c>
      <c r="D2" s="32"/>
      <c r="E2" s="32"/>
      <c r="F2" s="32"/>
      <c r="G2" s="32"/>
      <c r="H2" s="32"/>
      <c r="I2" s="32"/>
      <c r="J2" s="32"/>
      <c r="K2" s="71"/>
    </row>
    <row r="3" s="46" customFormat="1" ht="186" customHeight="1" spans="1:11">
      <c r="A3" s="57" t="s">
        <v>3</v>
      </c>
      <c r="B3" s="58"/>
      <c r="C3" s="59" t="s">
        <v>4</v>
      </c>
      <c r="D3" s="60"/>
      <c r="E3" s="60"/>
      <c r="F3" s="60"/>
      <c r="G3" s="60"/>
      <c r="H3" s="60"/>
      <c r="I3" s="60"/>
      <c r="J3" s="72"/>
      <c r="K3" s="71"/>
    </row>
    <row r="4" s="46" customFormat="1" ht="60" customHeight="1" spans="1:11">
      <c r="A4" s="56" t="s">
        <v>5</v>
      </c>
      <c r="B4" s="56"/>
      <c r="C4" s="34" t="s">
        <v>6</v>
      </c>
      <c r="D4" s="34"/>
      <c r="E4" s="34"/>
      <c r="F4" s="34"/>
      <c r="G4" s="34"/>
      <c r="H4" s="34"/>
      <c r="I4" s="34"/>
      <c r="J4" s="34"/>
      <c r="K4" s="71"/>
    </row>
    <row r="5" s="47" customFormat="1" ht="30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61">
        <f>H6+H7</f>
        <v>2454.71</v>
      </c>
      <c r="I5" s="61"/>
      <c r="J5" s="61"/>
      <c r="K5" s="73"/>
    </row>
    <row r="6" s="47" customFormat="1" ht="30" customHeight="1" spans="1:11">
      <c r="A6" s="10"/>
      <c r="B6" s="10"/>
      <c r="C6" s="10" t="s">
        <v>9</v>
      </c>
      <c r="D6" s="10"/>
      <c r="E6" s="10"/>
      <c r="F6" s="10"/>
      <c r="G6" s="10"/>
      <c r="H6" s="61">
        <v>538.91</v>
      </c>
      <c r="I6" s="61"/>
      <c r="J6" s="61"/>
      <c r="K6" s="2"/>
    </row>
    <row r="7" s="47" customFormat="1" ht="30" customHeight="1" spans="1:11">
      <c r="A7" s="10"/>
      <c r="B7" s="10"/>
      <c r="C7" s="10" t="s">
        <v>10</v>
      </c>
      <c r="D7" s="10"/>
      <c r="E7" s="10"/>
      <c r="F7" s="10"/>
      <c r="G7" s="10"/>
      <c r="H7" s="61">
        <v>1915.8</v>
      </c>
      <c r="I7" s="61"/>
      <c r="J7" s="61"/>
      <c r="K7" s="2"/>
    </row>
    <row r="8" s="48" customFormat="1" ht="30" customHeight="1" spans="1:11">
      <c r="A8" s="62" t="s">
        <v>11</v>
      </c>
      <c r="B8" s="56" t="s">
        <v>12</v>
      </c>
      <c r="C8" s="32" t="s">
        <v>13</v>
      </c>
      <c r="D8" s="32" t="s">
        <v>14</v>
      </c>
      <c r="E8" s="63" t="s">
        <v>15</v>
      </c>
      <c r="F8" s="63" t="s">
        <v>16</v>
      </c>
      <c r="G8" s="56" t="s">
        <v>17</v>
      </c>
      <c r="H8" s="32" t="s">
        <v>18</v>
      </c>
      <c r="I8" s="56" t="s">
        <v>19</v>
      </c>
      <c r="J8" s="56" t="s">
        <v>20</v>
      </c>
      <c r="K8" s="74"/>
    </row>
    <row r="9" s="46" customFormat="1" ht="30" customHeight="1" spans="1:11">
      <c r="A9" s="64"/>
      <c r="B9" s="32" t="s">
        <v>21</v>
      </c>
      <c r="C9" s="32" t="s">
        <v>22</v>
      </c>
      <c r="D9" s="32" t="s">
        <v>23</v>
      </c>
      <c r="E9" s="11" t="s">
        <v>24</v>
      </c>
      <c r="F9" s="65">
        <f>H5</f>
        <v>2454.71</v>
      </c>
      <c r="G9" s="56" t="s">
        <v>25</v>
      </c>
      <c r="H9" s="34" t="s">
        <v>26</v>
      </c>
      <c r="I9" s="34" t="s">
        <v>27</v>
      </c>
      <c r="J9" s="56"/>
      <c r="K9" s="71"/>
    </row>
    <row r="10" s="46" customFormat="1" ht="30" customHeight="1" spans="1:11">
      <c r="A10" s="64"/>
      <c r="B10" s="56"/>
      <c r="C10" s="32" t="s">
        <v>28</v>
      </c>
      <c r="D10" s="56" t="s">
        <v>29</v>
      </c>
      <c r="E10" s="63" t="s">
        <v>30</v>
      </c>
      <c r="F10" s="28">
        <v>0</v>
      </c>
      <c r="G10" s="56" t="s">
        <v>31</v>
      </c>
      <c r="H10" s="34" t="s">
        <v>32</v>
      </c>
      <c r="I10" s="25" t="s">
        <v>33</v>
      </c>
      <c r="J10" s="56"/>
      <c r="K10" s="71"/>
    </row>
    <row r="11" s="46" customFormat="1" ht="30" customHeight="1" spans="1:11">
      <c r="A11" s="64"/>
      <c r="B11" s="56"/>
      <c r="C11" s="32" t="s">
        <v>34</v>
      </c>
      <c r="D11" s="56" t="s">
        <v>35</v>
      </c>
      <c r="E11" s="63" t="s">
        <v>30</v>
      </c>
      <c r="F11" s="28">
        <v>0</v>
      </c>
      <c r="G11" s="56" t="s">
        <v>31</v>
      </c>
      <c r="H11" s="34" t="s">
        <v>36</v>
      </c>
      <c r="I11" s="25" t="s">
        <v>37</v>
      </c>
      <c r="J11" s="56"/>
      <c r="K11" s="71"/>
    </row>
    <row r="12" s="46" customFormat="1" ht="30" customHeight="1" spans="1:11">
      <c r="A12" s="64"/>
      <c r="B12" s="62" t="s">
        <v>38</v>
      </c>
      <c r="C12" s="66" t="s">
        <v>39</v>
      </c>
      <c r="D12" s="32" t="s">
        <v>40</v>
      </c>
      <c r="E12" s="63" t="s">
        <v>30</v>
      </c>
      <c r="F12" s="28" t="s">
        <v>41</v>
      </c>
      <c r="G12" s="56" t="s">
        <v>42</v>
      </c>
      <c r="H12" s="34" t="s">
        <v>43</v>
      </c>
      <c r="I12" s="34" t="s">
        <v>44</v>
      </c>
      <c r="J12" s="56"/>
      <c r="K12" s="71"/>
    </row>
    <row r="13" s="46" customFormat="1" ht="30" customHeight="1" spans="1:11">
      <c r="A13" s="64"/>
      <c r="B13" s="62"/>
      <c r="C13" s="66"/>
      <c r="D13" s="20" t="s">
        <v>45</v>
      </c>
      <c r="E13" s="63" t="s">
        <v>30</v>
      </c>
      <c r="F13" s="28">
        <v>22</v>
      </c>
      <c r="G13" s="56" t="s">
        <v>46</v>
      </c>
      <c r="H13" s="34" t="s">
        <v>47</v>
      </c>
      <c r="I13" s="34" t="s">
        <v>48</v>
      </c>
      <c r="J13" s="56"/>
      <c r="K13" s="71"/>
    </row>
    <row r="14" s="46" customFormat="1" ht="30" customHeight="1" spans="1:11">
      <c r="A14" s="64"/>
      <c r="B14" s="62"/>
      <c r="C14" s="66"/>
      <c r="D14" s="10" t="s">
        <v>49</v>
      </c>
      <c r="E14" s="63" t="s">
        <v>30</v>
      </c>
      <c r="F14" s="28">
        <v>1</v>
      </c>
      <c r="G14" s="56" t="s">
        <v>50</v>
      </c>
      <c r="H14" s="34" t="s">
        <v>51</v>
      </c>
      <c r="I14" s="34" t="s">
        <v>52</v>
      </c>
      <c r="J14" s="56"/>
      <c r="K14" s="71"/>
    </row>
    <row r="15" s="46" customFormat="1" ht="30" customHeight="1" spans="1:11">
      <c r="A15" s="64"/>
      <c r="B15" s="62"/>
      <c r="C15" s="66"/>
      <c r="D15" s="10" t="s">
        <v>53</v>
      </c>
      <c r="E15" s="63" t="s">
        <v>30</v>
      </c>
      <c r="F15" s="28">
        <v>9</v>
      </c>
      <c r="G15" s="56" t="s">
        <v>54</v>
      </c>
      <c r="H15" s="34" t="s">
        <v>55</v>
      </c>
      <c r="I15" s="34" t="s">
        <v>56</v>
      </c>
      <c r="J15" s="56"/>
      <c r="K15" s="71"/>
    </row>
    <row r="16" s="46" customFormat="1" ht="30" customHeight="1" spans="1:11">
      <c r="A16" s="64"/>
      <c r="B16" s="62"/>
      <c r="C16" s="66"/>
      <c r="D16" s="20" t="s">
        <v>57</v>
      </c>
      <c r="E16" s="63" t="s">
        <v>30</v>
      </c>
      <c r="F16" s="28">
        <v>1</v>
      </c>
      <c r="G16" s="56" t="s">
        <v>42</v>
      </c>
      <c r="H16" s="34" t="s">
        <v>58</v>
      </c>
      <c r="I16" s="34" t="s">
        <v>52</v>
      </c>
      <c r="J16" s="56"/>
      <c r="K16" s="71"/>
    </row>
    <row r="17" s="46" customFormat="1" ht="30" customHeight="1" spans="1:11">
      <c r="A17" s="64"/>
      <c r="B17" s="62"/>
      <c r="C17" s="66"/>
      <c r="D17" s="10" t="s">
        <v>59</v>
      </c>
      <c r="E17" s="63" t="s">
        <v>30</v>
      </c>
      <c r="F17" s="28">
        <v>37</v>
      </c>
      <c r="G17" s="56" t="s">
        <v>60</v>
      </c>
      <c r="H17" s="34" t="s">
        <v>61</v>
      </c>
      <c r="I17" s="34" t="s">
        <v>62</v>
      </c>
      <c r="J17" s="56"/>
      <c r="K17" s="71"/>
    </row>
    <row r="18" s="46" customFormat="1" ht="30" customHeight="1" spans="1:11">
      <c r="A18" s="64"/>
      <c r="B18" s="62"/>
      <c r="C18" s="67"/>
      <c r="D18" s="32" t="s">
        <v>63</v>
      </c>
      <c r="E18" s="63" t="s">
        <v>30</v>
      </c>
      <c r="F18" s="28" t="s">
        <v>64</v>
      </c>
      <c r="G18" s="56" t="s">
        <v>42</v>
      </c>
      <c r="H18" s="34" t="s">
        <v>65</v>
      </c>
      <c r="I18" s="34" t="s">
        <v>66</v>
      </c>
      <c r="J18" s="56"/>
      <c r="K18" s="71"/>
    </row>
    <row r="19" s="46" customFormat="1" ht="30" customHeight="1" spans="1:11">
      <c r="A19" s="64"/>
      <c r="B19" s="62"/>
      <c r="C19" s="68" t="s">
        <v>67</v>
      </c>
      <c r="D19" s="56" t="s">
        <v>68</v>
      </c>
      <c r="E19" s="63" t="s">
        <v>69</v>
      </c>
      <c r="F19" s="28">
        <v>100</v>
      </c>
      <c r="G19" s="56" t="s">
        <v>31</v>
      </c>
      <c r="H19" s="34" t="s">
        <v>70</v>
      </c>
      <c r="I19" s="34" t="s">
        <v>71</v>
      </c>
      <c r="J19" s="75"/>
      <c r="K19" s="71"/>
    </row>
    <row r="20" s="46" customFormat="1" ht="30" customHeight="1" spans="1:11">
      <c r="A20" s="64"/>
      <c r="B20" s="62"/>
      <c r="C20" s="66"/>
      <c r="D20" s="32" t="s">
        <v>72</v>
      </c>
      <c r="E20" s="63" t="s">
        <v>69</v>
      </c>
      <c r="F20" s="28">
        <v>100</v>
      </c>
      <c r="G20" s="56" t="s">
        <v>31</v>
      </c>
      <c r="H20" s="34" t="s">
        <v>73</v>
      </c>
      <c r="I20" s="34" t="s">
        <v>71</v>
      </c>
      <c r="J20" s="75"/>
      <c r="K20" s="71"/>
    </row>
    <row r="21" s="46" customFormat="1" ht="30" customHeight="1" spans="1:11">
      <c r="A21" s="64"/>
      <c r="B21" s="62"/>
      <c r="C21" s="66"/>
      <c r="D21" s="32" t="s">
        <v>74</v>
      </c>
      <c r="E21" s="63" t="s">
        <v>69</v>
      </c>
      <c r="F21" s="28">
        <v>100</v>
      </c>
      <c r="G21" s="56" t="s">
        <v>31</v>
      </c>
      <c r="H21" s="34" t="s">
        <v>75</v>
      </c>
      <c r="I21" s="34" t="s">
        <v>71</v>
      </c>
      <c r="J21" s="75"/>
      <c r="K21" s="71"/>
    </row>
    <row r="22" s="46" customFormat="1" ht="30" customHeight="1" spans="1:11">
      <c r="A22" s="64"/>
      <c r="B22" s="62"/>
      <c r="C22" s="67"/>
      <c r="D22" s="32" t="s">
        <v>76</v>
      </c>
      <c r="E22" s="63" t="s">
        <v>69</v>
      </c>
      <c r="F22" s="28">
        <v>100</v>
      </c>
      <c r="G22" s="56" t="s">
        <v>31</v>
      </c>
      <c r="H22" s="34" t="s">
        <v>77</v>
      </c>
      <c r="I22" s="34" t="s">
        <v>71</v>
      </c>
      <c r="J22" s="75"/>
      <c r="K22" s="71"/>
    </row>
    <row r="23" s="46" customFormat="1" ht="30" customHeight="1" spans="1:11">
      <c r="A23" s="64"/>
      <c r="B23" s="62"/>
      <c r="C23" s="32" t="s">
        <v>78</v>
      </c>
      <c r="D23" s="32" t="s">
        <v>79</v>
      </c>
      <c r="E23" s="24" t="s">
        <v>80</v>
      </c>
      <c r="F23" s="33" t="s">
        <v>81</v>
      </c>
      <c r="G23" s="24" t="s">
        <v>82</v>
      </c>
      <c r="H23" s="34" t="s">
        <v>83</v>
      </c>
      <c r="I23" s="23" t="s">
        <v>84</v>
      </c>
      <c r="J23" s="75"/>
      <c r="K23" s="71"/>
    </row>
    <row r="24" s="46" customFormat="1" ht="40" customHeight="1" spans="1:11">
      <c r="A24" s="64"/>
      <c r="B24" s="32" t="s">
        <v>85</v>
      </c>
      <c r="C24" s="32" t="s">
        <v>86</v>
      </c>
      <c r="D24" s="32" t="s">
        <v>87</v>
      </c>
      <c r="E24" s="24" t="s">
        <v>80</v>
      </c>
      <c r="F24" s="24" t="s">
        <v>88</v>
      </c>
      <c r="G24" s="24" t="s">
        <v>82</v>
      </c>
      <c r="H24" s="27" t="s">
        <v>89</v>
      </c>
      <c r="I24" s="34" t="s">
        <v>90</v>
      </c>
      <c r="J24" s="75"/>
      <c r="K24" s="71"/>
    </row>
    <row r="25" s="46" customFormat="1" ht="40" customHeight="1" spans="1:11">
      <c r="A25" s="64"/>
      <c r="B25" s="56"/>
      <c r="C25" s="32" t="s">
        <v>91</v>
      </c>
      <c r="D25" s="32" t="s">
        <v>92</v>
      </c>
      <c r="E25" s="24" t="s">
        <v>80</v>
      </c>
      <c r="F25" s="24" t="s">
        <v>88</v>
      </c>
      <c r="G25" s="24" t="s">
        <v>82</v>
      </c>
      <c r="H25" s="22" t="s">
        <v>93</v>
      </c>
      <c r="I25" s="34" t="s">
        <v>90</v>
      </c>
      <c r="J25" s="75"/>
      <c r="K25" s="71"/>
    </row>
    <row r="26" s="46" customFormat="1" ht="40" customHeight="1" spans="1:11">
      <c r="A26" s="64"/>
      <c r="B26" s="56"/>
      <c r="C26" s="32" t="s">
        <v>94</v>
      </c>
      <c r="D26" s="41" t="s">
        <v>95</v>
      </c>
      <c r="E26" s="24" t="s">
        <v>80</v>
      </c>
      <c r="F26" s="24" t="s">
        <v>88</v>
      </c>
      <c r="G26" s="24" t="s">
        <v>82</v>
      </c>
      <c r="H26" s="27" t="s">
        <v>96</v>
      </c>
      <c r="I26" s="23" t="s">
        <v>97</v>
      </c>
      <c r="J26" s="75"/>
      <c r="K26" s="71"/>
    </row>
    <row r="27" s="46" customFormat="1" ht="30" customHeight="1" spans="1:11">
      <c r="A27" s="64"/>
      <c r="B27" s="56"/>
      <c r="C27" s="32" t="s">
        <v>98</v>
      </c>
      <c r="D27" s="32" t="s">
        <v>99</v>
      </c>
      <c r="E27" s="24" t="s">
        <v>80</v>
      </c>
      <c r="F27" s="24" t="s">
        <v>88</v>
      </c>
      <c r="G27" s="24" t="s">
        <v>82</v>
      </c>
      <c r="H27" s="27" t="s">
        <v>100</v>
      </c>
      <c r="I27" s="23" t="s">
        <v>97</v>
      </c>
      <c r="J27" s="75"/>
      <c r="K27" s="71"/>
    </row>
    <row r="28" s="46" customFormat="1" ht="30" customHeight="1" spans="1:11">
      <c r="A28" s="64"/>
      <c r="B28" s="32" t="s">
        <v>101</v>
      </c>
      <c r="C28" s="32" t="s">
        <v>102</v>
      </c>
      <c r="D28" s="56" t="s">
        <v>103</v>
      </c>
      <c r="E28" s="63" t="s">
        <v>30</v>
      </c>
      <c r="F28" s="28">
        <v>95</v>
      </c>
      <c r="G28" s="56" t="s">
        <v>31</v>
      </c>
      <c r="H28" s="34" t="s">
        <v>104</v>
      </c>
      <c r="I28" s="16" t="s">
        <v>105</v>
      </c>
      <c r="J28" s="75"/>
      <c r="K28" s="71"/>
    </row>
    <row r="29" spans="1:11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3"/>
    <mergeCell ref="B24:B27"/>
    <mergeCell ref="C12:C18"/>
    <mergeCell ref="C19:C22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workbookViewId="0">
      <selection activeCell="A1" sqref="A1:I1"/>
    </sheetView>
  </sheetViews>
  <sheetFormatPr defaultColWidth="12" defaultRowHeight="15"/>
  <cols>
    <col min="1" max="2" width="14.8333333333333" style="4" customWidth="1"/>
    <col min="3" max="3" width="31.1666666666667" style="4" customWidth="1"/>
    <col min="4" max="4" width="12.6666666666667" style="4" customWidth="1"/>
    <col min="5" max="5" width="43.8333333333333" style="5" customWidth="1"/>
    <col min="6" max="6" width="46.8333333333333" style="4" customWidth="1"/>
    <col min="7" max="7" width="12" style="4" customWidth="1"/>
    <col min="8" max="8" width="13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107</v>
      </c>
      <c r="B2" s="10" t="s">
        <v>2</v>
      </c>
      <c r="C2" s="10"/>
      <c r="D2" s="10"/>
      <c r="E2" s="11" t="s">
        <v>108</v>
      </c>
      <c r="F2" s="12" t="s">
        <v>109</v>
      </c>
      <c r="G2" s="13" t="s">
        <v>110</v>
      </c>
      <c r="H2" s="14"/>
      <c r="I2" s="36">
        <v>5</v>
      </c>
    </row>
    <row r="3" s="3" customFormat="1" ht="60" customHeight="1" spans="1:9">
      <c r="A3" s="15" t="s">
        <v>111</v>
      </c>
      <c r="B3" s="15" t="s">
        <v>112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113</v>
      </c>
      <c r="B4" s="19"/>
      <c r="C4" s="19"/>
      <c r="D4" s="19"/>
      <c r="E4" s="19"/>
      <c r="F4" s="19"/>
      <c r="G4" s="19"/>
      <c r="H4" s="19"/>
      <c r="I4" s="37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114</v>
      </c>
      <c r="F5" s="15" t="s">
        <v>115</v>
      </c>
      <c r="G5" s="15" t="s">
        <v>116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22</v>
      </c>
      <c r="C6" s="12" t="str">
        <f>F2</f>
        <v>防汛抗旱工作经费</v>
      </c>
      <c r="D6" s="21">
        <f>I2</f>
        <v>5</v>
      </c>
      <c r="E6" s="22" t="s">
        <v>117</v>
      </c>
      <c r="F6" s="22" t="s">
        <v>118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15"/>
    </row>
    <row r="8" s="3" customFormat="1" ht="30" customHeight="1" spans="1:9">
      <c r="A8" s="15"/>
      <c r="B8" s="24" t="s">
        <v>34</v>
      </c>
      <c r="C8" s="10" t="s">
        <v>35</v>
      </c>
      <c r="D8" s="15">
        <v>0</v>
      </c>
      <c r="E8" s="25" t="s">
        <v>119</v>
      </c>
      <c r="F8" s="25" t="s">
        <v>37</v>
      </c>
      <c r="G8" s="15" t="s">
        <v>31</v>
      </c>
      <c r="H8" s="17" t="s">
        <v>30</v>
      </c>
      <c r="I8" s="15"/>
    </row>
    <row r="9" s="3" customFormat="1" ht="36" spans="1:9">
      <c r="A9" s="15" t="s">
        <v>120</v>
      </c>
      <c r="B9" s="20" t="s">
        <v>39</v>
      </c>
      <c r="C9" s="20" t="s">
        <v>121</v>
      </c>
      <c r="D9" s="26">
        <v>1</v>
      </c>
      <c r="E9" s="22" t="s">
        <v>122</v>
      </c>
      <c r="F9" s="27" t="s">
        <v>123</v>
      </c>
      <c r="G9" s="28" t="s">
        <v>42</v>
      </c>
      <c r="H9" s="17" t="s">
        <v>30</v>
      </c>
      <c r="I9" s="15"/>
    </row>
    <row r="10" s="3" customFormat="1" ht="30" customHeight="1" spans="1:9">
      <c r="A10" s="15"/>
      <c r="B10" s="29"/>
      <c r="C10" s="20" t="s">
        <v>124</v>
      </c>
      <c r="D10" s="26">
        <v>24</v>
      </c>
      <c r="E10" s="22" t="s">
        <v>125</v>
      </c>
      <c r="F10" s="27" t="s">
        <v>123</v>
      </c>
      <c r="G10" s="28" t="s">
        <v>126</v>
      </c>
      <c r="H10" s="17" t="s">
        <v>69</v>
      </c>
      <c r="I10" s="15"/>
    </row>
    <row r="11" s="3" customFormat="1" ht="30" customHeight="1" spans="1:9">
      <c r="A11" s="15"/>
      <c r="B11" s="29"/>
      <c r="C11" s="20" t="s">
        <v>57</v>
      </c>
      <c r="D11" s="26">
        <v>1</v>
      </c>
      <c r="E11" s="22" t="s">
        <v>127</v>
      </c>
      <c r="F11" s="27" t="s">
        <v>123</v>
      </c>
      <c r="G11" s="28" t="s">
        <v>128</v>
      </c>
      <c r="H11" s="17" t="s">
        <v>30</v>
      </c>
      <c r="I11" s="15"/>
    </row>
    <row r="12" s="3" customFormat="1" ht="30" customHeight="1" spans="1:9">
      <c r="A12" s="15"/>
      <c r="B12" s="20" t="s">
        <v>67</v>
      </c>
      <c r="C12" s="20" t="s">
        <v>129</v>
      </c>
      <c r="D12" s="26">
        <v>100</v>
      </c>
      <c r="E12" s="22" t="s">
        <v>130</v>
      </c>
      <c r="F12" s="27" t="s">
        <v>131</v>
      </c>
      <c r="G12" s="28" t="s">
        <v>31</v>
      </c>
      <c r="H12" s="17" t="s">
        <v>69</v>
      </c>
      <c r="I12" s="15"/>
    </row>
    <row r="13" s="3" customFormat="1" ht="30" customHeight="1" spans="1:9">
      <c r="A13" s="15"/>
      <c r="B13" s="20" t="s">
        <v>78</v>
      </c>
      <c r="C13" s="20" t="s">
        <v>132</v>
      </c>
      <c r="D13" s="26">
        <v>100</v>
      </c>
      <c r="E13" s="22" t="s">
        <v>133</v>
      </c>
      <c r="F13" s="27" t="s">
        <v>131</v>
      </c>
      <c r="G13" s="28" t="s">
        <v>31</v>
      </c>
      <c r="H13" s="17" t="s">
        <v>69</v>
      </c>
      <c r="I13" s="15"/>
    </row>
    <row r="14" s="3" customFormat="1" ht="30" customHeight="1" spans="1:9">
      <c r="A14" s="15" t="s">
        <v>134</v>
      </c>
      <c r="B14" s="33" t="s">
        <v>86</v>
      </c>
      <c r="C14" s="15" t="s">
        <v>135</v>
      </c>
      <c r="D14" s="15" t="s">
        <v>88</v>
      </c>
      <c r="E14" s="16" t="s">
        <v>136</v>
      </c>
      <c r="F14" s="34" t="s">
        <v>90</v>
      </c>
      <c r="G14" s="15" t="s">
        <v>82</v>
      </c>
      <c r="H14" s="17" t="s">
        <v>80</v>
      </c>
      <c r="I14" s="15"/>
    </row>
    <row r="15" s="3" customFormat="1" ht="30" customHeight="1" spans="1:18">
      <c r="A15" s="18"/>
      <c r="B15" s="33" t="s">
        <v>91</v>
      </c>
      <c r="C15" s="10" t="s">
        <v>137</v>
      </c>
      <c r="D15" s="15" t="s">
        <v>88</v>
      </c>
      <c r="E15" s="22" t="s">
        <v>138</v>
      </c>
      <c r="F15" s="34" t="s">
        <v>90</v>
      </c>
      <c r="G15" s="15" t="s">
        <v>82</v>
      </c>
      <c r="H15" s="40" t="s">
        <v>80</v>
      </c>
      <c r="I15" s="10"/>
      <c r="R15" s="38"/>
    </row>
    <row r="16" s="3" customFormat="1" ht="30" customHeight="1" spans="1:9">
      <c r="A16" s="15"/>
      <c r="B16" s="33" t="s">
        <v>94</v>
      </c>
      <c r="C16" s="41" t="s">
        <v>139</v>
      </c>
      <c r="D16" s="15" t="s">
        <v>88</v>
      </c>
      <c r="E16" s="22" t="s">
        <v>140</v>
      </c>
      <c r="F16" s="23" t="s">
        <v>97</v>
      </c>
      <c r="G16" s="15" t="s">
        <v>82</v>
      </c>
      <c r="H16" s="40" t="s">
        <v>80</v>
      </c>
      <c r="I16" s="15"/>
    </row>
    <row r="17" s="3" customFormat="1" ht="30" customHeight="1" spans="1:9">
      <c r="A17" s="15"/>
      <c r="B17" s="24" t="s">
        <v>98</v>
      </c>
      <c r="C17" s="10" t="s">
        <v>141</v>
      </c>
      <c r="D17" s="15" t="s">
        <v>88</v>
      </c>
      <c r="E17" s="22" t="s">
        <v>142</v>
      </c>
      <c r="F17" s="23" t="s">
        <v>97</v>
      </c>
      <c r="G17" s="15" t="s">
        <v>82</v>
      </c>
      <c r="H17" s="40" t="s">
        <v>80</v>
      </c>
      <c r="I17" s="15"/>
    </row>
    <row r="18" s="3" customFormat="1" ht="30" customHeight="1" spans="1:9">
      <c r="A18" s="15" t="s">
        <v>143</v>
      </c>
      <c r="B18" s="24" t="s">
        <v>102</v>
      </c>
      <c r="C18" s="10" t="s">
        <v>144</v>
      </c>
      <c r="D18" s="15">
        <v>95</v>
      </c>
      <c r="E18" s="16" t="s">
        <v>145</v>
      </c>
      <c r="F18" s="16" t="s">
        <v>146</v>
      </c>
      <c r="G18" s="15" t="s">
        <v>31</v>
      </c>
      <c r="H18" s="17" t="s">
        <v>30</v>
      </c>
      <c r="I18" s="15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7"/>
    <mergeCell ref="B9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4" workbookViewId="0">
      <selection activeCell="C24" sqref="C24"/>
    </sheetView>
  </sheetViews>
  <sheetFormatPr defaultColWidth="12" defaultRowHeight="15"/>
  <cols>
    <col min="1" max="2" width="14.8333333333333" style="4" customWidth="1"/>
    <col min="3" max="3" width="28.5" style="4" customWidth="1"/>
    <col min="4" max="4" width="12.8333333333333" style="4" customWidth="1"/>
    <col min="5" max="5" width="43.8333333333333" style="5" customWidth="1"/>
    <col min="6" max="6" width="46.3333333333333" style="4" customWidth="1"/>
    <col min="7" max="7" width="12.6666666666667" style="4" customWidth="1"/>
    <col min="8" max="8" width="13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107</v>
      </c>
      <c r="B2" s="10" t="s">
        <v>147</v>
      </c>
      <c r="C2" s="10"/>
      <c r="D2" s="10"/>
      <c r="E2" s="11" t="s">
        <v>108</v>
      </c>
      <c r="F2" s="12" t="s">
        <v>148</v>
      </c>
      <c r="G2" s="13" t="s">
        <v>110</v>
      </c>
      <c r="H2" s="14"/>
      <c r="I2" s="36">
        <v>18</v>
      </c>
    </row>
    <row r="3" s="3" customFormat="1" ht="60" customHeight="1" spans="1:9">
      <c r="A3" s="15" t="s">
        <v>111</v>
      </c>
      <c r="B3" s="15" t="s">
        <v>149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113</v>
      </c>
      <c r="B4" s="19"/>
      <c r="C4" s="19"/>
      <c r="D4" s="19"/>
      <c r="E4" s="19"/>
      <c r="F4" s="19"/>
      <c r="G4" s="19"/>
      <c r="H4" s="19"/>
      <c r="I4" s="37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114</v>
      </c>
      <c r="F5" s="15" t="s">
        <v>115</v>
      </c>
      <c r="G5" s="15" t="s">
        <v>116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22</v>
      </c>
      <c r="C6" s="15" t="s">
        <v>150</v>
      </c>
      <c r="D6" s="21">
        <f>I2</f>
        <v>18</v>
      </c>
      <c r="E6" s="22" t="s">
        <v>117</v>
      </c>
      <c r="F6" s="22" t="s">
        <v>118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15"/>
    </row>
    <row r="8" s="3" customFormat="1" ht="30" customHeight="1" spans="1:9">
      <c r="A8" s="15"/>
      <c r="B8" s="24" t="s">
        <v>34</v>
      </c>
      <c r="C8" s="10" t="s">
        <v>35</v>
      </c>
      <c r="D8" s="15">
        <v>0</v>
      </c>
      <c r="E8" s="25" t="s">
        <v>119</v>
      </c>
      <c r="F8" s="25" t="s">
        <v>37</v>
      </c>
      <c r="G8" s="15" t="s">
        <v>31</v>
      </c>
      <c r="H8" s="17" t="s">
        <v>30</v>
      </c>
      <c r="I8" s="15"/>
    </row>
    <row r="9" s="3" customFormat="1" ht="30" customHeight="1" spans="1:9">
      <c r="A9" s="43" t="s">
        <v>120</v>
      </c>
      <c r="B9" s="20" t="s">
        <v>39</v>
      </c>
      <c r="C9" s="20" t="s">
        <v>151</v>
      </c>
      <c r="D9" s="26">
        <v>1</v>
      </c>
      <c r="E9" s="22" t="s">
        <v>152</v>
      </c>
      <c r="F9" s="27" t="s">
        <v>153</v>
      </c>
      <c r="G9" s="28" t="s">
        <v>50</v>
      </c>
      <c r="H9" s="17" t="s">
        <v>30</v>
      </c>
      <c r="I9" s="15"/>
    </row>
    <row r="10" s="3" customFormat="1" ht="30" customHeight="1" spans="1:9">
      <c r="A10" s="44"/>
      <c r="B10" s="29"/>
      <c r="C10" s="20" t="s">
        <v>154</v>
      </c>
      <c r="D10" s="26">
        <v>27</v>
      </c>
      <c r="E10" s="22" t="s">
        <v>155</v>
      </c>
      <c r="F10" s="27" t="s">
        <v>156</v>
      </c>
      <c r="G10" s="28" t="s">
        <v>157</v>
      </c>
      <c r="H10" s="17" t="s">
        <v>30</v>
      </c>
      <c r="I10" s="15"/>
    </row>
    <row r="11" s="3" customFormat="1" ht="30" customHeight="1" spans="1:9">
      <c r="A11" s="44"/>
      <c r="B11" s="29"/>
      <c r="C11" s="20" t="s">
        <v>158</v>
      </c>
      <c r="D11" s="26">
        <v>1</v>
      </c>
      <c r="E11" s="22" t="s">
        <v>159</v>
      </c>
      <c r="F11" s="27" t="s">
        <v>153</v>
      </c>
      <c r="G11" s="28" t="s">
        <v>60</v>
      </c>
      <c r="H11" s="17" t="s">
        <v>30</v>
      </c>
      <c r="I11" s="15"/>
    </row>
    <row r="12" s="3" customFormat="1" ht="30" customHeight="1" spans="1:9">
      <c r="A12" s="44"/>
      <c r="B12" s="29"/>
      <c r="C12" s="20" t="s">
        <v>160</v>
      </c>
      <c r="D12" s="26">
        <v>7</v>
      </c>
      <c r="E12" s="22" t="s">
        <v>161</v>
      </c>
      <c r="F12" s="27" t="s">
        <v>162</v>
      </c>
      <c r="G12" s="28" t="s">
        <v>60</v>
      </c>
      <c r="H12" s="17" t="s">
        <v>30</v>
      </c>
      <c r="I12" s="15"/>
    </row>
    <row r="13" s="3" customFormat="1" ht="30" customHeight="1" spans="1:9">
      <c r="A13" s="44"/>
      <c r="B13" s="20" t="s">
        <v>67</v>
      </c>
      <c r="C13" s="20" t="s">
        <v>163</v>
      </c>
      <c r="D13" s="26">
        <v>100</v>
      </c>
      <c r="E13" s="22" t="s">
        <v>164</v>
      </c>
      <c r="F13" s="27" t="s">
        <v>165</v>
      </c>
      <c r="G13" s="28" t="s">
        <v>31</v>
      </c>
      <c r="H13" s="17" t="s">
        <v>166</v>
      </c>
      <c r="I13" s="15"/>
    </row>
    <row r="14" s="3" customFormat="1" ht="30" customHeight="1" spans="1:9">
      <c r="A14" s="45"/>
      <c r="B14" s="20" t="s">
        <v>78</v>
      </c>
      <c r="C14" s="12" t="s">
        <v>167</v>
      </c>
      <c r="D14" s="42">
        <v>100</v>
      </c>
      <c r="E14" s="22" t="s">
        <v>168</v>
      </c>
      <c r="F14" s="27" t="s">
        <v>165</v>
      </c>
      <c r="G14" s="15" t="s">
        <v>31</v>
      </c>
      <c r="H14" s="17" t="s">
        <v>166</v>
      </c>
      <c r="I14" s="15"/>
    </row>
    <row r="15" s="3" customFormat="1" ht="30" customHeight="1" spans="1:18">
      <c r="A15" s="43" t="s">
        <v>134</v>
      </c>
      <c r="B15" s="33" t="s">
        <v>86</v>
      </c>
      <c r="C15" s="10" t="s">
        <v>169</v>
      </c>
      <c r="D15" s="15" t="s">
        <v>88</v>
      </c>
      <c r="E15" s="16" t="s">
        <v>136</v>
      </c>
      <c r="F15" s="34" t="s">
        <v>90</v>
      </c>
      <c r="G15" s="15" t="s">
        <v>82</v>
      </c>
      <c r="H15" s="17" t="s">
        <v>80</v>
      </c>
      <c r="I15" s="10"/>
      <c r="R15" s="38"/>
    </row>
    <row r="16" s="3" customFormat="1" ht="30" customHeight="1" spans="1:9">
      <c r="A16" s="44"/>
      <c r="B16" s="33" t="s">
        <v>91</v>
      </c>
      <c r="C16" s="41" t="s">
        <v>170</v>
      </c>
      <c r="D16" s="15" t="s">
        <v>88</v>
      </c>
      <c r="E16" s="22" t="s">
        <v>138</v>
      </c>
      <c r="F16" s="34" t="s">
        <v>90</v>
      </c>
      <c r="G16" s="15" t="s">
        <v>82</v>
      </c>
      <c r="H16" s="40" t="s">
        <v>80</v>
      </c>
      <c r="I16" s="15"/>
    </row>
    <row r="17" s="3" customFormat="1" ht="30" customHeight="1" spans="1:9">
      <c r="A17" s="45"/>
      <c r="B17" s="24" t="s">
        <v>98</v>
      </c>
      <c r="C17" s="10" t="s">
        <v>171</v>
      </c>
      <c r="D17" s="15" t="s">
        <v>88</v>
      </c>
      <c r="E17" s="16" t="s">
        <v>142</v>
      </c>
      <c r="F17" s="34" t="s">
        <v>90</v>
      </c>
      <c r="G17" s="15" t="s">
        <v>82</v>
      </c>
      <c r="H17" s="17" t="s">
        <v>80</v>
      </c>
      <c r="I17" s="15"/>
    </row>
    <row r="18" s="3" customFormat="1" ht="30" customHeight="1" spans="1:9">
      <c r="A18" s="15" t="s">
        <v>143</v>
      </c>
      <c r="B18" s="24" t="s">
        <v>102</v>
      </c>
      <c r="C18" s="10" t="s">
        <v>144</v>
      </c>
      <c r="D18" s="15">
        <v>95</v>
      </c>
      <c r="E18" s="16" t="s">
        <v>145</v>
      </c>
      <c r="F18" s="16" t="s">
        <v>172</v>
      </c>
      <c r="G18" s="15" t="s">
        <v>31</v>
      </c>
      <c r="H18" s="17" t="s">
        <v>30</v>
      </c>
      <c r="I18" s="15"/>
    </row>
  </sheetData>
  <mergeCells count="9">
    <mergeCell ref="A1:I1"/>
    <mergeCell ref="B2:D2"/>
    <mergeCell ref="G2:H2"/>
    <mergeCell ref="B3:I3"/>
    <mergeCell ref="A4:I4"/>
    <mergeCell ref="A6:A8"/>
    <mergeCell ref="A9:A14"/>
    <mergeCell ref="A15:A17"/>
    <mergeCell ref="B9:B12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C18" sqref="C18"/>
    </sheetView>
  </sheetViews>
  <sheetFormatPr defaultColWidth="12" defaultRowHeight="15"/>
  <cols>
    <col min="1" max="2" width="14.8333333333333" style="4" customWidth="1"/>
    <col min="3" max="3" width="26.1666666666667" style="4" customWidth="1"/>
    <col min="4" max="4" width="12.1666666666667" style="4" customWidth="1"/>
    <col min="5" max="5" width="42.8333333333333" style="5" customWidth="1"/>
    <col min="6" max="6" width="50.8333333333333" style="4" customWidth="1"/>
    <col min="7" max="7" width="14.8333333333333" style="4" customWidth="1"/>
    <col min="8" max="8" width="14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107</v>
      </c>
      <c r="B2" s="10" t="s">
        <v>2</v>
      </c>
      <c r="C2" s="10"/>
      <c r="D2" s="10"/>
      <c r="E2" s="11" t="s">
        <v>108</v>
      </c>
      <c r="F2" s="12" t="s">
        <v>173</v>
      </c>
      <c r="G2" s="13" t="s">
        <v>110</v>
      </c>
      <c r="H2" s="14"/>
      <c r="I2" s="36">
        <v>35.6</v>
      </c>
    </row>
    <row r="3" s="3" customFormat="1" ht="50.1" customHeight="1" spans="1:9">
      <c r="A3" s="15" t="s">
        <v>111</v>
      </c>
      <c r="B3" s="15" t="s">
        <v>174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113</v>
      </c>
      <c r="B4" s="19"/>
      <c r="C4" s="19"/>
      <c r="D4" s="19"/>
      <c r="E4" s="19"/>
      <c r="F4" s="19"/>
      <c r="G4" s="19"/>
      <c r="H4" s="19"/>
      <c r="I4" s="37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114</v>
      </c>
      <c r="F5" s="15" t="s">
        <v>115</v>
      </c>
      <c r="G5" s="15" t="s">
        <v>116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22</v>
      </c>
      <c r="C6" s="12" t="str">
        <f>F2</f>
        <v>省级监控点河道保洁经费</v>
      </c>
      <c r="D6" s="42">
        <f>I2</f>
        <v>35.6</v>
      </c>
      <c r="E6" s="22" t="s">
        <v>117</v>
      </c>
      <c r="F6" s="22" t="s">
        <v>118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0" customHeight="1" spans="1:9">
      <c r="A8" s="15"/>
      <c r="B8" s="24" t="s">
        <v>34</v>
      </c>
      <c r="C8" s="10" t="s">
        <v>35</v>
      </c>
      <c r="D8" s="15">
        <v>0</v>
      </c>
      <c r="E8" s="25" t="s">
        <v>119</v>
      </c>
      <c r="F8" s="25" t="s">
        <v>37</v>
      </c>
      <c r="G8" s="15" t="s">
        <v>31</v>
      </c>
      <c r="H8" s="17" t="s">
        <v>30</v>
      </c>
      <c r="I8" s="22"/>
    </row>
    <row r="9" s="3" customFormat="1" ht="30" customHeight="1" spans="1:9">
      <c r="A9" s="15" t="s">
        <v>175</v>
      </c>
      <c r="B9" s="20" t="s">
        <v>39</v>
      </c>
      <c r="C9" s="20" t="s">
        <v>53</v>
      </c>
      <c r="D9" s="26">
        <v>9</v>
      </c>
      <c r="E9" s="22" t="s">
        <v>176</v>
      </c>
      <c r="F9" s="27" t="s">
        <v>177</v>
      </c>
      <c r="G9" s="28" t="s">
        <v>54</v>
      </c>
      <c r="H9" s="17" t="s">
        <v>30</v>
      </c>
      <c r="I9" s="15"/>
    </row>
    <row r="10" s="3" customFormat="1" ht="30" customHeight="1" spans="1:9">
      <c r="A10" s="15"/>
      <c r="B10" s="20" t="s">
        <v>67</v>
      </c>
      <c r="C10" s="20" t="s">
        <v>178</v>
      </c>
      <c r="D10" s="26">
        <v>100</v>
      </c>
      <c r="E10" s="22" t="s">
        <v>179</v>
      </c>
      <c r="F10" s="27" t="s">
        <v>165</v>
      </c>
      <c r="G10" s="28" t="s">
        <v>31</v>
      </c>
      <c r="H10" s="17" t="s">
        <v>166</v>
      </c>
      <c r="I10" s="15"/>
    </row>
    <row r="11" s="3" customFormat="1" ht="30" customHeight="1" spans="1:9">
      <c r="A11" s="15"/>
      <c r="B11" s="29"/>
      <c r="C11" s="30" t="s">
        <v>180</v>
      </c>
      <c r="D11" s="31">
        <v>100</v>
      </c>
      <c r="E11" s="22" t="s">
        <v>181</v>
      </c>
      <c r="F11" s="27" t="s">
        <v>165</v>
      </c>
      <c r="G11" s="28" t="s">
        <v>31</v>
      </c>
      <c r="H11" s="17" t="s">
        <v>69</v>
      </c>
      <c r="I11" s="15"/>
    </row>
    <row r="12" s="3" customFormat="1" ht="30" customHeight="1" spans="1:9">
      <c r="A12" s="15"/>
      <c r="B12" s="20" t="s">
        <v>78</v>
      </c>
      <c r="C12" s="20" t="s">
        <v>182</v>
      </c>
      <c r="D12" s="26">
        <v>100</v>
      </c>
      <c r="E12" s="22" t="s">
        <v>183</v>
      </c>
      <c r="F12" s="27" t="s">
        <v>184</v>
      </c>
      <c r="G12" s="28" t="s">
        <v>31</v>
      </c>
      <c r="H12" s="17" t="s">
        <v>166</v>
      </c>
      <c r="I12" s="15"/>
    </row>
    <row r="13" s="3" customFormat="1" ht="30" customHeight="1" spans="1:9">
      <c r="A13" s="15" t="s">
        <v>134</v>
      </c>
      <c r="B13" s="33" t="s">
        <v>91</v>
      </c>
      <c r="C13" s="10" t="s">
        <v>185</v>
      </c>
      <c r="D13" s="15" t="s">
        <v>88</v>
      </c>
      <c r="E13" s="22" t="s">
        <v>138</v>
      </c>
      <c r="F13" s="34" t="s">
        <v>90</v>
      </c>
      <c r="G13" s="15" t="s">
        <v>82</v>
      </c>
      <c r="H13" s="17" t="s">
        <v>80</v>
      </c>
      <c r="I13" s="10"/>
    </row>
    <row r="14" s="3" customFormat="1" ht="30" customHeight="1" spans="1:9">
      <c r="A14" s="15"/>
      <c r="B14" s="33" t="s">
        <v>94</v>
      </c>
      <c r="C14" s="41" t="s">
        <v>186</v>
      </c>
      <c r="D14" s="15" t="s">
        <v>88</v>
      </c>
      <c r="E14" s="22" t="s">
        <v>140</v>
      </c>
      <c r="F14" s="34" t="s">
        <v>90</v>
      </c>
      <c r="G14" s="15" t="s">
        <v>82</v>
      </c>
      <c r="H14" s="40" t="s">
        <v>80</v>
      </c>
      <c r="I14" s="15"/>
    </row>
    <row r="15" s="3" customFormat="1" ht="30" customHeight="1" spans="1:9">
      <c r="A15" s="15"/>
      <c r="B15" s="24" t="s">
        <v>98</v>
      </c>
      <c r="C15" s="10" t="s">
        <v>187</v>
      </c>
      <c r="D15" s="15" t="s">
        <v>88</v>
      </c>
      <c r="E15" s="22" t="s">
        <v>142</v>
      </c>
      <c r="F15" s="34" t="s">
        <v>90</v>
      </c>
      <c r="G15" s="15" t="s">
        <v>82</v>
      </c>
      <c r="H15" s="17" t="s">
        <v>80</v>
      </c>
      <c r="I15" s="15"/>
    </row>
    <row r="16" s="3" customFormat="1" ht="30" customHeight="1" spans="1:9">
      <c r="A16" s="15" t="s">
        <v>143</v>
      </c>
      <c r="B16" s="24" t="s">
        <v>102</v>
      </c>
      <c r="C16" s="10" t="s">
        <v>144</v>
      </c>
      <c r="D16" s="15">
        <v>95</v>
      </c>
      <c r="E16" s="16" t="s">
        <v>145</v>
      </c>
      <c r="F16" s="16" t="s">
        <v>146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E8" sqref="E8"/>
    </sheetView>
  </sheetViews>
  <sheetFormatPr defaultColWidth="12" defaultRowHeight="15"/>
  <cols>
    <col min="1" max="2" width="14.8333333333333" style="4" customWidth="1"/>
    <col min="3" max="3" width="27.8333333333333" style="4" customWidth="1"/>
    <col min="4" max="4" width="14.8333333333333" style="4" customWidth="1"/>
    <col min="5" max="5" width="40.8333333333333" style="5" customWidth="1"/>
    <col min="6" max="6" width="47.3333333333333" style="4" customWidth="1"/>
    <col min="7" max="7" width="12.8333333333333" style="4" customWidth="1"/>
    <col min="8" max="8" width="14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107</v>
      </c>
      <c r="B2" s="10" t="s">
        <v>2</v>
      </c>
      <c r="C2" s="10"/>
      <c r="D2" s="10"/>
      <c r="E2" s="11" t="s">
        <v>108</v>
      </c>
      <c r="F2" s="12" t="s">
        <v>188</v>
      </c>
      <c r="G2" s="13" t="s">
        <v>110</v>
      </c>
      <c r="H2" s="14"/>
      <c r="I2" s="36">
        <v>50</v>
      </c>
    </row>
    <row r="3" s="3" customFormat="1" ht="60" customHeight="1" spans="1:9">
      <c r="A3" s="15" t="s">
        <v>111</v>
      </c>
      <c r="B3" s="15" t="s">
        <v>189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113</v>
      </c>
      <c r="B4" s="19"/>
      <c r="C4" s="19"/>
      <c r="D4" s="19"/>
      <c r="E4" s="19"/>
      <c r="F4" s="19"/>
      <c r="G4" s="19"/>
      <c r="H4" s="19"/>
      <c r="I4" s="37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114</v>
      </c>
      <c r="F5" s="15" t="s">
        <v>115</v>
      </c>
      <c r="G5" s="15" t="s">
        <v>116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22</v>
      </c>
      <c r="C6" s="12" t="str">
        <f>F2</f>
        <v>项目前期工作经费</v>
      </c>
      <c r="D6" s="21">
        <f>I2</f>
        <v>50</v>
      </c>
      <c r="E6" s="22" t="s">
        <v>117</v>
      </c>
      <c r="F6" s="22" t="s">
        <v>118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0" customHeight="1" spans="1:9">
      <c r="A8" s="15"/>
      <c r="B8" s="24" t="s">
        <v>34</v>
      </c>
      <c r="C8" s="10" t="s">
        <v>35</v>
      </c>
      <c r="D8" s="15">
        <v>0</v>
      </c>
      <c r="E8" s="25" t="s">
        <v>119</v>
      </c>
      <c r="F8" s="25" t="s">
        <v>37</v>
      </c>
      <c r="G8" s="15" t="s">
        <v>31</v>
      </c>
      <c r="H8" s="17" t="s">
        <v>30</v>
      </c>
      <c r="I8" s="22"/>
    </row>
    <row r="9" s="3" customFormat="1" ht="30" customHeight="1" spans="1:9">
      <c r="A9" s="15" t="s">
        <v>190</v>
      </c>
      <c r="B9" s="10" t="s">
        <v>39</v>
      </c>
      <c r="C9" s="10" t="s">
        <v>59</v>
      </c>
      <c r="D9" s="26">
        <v>37</v>
      </c>
      <c r="E9" s="22" t="s">
        <v>191</v>
      </c>
      <c r="F9" s="27" t="s">
        <v>192</v>
      </c>
      <c r="G9" s="28" t="s">
        <v>60</v>
      </c>
      <c r="H9" s="17" t="s">
        <v>30</v>
      </c>
      <c r="I9" s="15"/>
    </row>
    <row r="10" s="3" customFormat="1" ht="30" customHeight="1" spans="1:9">
      <c r="A10" s="15"/>
      <c r="B10" s="29" t="s">
        <v>67</v>
      </c>
      <c r="C10" s="30" t="s">
        <v>180</v>
      </c>
      <c r="D10" s="31">
        <v>100</v>
      </c>
      <c r="E10" s="22" t="s">
        <v>181</v>
      </c>
      <c r="F10" s="27" t="s">
        <v>165</v>
      </c>
      <c r="G10" s="28" t="s">
        <v>31</v>
      </c>
      <c r="H10" s="17" t="s">
        <v>69</v>
      </c>
      <c r="I10" s="15"/>
    </row>
    <row r="11" s="3" customFormat="1" ht="30" customHeight="1" spans="1:9">
      <c r="A11" s="15"/>
      <c r="B11" s="29"/>
      <c r="C11" s="20" t="s">
        <v>193</v>
      </c>
      <c r="D11" s="26">
        <v>100</v>
      </c>
      <c r="E11" s="22" t="s">
        <v>194</v>
      </c>
      <c r="F11" s="27" t="s">
        <v>165</v>
      </c>
      <c r="G11" s="28" t="s">
        <v>31</v>
      </c>
      <c r="H11" s="28" t="s">
        <v>166</v>
      </c>
      <c r="I11" s="15"/>
    </row>
    <row r="12" s="3" customFormat="1" ht="30" customHeight="1" spans="1:9">
      <c r="A12" s="15"/>
      <c r="B12" s="20" t="s">
        <v>78</v>
      </c>
      <c r="C12" s="32" t="s">
        <v>195</v>
      </c>
      <c r="D12" s="33" t="s">
        <v>81</v>
      </c>
      <c r="E12" s="34" t="s">
        <v>196</v>
      </c>
      <c r="F12" s="25" t="s">
        <v>197</v>
      </c>
      <c r="G12" s="33" t="s">
        <v>82</v>
      </c>
      <c r="H12" s="35" t="s">
        <v>80</v>
      </c>
      <c r="I12" s="15"/>
    </row>
    <row r="13" s="3" customFormat="1" ht="30" customHeight="1" spans="1:9">
      <c r="A13" s="15" t="s">
        <v>134</v>
      </c>
      <c r="B13" s="33" t="s">
        <v>86</v>
      </c>
      <c r="C13" s="15" t="s">
        <v>198</v>
      </c>
      <c r="D13" s="15" t="s">
        <v>88</v>
      </c>
      <c r="E13" s="16" t="s">
        <v>136</v>
      </c>
      <c r="F13" s="34" t="s">
        <v>90</v>
      </c>
      <c r="G13" s="15" t="s">
        <v>82</v>
      </c>
      <c r="H13" s="17" t="s">
        <v>80</v>
      </c>
      <c r="I13" s="15"/>
    </row>
    <row r="14" s="3" customFormat="1" ht="30" customHeight="1" spans="1:18">
      <c r="A14" s="18"/>
      <c r="B14" s="33" t="s">
        <v>91</v>
      </c>
      <c r="C14" s="10" t="s">
        <v>199</v>
      </c>
      <c r="D14" s="15" t="s">
        <v>88</v>
      </c>
      <c r="E14" s="22" t="s">
        <v>138</v>
      </c>
      <c r="F14" s="34" t="s">
        <v>90</v>
      </c>
      <c r="G14" s="15" t="s">
        <v>82</v>
      </c>
      <c r="H14" s="40" t="s">
        <v>80</v>
      </c>
      <c r="I14" s="10"/>
      <c r="R14" s="38"/>
    </row>
    <row r="15" s="3" customFormat="1" ht="30" customHeight="1" spans="1:9">
      <c r="A15" s="15"/>
      <c r="B15" s="33" t="s">
        <v>94</v>
      </c>
      <c r="C15" s="41" t="s">
        <v>200</v>
      </c>
      <c r="D15" s="15" t="s">
        <v>88</v>
      </c>
      <c r="E15" s="22" t="s">
        <v>140</v>
      </c>
      <c r="F15" s="23" t="s">
        <v>97</v>
      </c>
      <c r="G15" s="15" t="s">
        <v>82</v>
      </c>
      <c r="H15" s="40" t="s">
        <v>80</v>
      </c>
      <c r="I15" s="15"/>
    </row>
    <row r="16" s="3" customFormat="1" ht="30" customHeight="1" spans="1:9">
      <c r="A16" s="15"/>
      <c r="B16" s="24" t="s">
        <v>98</v>
      </c>
      <c r="C16" s="10" t="s">
        <v>201</v>
      </c>
      <c r="D16" s="15" t="s">
        <v>88</v>
      </c>
      <c r="E16" s="22" t="s">
        <v>142</v>
      </c>
      <c r="F16" s="23" t="s">
        <v>97</v>
      </c>
      <c r="G16" s="15" t="s">
        <v>82</v>
      </c>
      <c r="H16" s="40" t="s">
        <v>80</v>
      </c>
      <c r="I16" s="15"/>
    </row>
    <row r="17" s="3" customFormat="1" ht="30" customHeight="1" spans="1:9">
      <c r="A17" s="15" t="s">
        <v>143</v>
      </c>
      <c r="B17" s="24" t="s">
        <v>102</v>
      </c>
      <c r="C17" s="10" t="s">
        <v>202</v>
      </c>
      <c r="D17" s="15">
        <v>95</v>
      </c>
      <c r="E17" s="16" t="s">
        <v>203</v>
      </c>
      <c r="F17" s="16" t="s">
        <v>204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D5" sqref="D$1:D$1048576"/>
    </sheetView>
  </sheetViews>
  <sheetFormatPr defaultColWidth="12" defaultRowHeight="15"/>
  <cols>
    <col min="1" max="2" width="14.8333333333333" style="4" customWidth="1"/>
    <col min="3" max="3" width="29.1666666666667" style="4" customWidth="1"/>
    <col min="4" max="4" width="12.8333333333333" style="4" customWidth="1"/>
    <col min="5" max="5" width="40.8333333333333" style="5" customWidth="1"/>
    <col min="6" max="6" width="52.8333333333333" style="4" customWidth="1"/>
    <col min="7" max="7" width="12.3333333333333" style="4" customWidth="1"/>
    <col min="8" max="8" width="12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107</v>
      </c>
      <c r="B2" s="10" t="s">
        <v>147</v>
      </c>
      <c r="C2" s="10"/>
      <c r="D2" s="10"/>
      <c r="E2" s="11" t="s">
        <v>108</v>
      </c>
      <c r="F2" s="12" t="s">
        <v>205</v>
      </c>
      <c r="G2" s="13" t="s">
        <v>110</v>
      </c>
      <c r="H2" s="14"/>
      <c r="I2" s="36">
        <v>2.2</v>
      </c>
    </row>
    <row r="3" s="3" customFormat="1" ht="60" customHeight="1" spans="1:9">
      <c r="A3" s="15" t="s">
        <v>111</v>
      </c>
      <c r="B3" s="15" t="s">
        <v>206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113</v>
      </c>
      <c r="B4" s="19"/>
      <c r="C4" s="19"/>
      <c r="D4" s="19"/>
      <c r="E4" s="19"/>
      <c r="F4" s="19"/>
      <c r="G4" s="19"/>
      <c r="H4" s="19"/>
      <c r="I4" s="37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114</v>
      </c>
      <c r="F5" s="15" t="s">
        <v>115</v>
      </c>
      <c r="G5" s="15" t="s">
        <v>116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22</v>
      </c>
      <c r="C6" s="12" t="str">
        <f>F2</f>
        <v>小（2）型水库管护员补助</v>
      </c>
      <c r="D6" s="42">
        <f>I2</f>
        <v>2.2</v>
      </c>
      <c r="E6" s="22" t="s">
        <v>117</v>
      </c>
      <c r="F6" s="22" t="s">
        <v>118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0" customHeight="1" spans="1:9">
      <c r="A8" s="15"/>
      <c r="B8" s="24" t="s">
        <v>34</v>
      </c>
      <c r="C8" s="10" t="s">
        <v>35</v>
      </c>
      <c r="D8" s="15">
        <v>0</v>
      </c>
      <c r="E8" s="25" t="s">
        <v>119</v>
      </c>
      <c r="F8" s="25" t="s">
        <v>37</v>
      </c>
      <c r="G8" s="15" t="s">
        <v>31</v>
      </c>
      <c r="H8" s="17" t="s">
        <v>30</v>
      </c>
      <c r="I8" s="22"/>
    </row>
    <row r="9" s="3" customFormat="1" ht="30" customHeight="1" spans="1:9">
      <c r="A9" s="15" t="s">
        <v>175</v>
      </c>
      <c r="B9" s="20" t="s">
        <v>39</v>
      </c>
      <c r="C9" s="20" t="s">
        <v>40</v>
      </c>
      <c r="D9" s="26">
        <v>3</v>
      </c>
      <c r="E9" s="22" t="s">
        <v>207</v>
      </c>
      <c r="F9" s="27" t="s">
        <v>208</v>
      </c>
      <c r="G9" s="28" t="s">
        <v>42</v>
      </c>
      <c r="H9" s="17" t="s">
        <v>30</v>
      </c>
      <c r="I9" s="15"/>
    </row>
    <row r="10" s="3" customFormat="1" ht="30" customHeight="1" spans="1:9">
      <c r="A10" s="15"/>
      <c r="B10" s="29"/>
      <c r="C10" s="20" t="s">
        <v>45</v>
      </c>
      <c r="D10" s="26">
        <v>22</v>
      </c>
      <c r="E10" s="22" t="s">
        <v>47</v>
      </c>
      <c r="F10" s="27" t="s">
        <v>209</v>
      </c>
      <c r="G10" s="28" t="s">
        <v>46</v>
      </c>
      <c r="H10" s="17" t="s">
        <v>30</v>
      </c>
      <c r="I10" s="15"/>
    </row>
    <row r="11" s="3" customFormat="1" ht="30" customHeight="1" spans="1:9">
      <c r="A11" s="15"/>
      <c r="B11" s="20" t="s">
        <v>67</v>
      </c>
      <c r="C11" s="20" t="s">
        <v>210</v>
      </c>
      <c r="D11" s="26">
        <v>100</v>
      </c>
      <c r="E11" s="22" t="s">
        <v>211</v>
      </c>
      <c r="F11" s="27" t="s">
        <v>184</v>
      </c>
      <c r="G11" s="28" t="s">
        <v>31</v>
      </c>
      <c r="H11" s="28" t="s">
        <v>166</v>
      </c>
      <c r="I11" s="15"/>
    </row>
    <row r="12" s="3" customFormat="1" ht="30" customHeight="1" spans="1:9">
      <c r="A12" s="15"/>
      <c r="B12" s="20" t="s">
        <v>78</v>
      </c>
      <c r="C12" s="20" t="s">
        <v>212</v>
      </c>
      <c r="D12" s="26">
        <v>100</v>
      </c>
      <c r="E12" s="22" t="s">
        <v>213</v>
      </c>
      <c r="F12" s="27" t="s">
        <v>184</v>
      </c>
      <c r="G12" s="28" t="s">
        <v>31</v>
      </c>
      <c r="H12" s="28" t="s">
        <v>166</v>
      </c>
      <c r="I12" s="15"/>
    </row>
    <row r="13" s="3" customFormat="1" ht="30" customHeight="1" spans="1:9">
      <c r="A13" s="15" t="s">
        <v>134</v>
      </c>
      <c r="B13" s="33" t="s">
        <v>86</v>
      </c>
      <c r="C13" s="15" t="s">
        <v>214</v>
      </c>
      <c r="D13" s="15" t="s">
        <v>88</v>
      </c>
      <c r="E13" s="16" t="s">
        <v>136</v>
      </c>
      <c r="F13" s="34" t="s">
        <v>90</v>
      </c>
      <c r="G13" s="15" t="s">
        <v>82</v>
      </c>
      <c r="H13" s="17" t="s">
        <v>80</v>
      </c>
      <c r="I13" s="15"/>
    </row>
    <row r="14" s="3" customFormat="1" ht="30" customHeight="1" spans="1:18">
      <c r="A14" s="18"/>
      <c r="B14" s="33" t="s">
        <v>91</v>
      </c>
      <c r="C14" s="10" t="s">
        <v>215</v>
      </c>
      <c r="D14" s="15" t="s">
        <v>88</v>
      </c>
      <c r="E14" s="22" t="s">
        <v>138</v>
      </c>
      <c r="F14" s="34" t="s">
        <v>90</v>
      </c>
      <c r="G14" s="15" t="s">
        <v>82</v>
      </c>
      <c r="H14" s="40" t="s">
        <v>80</v>
      </c>
      <c r="I14" s="10"/>
      <c r="R14" s="38"/>
    </row>
    <row r="15" s="3" customFormat="1" ht="30" customHeight="1" spans="1:9">
      <c r="A15" s="15"/>
      <c r="B15" s="24" t="s">
        <v>98</v>
      </c>
      <c r="C15" s="10" t="s">
        <v>216</v>
      </c>
      <c r="D15" s="15" t="s">
        <v>88</v>
      </c>
      <c r="E15" s="22" t="s">
        <v>142</v>
      </c>
      <c r="F15" s="34" t="s">
        <v>90</v>
      </c>
      <c r="G15" s="15" t="s">
        <v>82</v>
      </c>
      <c r="H15" s="40" t="s">
        <v>80</v>
      </c>
      <c r="I15" s="15"/>
    </row>
    <row r="16" s="3" customFormat="1" ht="30" customHeight="1" spans="1:9">
      <c r="A16" s="15" t="s">
        <v>143</v>
      </c>
      <c r="B16" s="24" t="s">
        <v>102</v>
      </c>
      <c r="C16" s="10" t="s">
        <v>217</v>
      </c>
      <c r="D16" s="15">
        <v>95</v>
      </c>
      <c r="E16" s="16" t="s">
        <v>218</v>
      </c>
      <c r="F16" s="16" t="s">
        <v>219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2"/>
  <sheetViews>
    <sheetView topLeftCell="A4" workbookViewId="0">
      <selection activeCell="B22" sqref="B22"/>
    </sheetView>
  </sheetViews>
  <sheetFormatPr defaultColWidth="12" defaultRowHeight="15"/>
  <cols>
    <col min="1" max="2" width="14.8333333333333" style="4" customWidth="1"/>
    <col min="3" max="3" width="25" style="4" customWidth="1"/>
    <col min="4" max="4" width="14.8333333333333" style="4" customWidth="1"/>
    <col min="5" max="5" width="40.8333333333333" style="5" customWidth="1"/>
    <col min="6" max="6" width="49.1666666666667" style="4" customWidth="1"/>
    <col min="7" max="7" width="12.8333333333333" style="4" customWidth="1"/>
    <col min="8" max="8" width="13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107</v>
      </c>
      <c r="B2" s="10" t="s">
        <v>147</v>
      </c>
      <c r="C2" s="10"/>
      <c r="D2" s="10"/>
      <c r="E2" s="11" t="s">
        <v>108</v>
      </c>
      <c r="F2" s="39" t="s">
        <v>220</v>
      </c>
      <c r="G2" s="13" t="s">
        <v>110</v>
      </c>
      <c r="H2" s="14"/>
      <c r="I2" s="36">
        <v>5</v>
      </c>
    </row>
    <row r="3" s="3" customFormat="1" ht="36" customHeight="1" spans="1:9">
      <c r="A3" s="15" t="s">
        <v>111</v>
      </c>
      <c r="B3" s="15" t="s">
        <v>221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113</v>
      </c>
      <c r="B4" s="19"/>
      <c r="C4" s="19"/>
      <c r="D4" s="19"/>
      <c r="E4" s="19"/>
      <c r="F4" s="19"/>
      <c r="G4" s="19"/>
      <c r="H4" s="19"/>
      <c r="I4" s="37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114</v>
      </c>
      <c r="F5" s="15" t="s">
        <v>115</v>
      </c>
      <c r="G5" s="15" t="s">
        <v>116</v>
      </c>
      <c r="H5" s="17" t="s">
        <v>15</v>
      </c>
      <c r="I5" s="15" t="s">
        <v>20</v>
      </c>
    </row>
    <row r="6" s="3" customFormat="1" ht="29" customHeight="1" spans="1:9">
      <c r="A6" s="15" t="s">
        <v>21</v>
      </c>
      <c r="B6" s="20" t="s">
        <v>22</v>
      </c>
      <c r="C6" s="12" t="s">
        <v>222</v>
      </c>
      <c r="D6" s="21">
        <f>I2</f>
        <v>5</v>
      </c>
      <c r="E6" s="22" t="s">
        <v>117</v>
      </c>
      <c r="F6" s="22" t="s">
        <v>118</v>
      </c>
      <c r="G6" s="15" t="s">
        <v>25</v>
      </c>
      <c r="H6" s="17" t="s">
        <v>24</v>
      </c>
      <c r="I6" s="15"/>
    </row>
    <row r="7" s="3" customFormat="1" ht="29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15"/>
    </row>
    <row r="8" s="3" customFormat="1" ht="29" customHeight="1" spans="1:9">
      <c r="A8" s="15"/>
      <c r="B8" s="24" t="s">
        <v>34</v>
      </c>
      <c r="C8" s="10" t="s">
        <v>35</v>
      </c>
      <c r="D8" s="15">
        <v>0</v>
      </c>
      <c r="E8" s="25" t="s">
        <v>119</v>
      </c>
      <c r="F8" s="25" t="s">
        <v>37</v>
      </c>
      <c r="G8" s="15" t="s">
        <v>31</v>
      </c>
      <c r="H8" s="17" t="s">
        <v>30</v>
      </c>
      <c r="I8" s="15"/>
    </row>
    <row r="9" s="3" customFormat="1" ht="29" customHeight="1" spans="1:9">
      <c r="A9" s="15" t="s">
        <v>175</v>
      </c>
      <c r="B9" s="20" t="s">
        <v>39</v>
      </c>
      <c r="C9" s="20" t="s">
        <v>223</v>
      </c>
      <c r="D9" s="26">
        <v>256</v>
      </c>
      <c r="E9" s="22" t="s">
        <v>224</v>
      </c>
      <c r="F9" s="27" t="s">
        <v>225</v>
      </c>
      <c r="G9" s="28" t="s">
        <v>226</v>
      </c>
      <c r="H9" s="17" t="s">
        <v>30</v>
      </c>
      <c r="I9" s="15"/>
    </row>
    <row r="10" s="3" customFormat="1" ht="29" customHeight="1" spans="1:9">
      <c r="A10" s="15"/>
      <c r="B10" s="20" t="s">
        <v>67</v>
      </c>
      <c r="C10" s="20" t="s">
        <v>227</v>
      </c>
      <c r="D10" s="26">
        <v>100</v>
      </c>
      <c r="E10" s="22" t="s">
        <v>228</v>
      </c>
      <c r="F10" s="27" t="s">
        <v>229</v>
      </c>
      <c r="G10" s="28" t="s">
        <v>31</v>
      </c>
      <c r="H10" s="28" t="s">
        <v>166</v>
      </c>
      <c r="I10" s="15"/>
    </row>
    <row r="11" s="3" customFormat="1" ht="29" customHeight="1" spans="1:9">
      <c r="A11" s="15"/>
      <c r="B11" s="29"/>
      <c r="C11" s="20" t="s">
        <v>230</v>
      </c>
      <c r="D11" s="26">
        <v>100</v>
      </c>
      <c r="E11" s="22" t="s">
        <v>231</v>
      </c>
      <c r="F11" s="27" t="s">
        <v>229</v>
      </c>
      <c r="G11" s="28" t="s">
        <v>31</v>
      </c>
      <c r="H11" s="28" t="s">
        <v>166</v>
      </c>
      <c r="I11" s="15"/>
    </row>
    <row r="12" s="3" customFormat="1" ht="29" customHeight="1" spans="1:9">
      <c r="A12" s="15"/>
      <c r="B12" s="29"/>
      <c r="C12" s="20" t="s">
        <v>232</v>
      </c>
      <c r="D12" s="26">
        <v>100</v>
      </c>
      <c r="E12" s="22" t="s">
        <v>233</v>
      </c>
      <c r="F12" s="27" t="s">
        <v>229</v>
      </c>
      <c r="G12" s="28" t="s">
        <v>31</v>
      </c>
      <c r="H12" s="28" t="s">
        <v>166</v>
      </c>
      <c r="I12" s="15"/>
    </row>
    <row r="13" s="3" customFormat="1" ht="29" customHeight="1" spans="1:9">
      <c r="A13" s="15"/>
      <c r="B13" s="29"/>
      <c r="C13" s="20" t="s">
        <v>234</v>
      </c>
      <c r="D13" s="26">
        <v>100</v>
      </c>
      <c r="E13" s="22" t="s">
        <v>235</v>
      </c>
      <c r="F13" s="27" t="s">
        <v>229</v>
      </c>
      <c r="G13" s="28" t="s">
        <v>31</v>
      </c>
      <c r="H13" s="28" t="s">
        <v>166</v>
      </c>
      <c r="I13" s="15"/>
    </row>
    <row r="14" s="3" customFormat="1" ht="29" customHeight="1" spans="1:9">
      <c r="A14" s="15"/>
      <c r="B14" s="29"/>
      <c r="C14" s="20" t="s">
        <v>236</v>
      </c>
      <c r="D14" s="26">
        <v>100</v>
      </c>
      <c r="E14" s="22" t="s">
        <v>237</v>
      </c>
      <c r="F14" s="27" t="s">
        <v>229</v>
      </c>
      <c r="G14" s="28" t="s">
        <v>31</v>
      </c>
      <c r="H14" s="28" t="s">
        <v>166</v>
      </c>
      <c r="I14" s="15"/>
    </row>
    <row r="15" s="3" customFormat="1" ht="29" customHeight="1" spans="1:9">
      <c r="A15" s="15"/>
      <c r="B15" s="29"/>
      <c r="C15" s="20" t="s">
        <v>238</v>
      </c>
      <c r="D15" s="26">
        <v>100</v>
      </c>
      <c r="E15" s="22" t="s">
        <v>239</v>
      </c>
      <c r="F15" s="27" t="s">
        <v>229</v>
      </c>
      <c r="G15" s="28" t="s">
        <v>31</v>
      </c>
      <c r="H15" s="28" t="s">
        <v>166</v>
      </c>
      <c r="I15" s="15"/>
    </row>
    <row r="16" s="3" customFormat="1" ht="29" customHeight="1" spans="1:9">
      <c r="A16" s="15"/>
      <c r="B16" s="20" t="s">
        <v>78</v>
      </c>
      <c r="C16" s="32" t="s">
        <v>195</v>
      </c>
      <c r="D16" s="33" t="s">
        <v>81</v>
      </c>
      <c r="E16" s="34" t="s">
        <v>196</v>
      </c>
      <c r="F16" s="25" t="s">
        <v>240</v>
      </c>
      <c r="G16" s="33" t="s">
        <v>82</v>
      </c>
      <c r="H16" s="35" t="s">
        <v>80</v>
      </c>
      <c r="I16" s="15"/>
    </row>
    <row r="17" s="3" customFormat="1" ht="29" customHeight="1" spans="1:9">
      <c r="A17" s="15"/>
      <c r="B17" s="29"/>
      <c r="C17" s="20" t="s">
        <v>241</v>
      </c>
      <c r="D17" s="26">
        <v>100</v>
      </c>
      <c r="E17" s="22" t="s">
        <v>242</v>
      </c>
      <c r="F17" s="27" t="s">
        <v>243</v>
      </c>
      <c r="G17" s="28" t="s">
        <v>31</v>
      </c>
      <c r="H17" s="28" t="s">
        <v>166</v>
      </c>
      <c r="I17" s="15"/>
    </row>
    <row r="18" s="3" customFormat="1" ht="29" customHeight="1" spans="1:9">
      <c r="A18" s="15" t="s">
        <v>134</v>
      </c>
      <c r="B18" s="33" t="s">
        <v>86</v>
      </c>
      <c r="C18" s="15" t="s">
        <v>244</v>
      </c>
      <c r="D18" s="15" t="s">
        <v>88</v>
      </c>
      <c r="E18" s="16" t="s">
        <v>136</v>
      </c>
      <c r="F18" s="34" t="s">
        <v>90</v>
      </c>
      <c r="G18" s="15" t="s">
        <v>82</v>
      </c>
      <c r="H18" s="17" t="s">
        <v>80</v>
      </c>
      <c r="I18" s="15"/>
    </row>
    <row r="19" s="3" customFormat="1" ht="29" customHeight="1" spans="1:18">
      <c r="A19" s="18"/>
      <c r="B19" s="33" t="s">
        <v>91</v>
      </c>
      <c r="C19" s="10" t="s">
        <v>245</v>
      </c>
      <c r="D19" s="15" t="s">
        <v>88</v>
      </c>
      <c r="E19" s="22" t="s">
        <v>138</v>
      </c>
      <c r="F19" s="34" t="s">
        <v>90</v>
      </c>
      <c r="G19" s="15" t="s">
        <v>82</v>
      </c>
      <c r="H19" s="40" t="s">
        <v>80</v>
      </c>
      <c r="I19" s="10"/>
      <c r="R19" s="38"/>
    </row>
    <row r="20" s="3" customFormat="1" ht="29" customHeight="1" spans="1:9">
      <c r="A20" s="15"/>
      <c r="B20" s="33" t="s">
        <v>94</v>
      </c>
      <c r="C20" s="41" t="s">
        <v>246</v>
      </c>
      <c r="D20" s="15" t="s">
        <v>88</v>
      </c>
      <c r="E20" s="22" t="s">
        <v>140</v>
      </c>
      <c r="F20" s="23" t="s">
        <v>97</v>
      </c>
      <c r="G20" s="15" t="s">
        <v>82</v>
      </c>
      <c r="H20" s="40" t="s">
        <v>80</v>
      </c>
      <c r="I20" s="15"/>
    </row>
    <row r="21" s="3" customFormat="1" ht="29" customHeight="1" spans="1:9">
      <c r="A21" s="15"/>
      <c r="B21" s="24" t="s">
        <v>98</v>
      </c>
      <c r="C21" s="10" t="s">
        <v>247</v>
      </c>
      <c r="D21" s="15" t="s">
        <v>88</v>
      </c>
      <c r="E21" s="22" t="s">
        <v>142</v>
      </c>
      <c r="F21" s="23" t="s">
        <v>97</v>
      </c>
      <c r="G21" s="15" t="s">
        <v>82</v>
      </c>
      <c r="H21" s="40" t="s">
        <v>80</v>
      </c>
      <c r="I21" s="15"/>
    </row>
    <row r="22" s="3" customFormat="1" ht="29" customHeight="1" spans="1:9">
      <c r="A22" s="15" t="s">
        <v>143</v>
      </c>
      <c r="B22" s="24" t="s">
        <v>102</v>
      </c>
      <c r="C22" s="10" t="s">
        <v>144</v>
      </c>
      <c r="D22" s="15">
        <v>95</v>
      </c>
      <c r="E22" s="16" t="s">
        <v>145</v>
      </c>
      <c r="F22" s="16" t="s">
        <v>146</v>
      </c>
      <c r="G22" s="15" t="s">
        <v>31</v>
      </c>
      <c r="H22" s="17" t="s">
        <v>30</v>
      </c>
      <c r="I22" s="15"/>
    </row>
  </sheetData>
  <mergeCells count="10">
    <mergeCell ref="A1:I1"/>
    <mergeCell ref="B2:D2"/>
    <mergeCell ref="G2:H2"/>
    <mergeCell ref="B3:I3"/>
    <mergeCell ref="A4:I4"/>
    <mergeCell ref="A6:A8"/>
    <mergeCell ref="A9:A17"/>
    <mergeCell ref="A18:A21"/>
    <mergeCell ref="B10:B15"/>
    <mergeCell ref="B16:B17"/>
  </mergeCells>
  <printOptions horizontalCentered="1"/>
  <pageMargins left="0.590277777777778" right="0.590277777777778" top="0.904861111111111" bottom="0.786805555555556" header="0.393055555555556" footer="0.393055555555556"/>
  <pageSetup paperSize="9" scale="71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5" workbookViewId="0">
      <selection activeCell="A1" sqref="A1:I1"/>
    </sheetView>
  </sheetViews>
  <sheetFormatPr defaultColWidth="12" defaultRowHeight="15"/>
  <cols>
    <col min="1" max="2" width="14.8333333333333" style="4" customWidth="1"/>
    <col min="3" max="3" width="22.5" style="4" customWidth="1"/>
    <col min="4" max="4" width="12.5" style="4" customWidth="1"/>
    <col min="5" max="5" width="40.8333333333333" style="5" customWidth="1"/>
    <col min="6" max="6" width="46.3333333333333" style="4" customWidth="1"/>
    <col min="7" max="7" width="12.6666666666667" style="4" customWidth="1"/>
    <col min="8" max="8" width="13.5" style="6" customWidth="1"/>
    <col min="9" max="9" width="12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107</v>
      </c>
      <c r="B2" s="10" t="s">
        <v>147</v>
      </c>
      <c r="C2" s="10"/>
      <c r="D2" s="10"/>
      <c r="E2" s="11" t="s">
        <v>108</v>
      </c>
      <c r="F2" s="12" t="s">
        <v>248</v>
      </c>
      <c r="G2" s="13" t="s">
        <v>110</v>
      </c>
      <c r="H2" s="14"/>
      <c r="I2" s="36">
        <v>1800</v>
      </c>
    </row>
    <row r="3" s="3" customFormat="1" ht="46" customHeight="1" spans="1:9">
      <c r="A3" s="15" t="s">
        <v>111</v>
      </c>
      <c r="B3" s="15" t="s">
        <v>249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113</v>
      </c>
      <c r="B4" s="19"/>
      <c r="C4" s="19"/>
      <c r="D4" s="19"/>
      <c r="E4" s="19"/>
      <c r="F4" s="19"/>
      <c r="G4" s="19"/>
      <c r="H4" s="19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114</v>
      </c>
      <c r="F5" s="15" t="s">
        <v>115</v>
      </c>
      <c r="G5" s="15" t="s">
        <v>116</v>
      </c>
      <c r="H5" s="17" t="s">
        <v>15</v>
      </c>
      <c r="I5" s="15" t="s">
        <v>20</v>
      </c>
    </row>
    <row r="6" s="3" customFormat="1" ht="34" customHeight="1" spans="1:9">
      <c r="A6" s="15" t="s">
        <v>21</v>
      </c>
      <c r="B6" s="20" t="s">
        <v>22</v>
      </c>
      <c r="C6" s="12" t="str">
        <f>F2</f>
        <v>中央水利发展资金</v>
      </c>
      <c r="D6" s="21">
        <f>I2</f>
        <v>1800</v>
      </c>
      <c r="E6" s="22" t="s">
        <v>117</v>
      </c>
      <c r="F6" s="22" t="s">
        <v>118</v>
      </c>
      <c r="G6" s="15" t="s">
        <v>25</v>
      </c>
      <c r="H6" s="17" t="s">
        <v>24</v>
      </c>
      <c r="I6" s="15"/>
    </row>
    <row r="7" s="3" customFormat="1" ht="34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15"/>
    </row>
    <row r="8" s="3" customFormat="1" ht="34" customHeight="1" spans="1:9">
      <c r="A8" s="15"/>
      <c r="B8" s="24" t="s">
        <v>34</v>
      </c>
      <c r="C8" s="10" t="s">
        <v>35</v>
      </c>
      <c r="D8" s="15">
        <v>0</v>
      </c>
      <c r="E8" s="25" t="s">
        <v>119</v>
      </c>
      <c r="F8" s="23" t="s">
        <v>37</v>
      </c>
      <c r="G8" s="15" t="s">
        <v>31</v>
      </c>
      <c r="H8" s="17" t="s">
        <v>30</v>
      </c>
      <c r="I8" s="15"/>
    </row>
    <row r="9" s="3" customFormat="1" ht="34" customHeight="1" spans="1:9">
      <c r="A9" s="15" t="s">
        <v>175</v>
      </c>
      <c r="B9" s="20" t="s">
        <v>39</v>
      </c>
      <c r="C9" s="20" t="s">
        <v>250</v>
      </c>
      <c r="D9" s="26">
        <v>103</v>
      </c>
      <c r="E9" s="22" t="s">
        <v>251</v>
      </c>
      <c r="F9" s="27" t="s">
        <v>156</v>
      </c>
      <c r="G9" s="28" t="s">
        <v>252</v>
      </c>
      <c r="H9" s="17" t="s">
        <v>30</v>
      </c>
      <c r="I9" s="15"/>
    </row>
    <row r="10" s="3" customFormat="1" ht="35.1" customHeight="1" spans="1:9">
      <c r="A10" s="15"/>
      <c r="B10" s="29"/>
      <c r="C10" s="20" t="s">
        <v>253</v>
      </c>
      <c r="D10" s="26">
        <v>105</v>
      </c>
      <c r="E10" s="22" t="s">
        <v>254</v>
      </c>
      <c r="F10" s="27" t="s">
        <v>156</v>
      </c>
      <c r="G10" s="28" t="s">
        <v>157</v>
      </c>
      <c r="H10" s="17" t="s">
        <v>30</v>
      </c>
      <c r="I10" s="15"/>
    </row>
    <row r="11" s="3" customFormat="1" ht="35.1" customHeight="1" spans="1:9">
      <c r="A11" s="15"/>
      <c r="B11" s="20" t="s">
        <v>67</v>
      </c>
      <c r="C11" s="30" t="s">
        <v>180</v>
      </c>
      <c r="D11" s="31">
        <v>100</v>
      </c>
      <c r="E11" s="22" t="s">
        <v>181</v>
      </c>
      <c r="F11" s="27" t="s">
        <v>165</v>
      </c>
      <c r="G11" s="28" t="s">
        <v>31</v>
      </c>
      <c r="H11" s="17" t="s">
        <v>69</v>
      </c>
      <c r="I11" s="15"/>
    </row>
    <row r="12" s="3" customFormat="1" ht="35.1" customHeight="1" spans="1:9">
      <c r="A12" s="15"/>
      <c r="B12" s="29"/>
      <c r="C12" s="20" t="s">
        <v>193</v>
      </c>
      <c r="D12" s="26">
        <v>100</v>
      </c>
      <c r="E12" s="22" t="s">
        <v>194</v>
      </c>
      <c r="F12" s="27" t="s">
        <v>165</v>
      </c>
      <c r="G12" s="28" t="s">
        <v>31</v>
      </c>
      <c r="H12" s="28" t="s">
        <v>166</v>
      </c>
      <c r="I12" s="15"/>
    </row>
    <row r="13" s="3" customFormat="1" ht="35.1" customHeight="1" spans="1:9">
      <c r="A13" s="15"/>
      <c r="B13" s="20" t="s">
        <v>78</v>
      </c>
      <c r="C13" s="32" t="s">
        <v>195</v>
      </c>
      <c r="D13" s="33" t="s">
        <v>81</v>
      </c>
      <c r="E13" s="34" t="s">
        <v>196</v>
      </c>
      <c r="F13" s="25" t="s">
        <v>197</v>
      </c>
      <c r="G13" s="33" t="s">
        <v>82</v>
      </c>
      <c r="H13" s="35" t="s">
        <v>80</v>
      </c>
      <c r="I13" s="15"/>
    </row>
    <row r="14" s="3" customFormat="1" ht="35.1" customHeight="1" spans="1:9">
      <c r="A14" s="15" t="s">
        <v>134</v>
      </c>
      <c r="B14" s="33" t="s">
        <v>86</v>
      </c>
      <c r="C14" s="15" t="s">
        <v>255</v>
      </c>
      <c r="D14" s="15" t="s">
        <v>88</v>
      </c>
      <c r="E14" s="16" t="s">
        <v>136</v>
      </c>
      <c r="F14" s="34" t="s">
        <v>90</v>
      </c>
      <c r="G14" s="15" t="s">
        <v>82</v>
      </c>
      <c r="H14" s="17" t="s">
        <v>80</v>
      </c>
      <c r="I14" s="15"/>
    </row>
    <row r="15" s="3" customFormat="1" ht="36" customHeight="1" spans="1:18">
      <c r="A15" s="18"/>
      <c r="B15" s="33" t="s">
        <v>91</v>
      </c>
      <c r="C15" s="10" t="s">
        <v>256</v>
      </c>
      <c r="D15" s="15">
        <v>5.8</v>
      </c>
      <c r="E15" s="22" t="s">
        <v>257</v>
      </c>
      <c r="F15" s="27" t="s">
        <v>258</v>
      </c>
      <c r="G15" s="15" t="s">
        <v>259</v>
      </c>
      <c r="H15" s="17" t="s">
        <v>30</v>
      </c>
      <c r="I15" s="10"/>
      <c r="R15" s="38"/>
    </row>
    <row r="16" s="3" customFormat="1" ht="36" customHeight="1" spans="1:9">
      <c r="A16" s="15"/>
      <c r="B16" s="24" t="s">
        <v>98</v>
      </c>
      <c r="C16" s="10" t="s">
        <v>260</v>
      </c>
      <c r="D16" s="15">
        <v>15</v>
      </c>
      <c r="E16" s="22" t="s">
        <v>261</v>
      </c>
      <c r="F16" s="23" t="s">
        <v>262</v>
      </c>
      <c r="G16" s="15" t="s">
        <v>263</v>
      </c>
      <c r="H16" s="17" t="s">
        <v>30</v>
      </c>
      <c r="I16" s="15"/>
    </row>
    <row r="17" s="3" customFormat="1" ht="34" customHeight="1" spans="1:9">
      <c r="A17" s="15" t="s">
        <v>143</v>
      </c>
      <c r="B17" s="24" t="s">
        <v>102</v>
      </c>
      <c r="C17" s="10" t="s">
        <v>144</v>
      </c>
      <c r="D17" s="15">
        <v>95</v>
      </c>
      <c r="E17" s="16" t="s">
        <v>145</v>
      </c>
      <c r="F17" s="16" t="s">
        <v>146</v>
      </c>
      <c r="G17" s="15" t="s">
        <v>31</v>
      </c>
      <c r="H17" s="17" t="s">
        <v>30</v>
      </c>
      <c r="I17" s="15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/>
  <rangeList sheetStid="5" master="" otherUserPermission="visible"/>
  <rangeList sheetStid="6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整体支出绩效目标表</vt:lpstr>
      <vt:lpstr>1.防汛抗旱工作经费</vt:lpstr>
      <vt:lpstr>2.山洪灾害防治监测预警系统运行维护</vt:lpstr>
      <vt:lpstr>3.省级监控点河道保洁经费</vt:lpstr>
      <vt:lpstr>4.项目前期工作经费</vt:lpstr>
      <vt:lpstr>5.小（2）型水库管护员补助</vt:lpstr>
      <vt:lpstr>6.河长制工作</vt:lpstr>
      <vt:lpstr>7.中央水利发展资金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867F9CCA4CBF498190A6FAECC869ECC9</vt:lpwstr>
  </property>
  <property fmtid="{D5CDD505-2E9C-101B-9397-08002B2CF9AE}" pid="5" name="KSOReadingLayout">
    <vt:bool>false</vt:bool>
  </property>
</Properties>
</file>