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4"/>
  </bookViews>
  <sheets>
    <sheet name="整体支出绩效目标表" sheetId="2" r:id="rId1"/>
    <sheet name="1.晒口水库靖州县库区移民事务中心经费" sheetId="14" r:id="rId2"/>
    <sheet name="2.年晒口水库库区移民口粮款" sheetId="15" r:id="rId3"/>
    <sheet name="3.移民后扶项目管理工作经费" sheetId="16" r:id="rId4"/>
    <sheet name="4.晒口水库靖洲库区困难移民救助金" sheetId="17" r:id="rId5"/>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<sst xmlns="http://schemas.openxmlformats.org/spreadsheetml/2006/main" count="533" uniqueCount="188">
  <si>
    <t>整体绩效目标申报表</t>
  </si>
  <si>
    <t>部门单位名称</t>
  </si>
  <si>
    <t>通道侗族自治县库区移民事务中心</t>
  </si>
  <si>
    <t>部门（单位）职责</t>
  </si>
  <si>
    <t>（一）为大中型水库工程建设征地实物调查细则、移民安置规划大纲、移民安置规划、移民后期扶持规划审查提供技术支持； 
 （二） 承担大中型水库移民安置阶段验收及竣工验收和后期扶持规划实施验收的事务性工作;
 （三） 承担移民系统信息化管理和综合统计工作;
 （四） 承担大中型水库移民安置和后期扶持的事务性工作;协助有关部门拟订县本级水库移民资金年度预算方案和安排方案；
 （五）承担移民资金内部审计和绩效评价和事务性工作；
 （六）承担水库移民后期扶持政策实施情况监测评估、稽查的事务性工作；为水库移民资金管理提供服务保障;协助开展水库移民工作法则、规章的研究和起草工作；
 （七）承担大中型水库移民信访维权、行政复议、行政诉讼的事务性工作；协助推动水库移民对口帮扶工作承担水库移民计划生育、综合治理、扶贫攻坚、安全生产和事务性工作；协助协调三峡移民工作；承担大中型水库移民培训的事务性工作；
 （八）承担县水利局交办的其它工作。</t>
  </si>
  <si>
    <t>年度总体目标</t>
  </si>
  <si>
    <t>目标1：保证通道县晒口水库库区移民2025年度口粮款的极时、足额发放到位；                                                                                                             
目标2：保证通道县晒口水库水库库区移民2025年度的信访渠道通畅和库区移民社会的稳定；                                                                                                   
目标3 : 组织指导移民实用技术和职业技能的培训工作；                                                                                                                                
目标4：做好晒口水库库区移民后期扶持工作及项目的实施；
目标5: 保证通道县库区移民事务中心干部、职工的工资及公务费的正常开支。</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</si>
  <si>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</si>
  <si>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</si>
  <si>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</si>
  <si>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</si>
  <si>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</si>
  <si>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</si>
  <si>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</si>
  <si>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</si>
  <si>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</si>
  <si>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</si>
  <si>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</si>
  <si>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</si>
  <si>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</si>
  <si>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</si>
  <si>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</si>
  <si>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</si>
  <si>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</si>
  <si>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</si>
  <si>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</si>
  <si>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考核部门整体支出控制情况</t>
  </si>
  <si>
    <t>部门整体支出控制在总成本范围内，得10分，每超出10%，扣0.5分，扣完为止。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</si>
  <si>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</si>
  <si>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</si>
  <si>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</si>
  <si>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</si>
  <si>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</si>
  <si>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</si>
  <si>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</si>
  <si>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</si>
  <si>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</si>
  <si>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</si>
  <si>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 xml:space="preserve">
产出指标
(30分)</t>
  </si>
  <si>
    <t xml:space="preserve">
数量指标</t>
  </si>
  <si>
    <t>移民后扶直补
发放人数</t>
  </si>
  <si>
    <t>=</t>
  </si>
  <si>
    <t>个</t>
  </si>
  <si>
    <t>考核移民后扶直补发放人数。</t>
  </si>
  <si>
    <t>按计划完成得2分，每减少1%扣0.2分，扣完为止。</t>
  </si>
  <si>
    <t>移民口粮发放组数</t>
  </si>
  <si>
    <t>考核移民口粮发放组数。</t>
  </si>
  <si>
    <t>按计划完成得2分，每减少1个扣0.1分，扣完为止。</t>
  </si>
  <si>
    <t>移民口粮发放的村数</t>
  </si>
  <si>
    <t>考核移民口粮发放的村数。</t>
  </si>
  <si>
    <t>按计划完成得2分，每减少1个扣0.2分，扣完为止。</t>
  </si>
  <si>
    <t>移民口粮发放户数</t>
  </si>
  <si>
    <t>户</t>
  </si>
  <si>
    <t>考核移民口粮发放户数。</t>
  </si>
  <si>
    <t>移民口粮发放人数</t>
  </si>
  <si>
    <t>人</t>
  </si>
  <si>
    <t>考核移民口粮发放人数。</t>
  </si>
  <si>
    <t>完成后扶项目个数</t>
  </si>
  <si>
    <t>考核完成后扶项目个数。</t>
  </si>
  <si>
    <t>移民培训人数</t>
  </si>
  <si>
    <t>考核移民培训人数。</t>
  </si>
  <si>
    <t>按计划完成得2分，每减少1人扣0.1分，扣完为止。</t>
  </si>
  <si>
    <t>支持维稳，移民上访人数每年控制数</t>
  </si>
  <si>
    <t>考核移民上访人数每年控制数。</t>
  </si>
  <si>
    <t>按计划完成得2分，每增加1人扣0.2分，扣完为止。</t>
  </si>
  <si>
    <t>质量指标</t>
  </si>
  <si>
    <t>单位干部、职工工资、公务费发放比率</t>
  </si>
  <si>
    <t>考核单位干部、职工工资、公务费发放情况。</t>
  </si>
  <si>
    <t>按计划完成得2分，每下降1%扣0.2分，扣完为止。</t>
  </si>
  <si>
    <t>移民口发放的组数
完成比率</t>
  </si>
  <si>
    <t>考核移民口发放的组数完成情况。</t>
  </si>
  <si>
    <t>移民口粮发放户数
完成比率</t>
  </si>
  <si>
    <t>考核移民口粮发放户数完成情况。</t>
  </si>
  <si>
    <t>移民口粮发放人数完成比率</t>
  </si>
  <si>
    <t>考核移民口粮发放人数完成情况。</t>
  </si>
  <si>
    <t>后扶项目完成率</t>
  </si>
  <si>
    <t>考核后扶项目完成情况。</t>
  </si>
  <si>
    <t>移民口粮发放的村数完成比率</t>
  </si>
  <si>
    <t>考核移民口粮发放的村数完成情况。</t>
  </si>
  <si>
    <t>时效指标</t>
  </si>
  <si>
    <t>工作完成时效性</t>
  </si>
  <si>
    <t>定性</t>
  </si>
  <si>
    <t>2025年12月
31日前</t>
  </si>
  <si>
    <t>无</t>
  </si>
  <si>
    <t>考核工作完成时效性情况。</t>
  </si>
  <si>
    <t>2025年12月31日前完成，得2分，每延迟10天，扣0.2分，扣完为止。</t>
  </si>
  <si>
    <t>效益指标
(30分)</t>
  </si>
  <si>
    <t>经济效益指标</t>
  </si>
  <si>
    <t>带动移民收入增加</t>
  </si>
  <si>
    <t>效果明显</t>
  </si>
  <si>
    <t>考核工作实施对经济发展所带来的直接或间接影响情况。</t>
  </si>
  <si>
    <t>效果明显得10分，效果一般得5分，否则不得分。</t>
  </si>
  <si>
    <t>社会效益指标</t>
  </si>
  <si>
    <t>维护库区社会
和谐稳定</t>
  </si>
  <si>
    <t>考核工作实施对社会发展所带来的直接或间接影响情况。</t>
  </si>
  <si>
    <t>可持续影响
指标</t>
  </si>
  <si>
    <t>推动移民工作
可持续发展</t>
  </si>
  <si>
    <t>考核工作实施对可持续发展所带来的直接或间接影响情况。</t>
  </si>
  <si>
    <t>满意度指标
(10分）</t>
  </si>
  <si>
    <t>服务对象
满意度指标</t>
  </si>
  <si>
    <t>单位干部职工满意度</t>
  </si>
  <si>
    <t>95</t>
  </si>
  <si>
    <t>考核单位干部职工满意度情况。</t>
  </si>
  <si>
    <t>单位干部职工满意度达95%得5分，每下降1%，扣0.5分，扣完为止。</t>
  </si>
  <si>
    <t>库区移民满意度</t>
  </si>
  <si>
    <t>考核库区移民满意度情况。</t>
  </si>
  <si>
    <t>库区移民满意度达95%得5分，每下降1%，扣0.5分，扣完为止。</t>
  </si>
  <si>
    <t>项目支出绩效目标表</t>
  </si>
  <si>
    <t>部门（单位）    名称 (盖章）</t>
  </si>
  <si>
    <t>项目名称</t>
  </si>
  <si>
    <t>晒口水库靖州县库区移民事务中心经费</t>
  </si>
  <si>
    <t>预算金额（万元）</t>
  </si>
  <si>
    <t>项目支出       绩效目标</t>
  </si>
  <si>
    <t>根据2023年3月29日通道侗族自治县人民政府和靖州苗族自治县人民政府关于（晒口电站靖州库区移民搬迁补偿资金结算补充协议）协定：从2023年3月23日起，通道侗族自治县人民政府每年拨付12万元工作经费给靖州苗族自治县库区移民事务中心。靖州苗族自治县库区移民事务中心要做到：1、属地管理原则，对晒口电站靖州库区范围内的库区移民后扶政策落实、维护社会稳定等工作负责；2、每年定期按时、保量做好范围内的移民口粮的核实工作。3、做好其他范围内的工作。</t>
  </si>
  <si>
    <t>绩效指标</t>
  </si>
  <si>
    <t>指标值内容</t>
  </si>
  <si>
    <t>评（扣）分标准</t>
  </si>
  <si>
    <t>度量单位</t>
  </si>
  <si>
    <t>考核项目成本控制情况。</t>
  </si>
  <si>
    <t>项目成本控制在总成本范围内，得10分，每超出10%，扣0.5分，扣完为止。</t>
  </si>
  <si>
    <t>生态环境成本节约率＝(计划成本-实际成本) /计划成本×100%。</t>
  </si>
  <si>
    <t>产出指标    （30分）</t>
  </si>
  <si>
    <t>数量指标</t>
  </si>
  <si>
    <t>保障移民口粮人数</t>
  </si>
  <si>
    <t>考核保障移民口粮人数情况。</t>
  </si>
  <si>
    <t>按计划完成得10分，每减少1%扣0.5分，扣完为止。</t>
  </si>
  <si>
    <t>库区移民工作覆盖率</t>
  </si>
  <si>
    <t>考核库区移民工作覆盖情况。</t>
  </si>
  <si>
    <t>按计划完成得5分，每下降1%扣0.5分，扣完为止。</t>
  </si>
  <si>
    <t>资金使用合规性</t>
  </si>
  <si>
    <t>考核资金使用的合规性情况。</t>
  </si>
  <si>
    <t>项目完成时效性</t>
  </si>
  <si>
    <t>考核项目完成的时效性情况</t>
  </si>
  <si>
    <t>2025年12月31日前完成，得10分，每延迟10天，扣0.5分，扣完为止。</t>
  </si>
  <si>
    <t>效益指标
（30分）</t>
  </si>
  <si>
    <t>促进移民收入提高</t>
  </si>
  <si>
    <t>考核项目实施对经济发展所带来的直接或间接影响情况。</t>
  </si>
  <si>
    <t>保证机关正常运行，
维护库区稳定</t>
  </si>
  <si>
    <t>考核项目实施对社会发展所带来的直接或间接影响情况。</t>
  </si>
  <si>
    <t>推动靖洲移民中心
工作持续发展</t>
  </si>
  <si>
    <t>考核项目实施对可持续发展所带来的直接或间接影响情况。</t>
  </si>
  <si>
    <t>满意度指标  （10分）</t>
  </si>
  <si>
    <t>靖洲库区移民满意度</t>
  </si>
  <si>
    <t>考核靖洲库区移民满意度情况。</t>
  </si>
  <si>
    <t>靖洲库区移民满意度达95%得10分，每下降1%，扣0.5分，扣完为止。</t>
  </si>
  <si>
    <t>晒口水库库区移民口粮款</t>
  </si>
  <si>
    <t>为进一步保障水库库区移民人员口粮供应，完成2025年晒口水库库区移民口粮款。</t>
  </si>
  <si>
    <t>考核移民口粮发放人数情况。</t>
  </si>
  <si>
    <t>按计划完成得5分，每减少1%扣0.5分，扣完为止。</t>
  </si>
  <si>
    <t>移民口粮发放率</t>
  </si>
  <si>
    <t>考核移民口粮发放情况。</t>
  </si>
  <si>
    <t>移民口粮发放覆盖率</t>
  </si>
  <si>
    <t>考核移民口粮发放覆盖情况。</t>
  </si>
  <si>
    <t>考核资金使用合规性情况。</t>
  </si>
  <si>
    <t>移民人均收入增加</t>
  </si>
  <si>
    <t>解决水库移民吃饭问题，
维护库区社会稳定</t>
  </si>
  <si>
    <t>解决水库移民生存问题，
保障库区可持续发展</t>
  </si>
  <si>
    <t>库区移民满意度达95%得10分，每下降1%，扣0.5分，扣完为止。</t>
  </si>
  <si>
    <t>移民后扶项目管理工作经费</t>
  </si>
  <si>
    <t>完成水库移民后期扶持直补资金发放，做好移民后扶资金项目的前、中、后期工作，改善晒口水库库区移民的生产、生活环境，直接有效提高水库移民人均收入，维护移民社区稳定。。</t>
  </si>
  <si>
    <t>移民后扶项目管理
工作经费</t>
  </si>
  <si>
    <t>完成移民后扶项目数</t>
  </si>
  <si>
    <t>考核完成移民后扶项目数情况。</t>
  </si>
  <si>
    <t>按计划完成得10分，每减少1人扣0.5分，扣完为止。</t>
  </si>
  <si>
    <t>增加移民人均可支配收入</t>
  </si>
  <si>
    <t>增加达到当地县农村居民
平均收入水平移民人口</t>
  </si>
  <si>
    <t>生态效益指标</t>
  </si>
  <si>
    <t>改善库区移民生活生产环境</t>
  </si>
  <si>
    <t>考核项目实施对生态环境所带来的直接或间接影响情况。</t>
  </si>
  <si>
    <t>效果明显得5分，效果一般得2分，否则不得分。</t>
  </si>
  <si>
    <t>持续改善库区移民生活</t>
  </si>
  <si>
    <t>晒口水库靖洲库区困难移民救助金</t>
  </si>
  <si>
    <t>完成晒口水库靖洲库区2025年困难移民救助金发放，解决晒口水库靖洲库区部分困难移民生活问题。</t>
  </si>
  <si>
    <t>晒口水库靖洲库区困难
移民救助金</t>
  </si>
  <si>
    <t>产出指标     （30分）</t>
  </si>
  <si>
    <t>靖洲移民困难救助金
发放人数</t>
  </si>
  <si>
    <t>考核完成靖洲移民困难救助金发放人数。</t>
  </si>
  <si>
    <t>移民困难救助金发放率</t>
  </si>
  <si>
    <t>考核移民困难救助金发放情况。</t>
  </si>
  <si>
    <t>移民困难救助金发放
覆盖率</t>
  </si>
  <si>
    <t>考核移民困难救助金发放覆盖情况。</t>
  </si>
  <si>
    <t>增加困难移民人均收入</t>
  </si>
  <si>
    <t>解决部分困难移民
吃饭问题</t>
  </si>
  <si>
    <t>解决水库部分困难
移民生成问题</t>
  </si>
  <si>
    <t>满意度指标   （10分）</t>
  </si>
  <si>
    <t>困难移民满意度</t>
  </si>
  <si>
    <t>考核困难移民满意度情况。</t>
  </si>
  <si>
    <t>困难移民满意度达95%得10分，每下降1%，扣0.5分，扣完为止。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</si>
</sst>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5">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rgb="FF000000"/>
      <name val="宋体"/>
      <charset val="134"/>
    </font>
    <font>
      <sz val="10"/>
      <color indexed="8"/>
      <name val="宋体"/>
      <charset val="134"/>
    </font>
    <font>
      <sz val="10"/>
      <color theme="1"/>
      <name val="SimSun"/>
      <charset val="134"/>
    </font>
    <font>
      <sz val="9"/>
      <name val="宋体"/>
      <charset val="134"/>
    </font>
    <font>
      <sz val="11"/>
      <color indexed="8"/>
      <name val="宋体"/>
      <charset val="134"/>
    </font>
    <font>
      <sz val="11"/>
      <color indexed="8"/>
      <name val="宋体"/>
      <charset val="134"/>
      <scheme val="minor"/>
    </font>
    <font>
      <sz val="10"/>
      <color indexed="8"/>
      <name val="宋体"/>
      <charset val="134"/>
      <scheme val="minor"/>
    </font>
    <font>
      <sz val="2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4"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pplyFill="0">
      <alignment vertical="center"/>
    </xf>
  </cellStyleXfs>
  <cellXfs count="69">
    <xf numFmtId="0" fontId="0" fillId="0" borderId="0" xfId="0" applyAlignment="1">
      <alignment horizontal="left" vertical="top"/>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49" fontId="4" fillId="0" borderId="0" xfId="0" applyNumberFormat="1" applyFont="1" applyAlignment="1">
      <alignment vertical="center" wrapText="1"/>
    </xf>
    <xf numFmtId="0" fontId="5" fillId="0" borderId="0" xfId="0" applyFont="1" applyAlignment="1">
      <alignment horizontal="center" vertical="center"/>
    </xf>
    <xf numFmtId="0" fontId="5" fillId="0" borderId="0" xfId="0" applyFont="1" applyAlignment="1">
      <alignment horizontal="left" vertical="center"/>
    </xf>
    <xf numFmtId="49" fontId="5" fillId="0" borderId="0" xfId="0" applyNumberFormat="1"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49" fontId="2" fillId="0" borderId="2"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2" fillId="0" borderId="5" xfId="0" applyFont="1" applyBorder="1" applyAlignment="1">
      <alignment horizontal="left" vertical="center" wrapText="1"/>
    </xf>
    <xf numFmtId="0" fontId="7" fillId="0" borderId="1" xfId="49" applyFont="1" applyFill="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49" applyFont="1" applyFill="1" applyBorder="1" applyAlignment="1">
      <alignment horizontal="left" vertical="center" wrapText="1"/>
    </xf>
    <xf numFmtId="0" fontId="2" fillId="0" borderId="1" xfId="49"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xf>
    <xf numFmtId="0" fontId="6" fillId="0" borderId="2" xfId="0" applyFont="1" applyBorder="1" applyAlignment="1">
      <alignment horizontal="center" vertical="center" wrapText="1"/>
    </xf>
    <xf numFmtId="0" fontId="9" fillId="0" borderId="0" xfId="0" applyFont="1" applyAlignment="1">
      <alignment vertical="center" wrapText="1"/>
    </xf>
    <xf numFmtId="4" fontId="2"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10" fillId="0" borderId="0" xfId="0" applyFont="1" applyAlignment="1">
      <alignment vertical="center"/>
    </xf>
    <xf numFmtId="0" fontId="11"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horizontal="center" vertical="center" wrapText="1"/>
    </xf>
    <xf numFmtId="177" fontId="12" fillId="0" borderId="0" xfId="0" applyNumberFormat="1" applyFont="1" applyAlignment="1">
      <alignment horizontal="center" vertical="center" wrapText="1"/>
    </xf>
    <xf numFmtId="177" fontId="12" fillId="0" borderId="0" xfId="0" applyNumberFormat="1" applyFont="1" applyAlignment="1">
      <alignment horizontal="center" vertical="center"/>
    </xf>
    <xf numFmtId="0" fontId="12" fillId="0" borderId="0" xfId="0" applyFont="1" applyAlignment="1">
      <alignment horizontal="center" vertical="center"/>
    </xf>
    <xf numFmtId="0" fontId="12" fillId="0" borderId="0" xfId="0" applyFont="1" applyAlignment="1">
      <alignment vertical="center" wrapText="1"/>
    </xf>
    <xf numFmtId="0" fontId="5" fillId="0" borderId="0" xfId="0" applyFont="1" applyAlignment="1">
      <alignment horizontal="center" vertical="center" wrapTex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176" fontId="2" fillId="0" borderId="1" xfId="0" applyNumberFormat="1" applyFont="1" applyBorder="1" applyAlignment="1">
      <alignment horizontal="center" vertical="center"/>
    </xf>
    <xf numFmtId="0" fontId="8" fillId="0" borderId="1" xfId="0" applyFont="1" applyBorder="1" applyAlignment="1">
      <alignment horizontal="center" vertical="top" wrapText="1"/>
    </xf>
    <xf numFmtId="177" fontId="8" fillId="0" borderId="1" xfId="0" applyNumberFormat="1" applyFont="1" applyBorder="1" applyAlignment="1">
      <alignment horizontal="center" vertical="center"/>
    </xf>
    <xf numFmtId="0" fontId="13" fillId="0" borderId="1" xfId="0" applyFont="1" applyBorder="1" applyAlignment="1">
      <alignment horizontal="center" vertical="top"/>
    </xf>
    <xf numFmtId="176" fontId="2" fillId="0" borderId="1" xfId="49" applyNumberFormat="1" applyFont="1" applyFill="1" applyBorder="1" applyAlignment="1">
      <alignment horizontal="center" vertical="center" wrapText="1"/>
    </xf>
    <xf numFmtId="0" fontId="2" fillId="0" borderId="1" xfId="49" applyNumberFormat="1"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4" fillId="0" borderId="0" xfId="0" applyFont="1"/>
    <xf numFmtId="0" fontId="8" fillId="0" borderId="2" xfId="0" applyFont="1" applyFill="1" applyBorder="1" applyAlignment="1">
      <alignment horizontal="left" vertical="center" wrapText="1"/>
    </xf>
    <xf numFmtId="0" fontId="8" fillId="0" borderId="1" xfId="0" applyFont="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topLeftCell="A6" workbookViewId="0">
      <selection activeCell="F18" sqref="F18"/>
    </sheetView>
  </sheetViews>
  <sheetFormatPr defaultColWidth="12" defaultRowHeight="13.5"/>
  <cols>
    <col min="1" max="1" width="15.7777777777778" style="45" customWidth="1"/>
    <col min="2" max="2" width="15.7777777777778" style="46" customWidth="1"/>
    <col min="3" max="3" width="17" style="45" customWidth="1"/>
    <col min="4" max="4" width="21.8333333333333" style="47" customWidth="1"/>
    <col min="5" max="5" width="14.4444444444444" style="48" customWidth="1"/>
    <col min="6" max="6" width="14.3333333333333" style="45" customWidth="1"/>
    <col min="7" max="7" width="10.7777777777778" style="49" customWidth="1"/>
    <col min="8" max="8" width="42" style="50" customWidth="1"/>
    <col min="9" max="9" width="46.1111111111111" style="49" customWidth="1"/>
    <col min="10" max="10" width="13.6666666666667" style="45" customWidth="1"/>
    <col min="11" max="16384" width="12" style="45"/>
  </cols>
  <sheetData>
    <row r="1" ht="60" customHeight="1" spans="1:11">
      <c r="A1" s="51" t="s">
        <v>0</v>
      </c>
      <c r="B1" s="7"/>
      <c r="C1" s="7"/>
      <c r="D1" s="51"/>
      <c r="E1" s="7"/>
      <c r="F1" s="7"/>
      <c r="G1" s="7"/>
      <c r="H1" s="7"/>
      <c r="I1" s="7"/>
      <c r="J1" s="7"/>
      <c r="K1" s="66"/>
    </row>
    <row r="2" ht="34.95" customHeight="1" spans="1:10">
      <c r="A2" s="52" t="s">
        <v>1</v>
      </c>
      <c r="B2" s="52"/>
      <c r="C2" s="34" t="s">
        <v>2</v>
      </c>
      <c r="D2" s="34"/>
      <c r="E2" s="34"/>
      <c r="F2" s="34"/>
      <c r="G2" s="34"/>
      <c r="H2" s="34"/>
      <c r="I2" s="34"/>
      <c r="J2" s="34"/>
    </row>
    <row r="3" ht="125" customHeight="1" spans="1:10">
      <c r="A3" s="53" t="s">
        <v>3</v>
      </c>
      <c r="B3" s="54"/>
      <c r="C3" s="55" t="s">
        <v>4</v>
      </c>
      <c r="D3" s="56"/>
      <c r="E3" s="56"/>
      <c r="F3" s="56"/>
      <c r="G3" s="56"/>
      <c r="H3" s="56"/>
      <c r="I3" s="56"/>
      <c r="J3" s="67"/>
    </row>
    <row r="4" ht="73" customHeight="1" spans="1:10">
      <c r="A4" s="52" t="s">
        <v>5</v>
      </c>
      <c r="B4" s="52"/>
      <c r="C4" s="32" t="s">
        <v>6</v>
      </c>
      <c r="D4" s="32"/>
      <c r="E4" s="32"/>
      <c r="F4" s="32"/>
      <c r="G4" s="32"/>
      <c r="H4" s="32"/>
      <c r="I4" s="32"/>
      <c r="J4" s="32"/>
    </row>
    <row r="5" s="43" customFormat="1" ht="34.95" customHeight="1" spans="1:10">
      <c r="A5" s="10" t="s">
        <v>7</v>
      </c>
      <c r="B5" s="10"/>
      <c r="C5" s="10" t="s">
        <v>8</v>
      </c>
      <c r="D5" s="10"/>
      <c r="E5" s="10"/>
      <c r="F5" s="10"/>
      <c r="G5" s="10"/>
      <c r="H5" s="57">
        <v>655.740915</v>
      </c>
      <c r="I5" s="57"/>
      <c r="J5" s="57"/>
    </row>
    <row r="6" s="43" customFormat="1" ht="34.95" customHeight="1" spans="1:10">
      <c r="A6" s="10"/>
      <c r="B6" s="10"/>
      <c r="C6" s="10" t="s">
        <v>9</v>
      </c>
      <c r="D6" s="10"/>
      <c r="E6" s="10"/>
      <c r="F6" s="10"/>
      <c r="G6" s="10"/>
      <c r="H6" s="57">
        <v>265.740915</v>
      </c>
      <c r="I6" s="57"/>
      <c r="J6" s="57"/>
    </row>
    <row r="7" s="43" customFormat="1" ht="34.95" customHeight="1" spans="1:10">
      <c r="A7" s="10"/>
      <c r="B7" s="10"/>
      <c r="C7" s="10" t="s">
        <v>10</v>
      </c>
      <c r="D7" s="10"/>
      <c r="E7" s="10"/>
      <c r="F7" s="10"/>
      <c r="G7" s="10"/>
      <c r="H7" s="57">
        <v>390</v>
      </c>
      <c r="I7" s="57"/>
      <c r="J7" s="57"/>
    </row>
    <row r="8" s="44" customFormat="1" ht="34.95" customHeight="1" spans="1:10">
      <c r="A8" s="58" t="s">
        <v>11</v>
      </c>
      <c r="B8" s="52" t="s">
        <v>12</v>
      </c>
      <c r="C8" s="34" t="s">
        <v>13</v>
      </c>
      <c r="D8" s="34" t="s">
        <v>14</v>
      </c>
      <c r="E8" s="59" t="s">
        <v>15</v>
      </c>
      <c r="F8" s="59" t="s">
        <v>16</v>
      </c>
      <c r="G8" s="52" t="s">
        <v>17</v>
      </c>
      <c r="H8" s="34" t="s">
        <v>18</v>
      </c>
      <c r="I8" s="52" t="s">
        <v>19</v>
      </c>
      <c r="J8" s="52" t="s">
        <v>20</v>
      </c>
    </row>
    <row r="9" ht="34.95" customHeight="1" spans="1:10">
      <c r="A9" s="60"/>
      <c r="B9" s="34" t="s">
        <v>21</v>
      </c>
      <c r="C9" s="34" t="s">
        <v>22</v>
      </c>
      <c r="D9" s="34" t="s">
        <v>23</v>
      </c>
      <c r="E9" s="11" t="s">
        <v>24</v>
      </c>
      <c r="F9" s="61">
        <f>H5</f>
        <v>655.740915</v>
      </c>
      <c r="G9" s="52" t="s">
        <v>25</v>
      </c>
      <c r="H9" s="32" t="s">
        <v>26</v>
      </c>
      <c r="I9" s="32" t="s">
        <v>27</v>
      </c>
      <c r="J9" s="52"/>
    </row>
    <row r="10" ht="34.95" customHeight="1" spans="1:10">
      <c r="A10" s="60"/>
      <c r="B10" s="52"/>
      <c r="C10" s="34" t="s">
        <v>28</v>
      </c>
      <c r="D10" s="34" t="s">
        <v>29</v>
      </c>
      <c r="E10" s="59" t="s">
        <v>30</v>
      </c>
      <c r="F10" s="28">
        <v>0</v>
      </c>
      <c r="G10" s="52" t="s">
        <v>31</v>
      </c>
      <c r="H10" s="32" t="s">
        <v>32</v>
      </c>
      <c r="I10" s="25" t="s">
        <v>33</v>
      </c>
      <c r="J10" s="52"/>
    </row>
    <row r="11" ht="34.95" customHeight="1" spans="1:10">
      <c r="A11" s="60"/>
      <c r="B11" s="52"/>
      <c r="C11" s="34" t="s">
        <v>34</v>
      </c>
      <c r="D11" s="34" t="s">
        <v>35</v>
      </c>
      <c r="E11" s="59" t="s">
        <v>30</v>
      </c>
      <c r="F11" s="28">
        <v>0</v>
      </c>
      <c r="G11" s="52" t="s">
        <v>31</v>
      </c>
      <c r="H11" s="32" t="s">
        <v>36</v>
      </c>
      <c r="I11" s="25" t="s">
        <v>37</v>
      </c>
      <c r="J11" s="52"/>
    </row>
    <row r="12" ht="34.95" customHeight="1" spans="1:10">
      <c r="A12" s="60"/>
      <c r="B12" s="58" t="s">
        <v>38</v>
      </c>
      <c r="C12" s="58" t="s">
        <v>39</v>
      </c>
      <c r="D12" s="34" t="s">
        <v>40</v>
      </c>
      <c r="E12" s="28" t="s">
        <v>41</v>
      </c>
      <c r="F12" s="62">
        <v>1696</v>
      </c>
      <c r="G12" s="28" t="s">
        <v>42</v>
      </c>
      <c r="H12" s="32" t="s">
        <v>43</v>
      </c>
      <c r="I12" s="32" t="s">
        <v>44</v>
      </c>
      <c r="J12" s="68"/>
    </row>
    <row r="13" ht="34.95" customHeight="1" spans="1:10">
      <c r="A13" s="60"/>
      <c r="B13" s="58"/>
      <c r="C13" s="58"/>
      <c r="D13" s="34" t="s">
        <v>45</v>
      </c>
      <c r="E13" s="59" t="s">
        <v>41</v>
      </c>
      <c r="F13" s="62">
        <v>32</v>
      </c>
      <c r="G13" s="52" t="s">
        <v>42</v>
      </c>
      <c r="H13" s="32" t="s">
        <v>46</v>
      </c>
      <c r="I13" s="32" t="s">
        <v>47</v>
      </c>
      <c r="J13" s="68"/>
    </row>
    <row r="14" ht="34.95" customHeight="1" spans="1:10">
      <c r="A14" s="60"/>
      <c r="B14" s="58"/>
      <c r="C14" s="58"/>
      <c r="D14" s="34" t="s">
        <v>48</v>
      </c>
      <c r="E14" s="59" t="s">
        <v>41</v>
      </c>
      <c r="F14" s="62">
        <v>10</v>
      </c>
      <c r="G14" s="52" t="s">
        <v>42</v>
      </c>
      <c r="H14" s="32" t="s">
        <v>49</v>
      </c>
      <c r="I14" s="32" t="s">
        <v>50</v>
      </c>
      <c r="J14" s="68"/>
    </row>
    <row r="15" ht="34.95" customHeight="1" spans="1:10">
      <c r="A15" s="60"/>
      <c r="B15" s="58"/>
      <c r="C15" s="58"/>
      <c r="D15" s="34" t="s">
        <v>51</v>
      </c>
      <c r="E15" s="59" t="s">
        <v>41</v>
      </c>
      <c r="F15" s="62">
        <v>1220</v>
      </c>
      <c r="G15" s="52" t="s">
        <v>52</v>
      </c>
      <c r="H15" s="32" t="s">
        <v>53</v>
      </c>
      <c r="I15" s="32" t="s">
        <v>44</v>
      </c>
      <c r="J15" s="68"/>
    </row>
    <row r="16" ht="34.95" customHeight="1" spans="1:10">
      <c r="A16" s="60"/>
      <c r="B16" s="58"/>
      <c r="C16" s="58"/>
      <c r="D16" s="34" t="s">
        <v>54</v>
      </c>
      <c r="E16" s="59" t="s">
        <v>41</v>
      </c>
      <c r="F16" s="28">
        <v>4590</v>
      </c>
      <c r="G16" s="52" t="s">
        <v>55</v>
      </c>
      <c r="H16" s="32" t="s">
        <v>56</v>
      </c>
      <c r="I16" s="32" t="s">
        <v>44</v>
      </c>
      <c r="J16" s="68"/>
    </row>
    <row r="17" ht="34.95" customHeight="1" spans="1:10">
      <c r="A17" s="60"/>
      <c r="B17" s="58"/>
      <c r="C17" s="58"/>
      <c r="D17" s="34" t="s">
        <v>57</v>
      </c>
      <c r="E17" s="59" t="s">
        <v>41</v>
      </c>
      <c r="F17" s="28">
        <v>31</v>
      </c>
      <c r="G17" s="52" t="s">
        <v>42</v>
      </c>
      <c r="H17" s="32" t="s">
        <v>58</v>
      </c>
      <c r="I17" s="32" t="s">
        <v>47</v>
      </c>
      <c r="J17" s="68"/>
    </row>
    <row r="18" ht="34.95" customHeight="1" spans="1:10">
      <c r="A18" s="60"/>
      <c r="B18" s="58"/>
      <c r="C18" s="58"/>
      <c r="D18" s="34" t="s">
        <v>59</v>
      </c>
      <c r="E18" s="59" t="s">
        <v>30</v>
      </c>
      <c r="F18" s="62">
        <v>32</v>
      </c>
      <c r="G18" s="52" t="s">
        <v>55</v>
      </c>
      <c r="H18" s="32" t="s">
        <v>60</v>
      </c>
      <c r="I18" s="32" t="s">
        <v>61</v>
      </c>
      <c r="J18" s="68"/>
    </row>
    <row r="19" ht="34.95" customHeight="1" spans="1:10">
      <c r="A19" s="60"/>
      <c r="B19" s="58"/>
      <c r="C19" s="58"/>
      <c r="D19" s="34" t="s">
        <v>62</v>
      </c>
      <c r="E19" s="59" t="s">
        <v>24</v>
      </c>
      <c r="F19" s="62">
        <v>5</v>
      </c>
      <c r="G19" s="52" t="s">
        <v>42</v>
      </c>
      <c r="H19" s="32" t="s">
        <v>63</v>
      </c>
      <c r="I19" s="32" t="s">
        <v>64</v>
      </c>
      <c r="J19" s="68"/>
    </row>
    <row r="20" ht="34.95" customHeight="1" spans="1:10">
      <c r="A20" s="60"/>
      <c r="B20" s="58"/>
      <c r="C20" s="63" t="s">
        <v>65</v>
      </c>
      <c r="D20" s="34" t="s">
        <v>66</v>
      </c>
      <c r="E20" s="59" t="s">
        <v>41</v>
      </c>
      <c r="F20" s="62">
        <v>100</v>
      </c>
      <c r="G20" s="52" t="s">
        <v>31</v>
      </c>
      <c r="H20" s="32" t="s">
        <v>67</v>
      </c>
      <c r="I20" s="32" t="s">
        <v>68</v>
      </c>
      <c r="J20" s="68"/>
    </row>
    <row r="21" ht="34.95" customHeight="1" spans="1:10">
      <c r="A21" s="60"/>
      <c r="B21" s="58"/>
      <c r="C21" s="64"/>
      <c r="D21" s="34" t="s">
        <v>69</v>
      </c>
      <c r="E21" s="24" t="s">
        <v>30</v>
      </c>
      <c r="F21" s="62">
        <v>95</v>
      </c>
      <c r="G21" s="24" t="s">
        <v>31</v>
      </c>
      <c r="H21" s="32" t="s">
        <v>70</v>
      </c>
      <c r="I21" s="32" t="s">
        <v>68</v>
      </c>
      <c r="J21" s="68"/>
    </row>
    <row r="22" ht="34.95" customHeight="1" spans="1:10">
      <c r="A22" s="60"/>
      <c r="B22" s="58"/>
      <c r="C22" s="64"/>
      <c r="D22" s="34" t="s">
        <v>71</v>
      </c>
      <c r="E22" s="24" t="s">
        <v>30</v>
      </c>
      <c r="F22" s="62">
        <v>95</v>
      </c>
      <c r="G22" s="24" t="s">
        <v>31</v>
      </c>
      <c r="H22" s="32" t="s">
        <v>72</v>
      </c>
      <c r="I22" s="32" t="s">
        <v>68</v>
      </c>
      <c r="J22" s="68"/>
    </row>
    <row r="23" ht="34.95" customHeight="1" spans="1:10">
      <c r="A23" s="60"/>
      <c r="B23" s="58"/>
      <c r="C23" s="64"/>
      <c r="D23" s="34" t="s">
        <v>73</v>
      </c>
      <c r="E23" s="24" t="s">
        <v>30</v>
      </c>
      <c r="F23" s="62">
        <v>95</v>
      </c>
      <c r="G23" s="24" t="s">
        <v>31</v>
      </c>
      <c r="H23" s="32" t="s">
        <v>74</v>
      </c>
      <c r="I23" s="32" t="s">
        <v>68</v>
      </c>
      <c r="J23" s="68"/>
    </row>
    <row r="24" ht="34.95" customHeight="1" spans="1:10">
      <c r="A24" s="60"/>
      <c r="B24" s="58"/>
      <c r="C24" s="64"/>
      <c r="D24" s="34" t="s">
        <v>75</v>
      </c>
      <c r="E24" s="24" t="s">
        <v>30</v>
      </c>
      <c r="F24" s="62">
        <v>95</v>
      </c>
      <c r="G24" s="24" t="s">
        <v>31</v>
      </c>
      <c r="H24" s="32" t="s">
        <v>76</v>
      </c>
      <c r="I24" s="32" t="s">
        <v>68</v>
      </c>
      <c r="J24" s="68"/>
    </row>
    <row r="25" ht="34.95" customHeight="1" spans="1:10">
      <c r="A25" s="60"/>
      <c r="B25" s="58"/>
      <c r="C25" s="65"/>
      <c r="D25" s="34" t="s">
        <v>77</v>
      </c>
      <c r="E25" s="24" t="s">
        <v>30</v>
      </c>
      <c r="F25" s="62">
        <v>95</v>
      </c>
      <c r="G25" s="24" t="s">
        <v>31</v>
      </c>
      <c r="H25" s="32" t="s">
        <v>78</v>
      </c>
      <c r="I25" s="32" t="s">
        <v>68</v>
      </c>
      <c r="J25" s="68"/>
    </row>
    <row r="26" ht="34.95" customHeight="1" spans="1:10">
      <c r="A26" s="60"/>
      <c r="B26" s="58"/>
      <c r="C26" s="34" t="s">
        <v>79</v>
      </c>
      <c r="D26" s="34" t="s">
        <v>80</v>
      </c>
      <c r="E26" s="34" t="s">
        <v>81</v>
      </c>
      <c r="F26" s="34" t="s">
        <v>82</v>
      </c>
      <c r="G26" s="34" t="s">
        <v>83</v>
      </c>
      <c r="H26" s="32" t="s">
        <v>84</v>
      </c>
      <c r="I26" s="25" t="s">
        <v>85</v>
      </c>
      <c r="J26" s="68"/>
    </row>
    <row r="27" ht="34.95" customHeight="1" spans="1:10">
      <c r="A27" s="60"/>
      <c r="B27" s="34" t="s">
        <v>86</v>
      </c>
      <c r="C27" s="34" t="s">
        <v>87</v>
      </c>
      <c r="D27" s="34" t="s">
        <v>88</v>
      </c>
      <c r="E27" s="24" t="s">
        <v>81</v>
      </c>
      <c r="F27" s="24" t="s">
        <v>89</v>
      </c>
      <c r="G27" s="24" t="s">
        <v>83</v>
      </c>
      <c r="H27" s="27" t="s">
        <v>90</v>
      </c>
      <c r="I27" s="23" t="s">
        <v>91</v>
      </c>
      <c r="J27" s="68"/>
    </row>
    <row r="28" ht="34.95" customHeight="1" spans="1:10">
      <c r="A28" s="60"/>
      <c r="B28" s="52"/>
      <c r="C28" s="34" t="s">
        <v>92</v>
      </c>
      <c r="D28" s="34" t="s">
        <v>93</v>
      </c>
      <c r="E28" s="24" t="s">
        <v>81</v>
      </c>
      <c r="F28" s="24" t="s">
        <v>89</v>
      </c>
      <c r="G28" s="24" t="s">
        <v>83</v>
      </c>
      <c r="H28" s="22" t="s">
        <v>94</v>
      </c>
      <c r="I28" s="23" t="s">
        <v>91</v>
      </c>
      <c r="J28" s="68"/>
    </row>
    <row r="29" ht="34.95" customHeight="1" spans="1:10">
      <c r="A29" s="60"/>
      <c r="B29" s="52"/>
      <c r="C29" s="34" t="s">
        <v>95</v>
      </c>
      <c r="D29" s="34" t="s">
        <v>96</v>
      </c>
      <c r="E29" s="24" t="s">
        <v>81</v>
      </c>
      <c r="F29" s="24" t="s">
        <v>89</v>
      </c>
      <c r="G29" s="24" t="s">
        <v>83</v>
      </c>
      <c r="H29" s="27" t="s">
        <v>97</v>
      </c>
      <c r="I29" s="23" t="s">
        <v>91</v>
      </c>
      <c r="J29" s="68"/>
    </row>
    <row r="30" ht="34.95" customHeight="1" spans="1:10">
      <c r="A30" s="60"/>
      <c r="B30" s="63" t="s">
        <v>98</v>
      </c>
      <c r="C30" s="63" t="s">
        <v>99</v>
      </c>
      <c r="D30" s="34" t="s">
        <v>100</v>
      </c>
      <c r="E30" s="24" t="s">
        <v>30</v>
      </c>
      <c r="F30" s="28" t="s">
        <v>101</v>
      </c>
      <c r="G30" s="24" t="s">
        <v>31</v>
      </c>
      <c r="H30" s="32" t="s">
        <v>102</v>
      </c>
      <c r="I30" s="25" t="s">
        <v>103</v>
      </c>
      <c r="J30" s="68"/>
    </row>
    <row r="31" ht="34.95" customHeight="1" spans="1:10">
      <c r="A31" s="60"/>
      <c r="B31" s="65"/>
      <c r="C31" s="65"/>
      <c r="D31" s="34" t="s">
        <v>104</v>
      </c>
      <c r="E31" s="59" t="s">
        <v>30</v>
      </c>
      <c r="F31" s="28" t="s">
        <v>101</v>
      </c>
      <c r="G31" s="52" t="s">
        <v>31</v>
      </c>
      <c r="H31" s="32" t="s">
        <v>105</v>
      </c>
      <c r="I31" s="25" t="s">
        <v>106</v>
      </c>
      <c r="J31" s="52"/>
    </row>
  </sheetData>
  <sheetProtection objects="1" scenarios="1"/>
  <mergeCells count="22">
    <mergeCell ref="A1:J1"/>
    <mergeCell ref="A2:B2"/>
    <mergeCell ref="C2:J2"/>
    <mergeCell ref="A3:B3"/>
    <mergeCell ref="C3:J3"/>
    <mergeCell ref="A4:B4"/>
    <mergeCell ref="C4:J4"/>
    <mergeCell ref="C5:G5"/>
    <mergeCell ref="H5:J5"/>
    <mergeCell ref="C6:G6"/>
    <mergeCell ref="H6:J6"/>
    <mergeCell ref="C7:G7"/>
    <mergeCell ref="H7:J7"/>
    <mergeCell ref="A8:A31"/>
    <mergeCell ref="B9:B11"/>
    <mergeCell ref="B12:B26"/>
    <mergeCell ref="B27:B29"/>
    <mergeCell ref="B30:B31"/>
    <mergeCell ref="C12:C19"/>
    <mergeCell ref="C20:C25"/>
    <mergeCell ref="C30:C31"/>
    <mergeCell ref="A5:B7"/>
  </mergeCells>
  <printOptions horizontalCentered="1"/>
  <pageMargins left="0.472222222222222" right="0.472222222222222" top="0.904861111111111" bottom="0.786805555555556" header="0.393055555555556" footer="0.393055555555556"/>
  <pageSetup paperSize="9" scale="72"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zoomScale="90" zoomScaleNormal="90" workbookViewId="0">
      <selection activeCell="C11" sqref="C11"/>
    </sheetView>
  </sheetViews>
  <sheetFormatPr defaultColWidth="12" defaultRowHeight="13.5"/>
  <cols>
    <col min="1" max="1" width="14.7777777777778" style="4" customWidth="1"/>
    <col min="2" max="2" width="16.1111111111111" style="4" customWidth="1"/>
    <col min="3" max="3" width="28.6666666666667" style="4" customWidth="1"/>
    <col min="4" max="4" width="13.3222222222222" style="4" customWidth="1"/>
    <col min="5" max="5" width="48.7777777777778" style="5" customWidth="1"/>
    <col min="6" max="6" width="48.7777777777778" style="4" customWidth="1"/>
    <col min="7" max="7" width="14.7777777777778" style="4" customWidth="1"/>
    <col min="8" max="8" width="14.7777777777778" style="6" customWidth="1"/>
    <col min="9" max="9" width="13.1111111111111" style="4" customWidth="1"/>
    <col min="10" max="10" width="12" style="4"/>
    <col min="11" max="11" width="4.66666666666667" style="4" customWidth="1"/>
    <col min="12" max="18" width="12" style="4" hidden="1" customWidth="1"/>
    <col min="19" max="16384" width="12" style="4"/>
  </cols>
  <sheetData>
    <row r="1" s="1" customFormat="1" ht="60" customHeight="1" spans="1:9">
      <c r="A1" s="7" t="s">
        <v>107</v>
      </c>
      <c r="B1" s="7"/>
      <c r="C1" s="7"/>
      <c r="D1" s="7"/>
      <c r="E1" s="8"/>
      <c r="F1" s="7"/>
      <c r="G1" s="7"/>
      <c r="H1" s="9"/>
      <c r="I1" s="7"/>
    </row>
    <row r="2" s="2" customFormat="1" ht="35.1" customHeight="1" spans="1:9">
      <c r="A2" s="10" t="s">
        <v>108</v>
      </c>
      <c r="B2" s="10" t="str">
        <f>整体支出绩效目标表!C2</f>
        <v>通道侗族自治县库区移民事务中心</v>
      </c>
      <c r="C2" s="10"/>
      <c r="D2" s="10"/>
      <c r="E2" s="11" t="s">
        <v>109</v>
      </c>
      <c r="F2" s="12" t="s">
        <v>110</v>
      </c>
      <c r="G2" s="13" t="s">
        <v>111</v>
      </c>
      <c r="H2" s="14"/>
      <c r="I2" s="36">
        <v>12</v>
      </c>
    </row>
    <row r="3" s="3" customFormat="1" ht="60" customHeight="1" spans="1:9">
      <c r="A3" s="15" t="s">
        <v>112</v>
      </c>
      <c r="B3" s="40" t="s">
        <v>113</v>
      </c>
      <c r="C3" s="40"/>
      <c r="D3" s="40"/>
      <c r="E3" s="41"/>
      <c r="F3" s="40"/>
      <c r="G3" s="40"/>
      <c r="H3" s="42"/>
      <c r="I3" s="40"/>
    </row>
    <row r="4" s="3" customFormat="1" ht="35.1" customHeight="1" spans="1:9">
      <c r="A4" s="18" t="s">
        <v>114</v>
      </c>
      <c r="B4" s="19"/>
      <c r="C4" s="19"/>
      <c r="D4" s="19"/>
      <c r="E4" s="19"/>
      <c r="F4" s="19"/>
      <c r="G4" s="19"/>
      <c r="H4" s="19"/>
      <c r="I4" s="37"/>
    </row>
    <row r="5" s="3" customFormat="1" ht="34.95" customHeight="1" spans="1:9">
      <c r="A5" s="15" t="s">
        <v>12</v>
      </c>
      <c r="B5" s="15" t="s">
        <v>13</v>
      </c>
      <c r="C5" s="15" t="s">
        <v>14</v>
      </c>
      <c r="D5" s="15" t="s">
        <v>16</v>
      </c>
      <c r="E5" s="15" t="s">
        <v>115</v>
      </c>
      <c r="F5" s="15" t="s">
        <v>116</v>
      </c>
      <c r="G5" s="15" t="s">
        <v>117</v>
      </c>
      <c r="H5" s="17" t="s">
        <v>15</v>
      </c>
      <c r="I5" s="15" t="s">
        <v>20</v>
      </c>
    </row>
    <row r="6" s="3" customFormat="1" ht="34.95" customHeight="1" spans="1:9">
      <c r="A6" s="15" t="s">
        <v>21</v>
      </c>
      <c r="B6" s="20" t="s">
        <v>22</v>
      </c>
      <c r="C6" s="12" t="s">
        <v>110</v>
      </c>
      <c r="D6" s="21">
        <f>I2</f>
        <v>12</v>
      </c>
      <c r="E6" s="22" t="s">
        <v>118</v>
      </c>
      <c r="F6" s="22" t="s">
        <v>119</v>
      </c>
      <c r="G6" s="15" t="s">
        <v>25</v>
      </c>
      <c r="H6" s="17" t="s">
        <v>24</v>
      </c>
      <c r="I6" s="15"/>
    </row>
    <row r="7" s="3" customFormat="1" ht="34.95" customHeight="1" spans="1:9">
      <c r="A7" s="15"/>
      <c r="B7" s="20" t="s">
        <v>28</v>
      </c>
      <c r="C7" s="20" t="s">
        <v>29</v>
      </c>
      <c r="D7" s="15">
        <v>0</v>
      </c>
      <c r="E7" s="23" t="s">
        <v>32</v>
      </c>
      <c r="F7" s="23" t="s">
        <v>33</v>
      </c>
      <c r="G7" s="15" t="s">
        <v>31</v>
      </c>
      <c r="H7" s="17" t="s">
        <v>30</v>
      </c>
      <c r="I7" s="15"/>
    </row>
    <row r="8" s="3" customFormat="1" ht="34.95" customHeight="1" spans="1:9">
      <c r="A8" s="15"/>
      <c r="B8" s="24" t="s">
        <v>34</v>
      </c>
      <c r="C8" s="10" t="s">
        <v>35</v>
      </c>
      <c r="D8" s="15">
        <v>0</v>
      </c>
      <c r="E8" s="25" t="s">
        <v>120</v>
      </c>
      <c r="F8" s="25" t="s">
        <v>37</v>
      </c>
      <c r="G8" s="15" t="s">
        <v>31</v>
      </c>
      <c r="H8" s="17" t="s">
        <v>30</v>
      </c>
      <c r="I8" s="15"/>
    </row>
    <row r="9" s="3" customFormat="1" ht="34.95" customHeight="1" spans="1:9">
      <c r="A9" s="15" t="s">
        <v>121</v>
      </c>
      <c r="B9" s="20" t="s">
        <v>122</v>
      </c>
      <c r="C9" s="20" t="s">
        <v>123</v>
      </c>
      <c r="D9" s="26">
        <v>1856</v>
      </c>
      <c r="E9" s="22" t="s">
        <v>124</v>
      </c>
      <c r="F9" s="27" t="s">
        <v>125</v>
      </c>
      <c r="G9" s="28" t="s">
        <v>55</v>
      </c>
      <c r="H9" s="17" t="s">
        <v>30</v>
      </c>
      <c r="I9" s="15"/>
    </row>
    <row r="10" s="3" customFormat="1" ht="34.95" customHeight="1" spans="1:9">
      <c r="A10" s="15"/>
      <c r="B10" s="20" t="s">
        <v>65</v>
      </c>
      <c r="C10" s="10" t="s">
        <v>126</v>
      </c>
      <c r="D10" s="10">
        <v>100</v>
      </c>
      <c r="E10" s="32" t="s">
        <v>127</v>
      </c>
      <c r="F10" s="27" t="s">
        <v>128</v>
      </c>
      <c r="G10" s="28" t="s">
        <v>31</v>
      </c>
      <c r="H10" s="17" t="s">
        <v>41</v>
      </c>
      <c r="I10" s="15"/>
    </row>
    <row r="11" s="3" customFormat="1" ht="34.95" customHeight="1" spans="1:9">
      <c r="A11" s="15"/>
      <c r="B11" s="29"/>
      <c r="C11" s="20" t="s">
        <v>129</v>
      </c>
      <c r="D11" s="26">
        <v>100</v>
      </c>
      <c r="E11" s="32" t="s">
        <v>130</v>
      </c>
      <c r="F11" s="27" t="s">
        <v>128</v>
      </c>
      <c r="G11" s="33" t="s">
        <v>31</v>
      </c>
      <c r="H11" s="17" t="s">
        <v>41</v>
      </c>
      <c r="I11" s="15"/>
    </row>
    <row r="12" s="3" customFormat="1" ht="34.95" customHeight="1" spans="1:9">
      <c r="A12" s="15"/>
      <c r="B12" s="20" t="s">
        <v>79</v>
      </c>
      <c r="C12" s="34" t="s">
        <v>131</v>
      </c>
      <c r="D12" s="34" t="s">
        <v>82</v>
      </c>
      <c r="E12" s="32" t="s">
        <v>132</v>
      </c>
      <c r="F12" s="25" t="s">
        <v>133</v>
      </c>
      <c r="G12" s="34" t="s">
        <v>83</v>
      </c>
      <c r="H12" s="34" t="s">
        <v>81</v>
      </c>
      <c r="I12" s="15"/>
    </row>
    <row r="13" s="3" customFormat="1" ht="34.95" customHeight="1" spans="1:9">
      <c r="A13" s="15" t="s">
        <v>134</v>
      </c>
      <c r="B13" s="26" t="s">
        <v>87</v>
      </c>
      <c r="C13" s="15" t="s">
        <v>135</v>
      </c>
      <c r="D13" s="15" t="s">
        <v>89</v>
      </c>
      <c r="E13" s="16" t="s">
        <v>136</v>
      </c>
      <c r="F13" s="23" t="s">
        <v>91</v>
      </c>
      <c r="G13" s="15" t="s">
        <v>83</v>
      </c>
      <c r="H13" s="17" t="s">
        <v>81</v>
      </c>
      <c r="I13" s="15"/>
    </row>
    <row r="14" s="3" customFormat="1" ht="34.95" customHeight="1" spans="1:18">
      <c r="A14" s="18"/>
      <c r="B14" s="26" t="s">
        <v>92</v>
      </c>
      <c r="C14" s="34" t="s">
        <v>137</v>
      </c>
      <c r="D14" s="15" t="s">
        <v>89</v>
      </c>
      <c r="E14" s="22" t="s">
        <v>138</v>
      </c>
      <c r="F14" s="23" t="s">
        <v>91</v>
      </c>
      <c r="G14" s="15" t="s">
        <v>83</v>
      </c>
      <c r="H14" s="35" t="s">
        <v>81</v>
      </c>
      <c r="I14" s="10"/>
      <c r="R14" s="38"/>
    </row>
    <row r="15" s="3" customFormat="1" ht="34.95" customHeight="1" spans="1:9">
      <c r="A15" s="15"/>
      <c r="B15" s="24" t="s">
        <v>95</v>
      </c>
      <c r="C15" s="10" t="s">
        <v>139</v>
      </c>
      <c r="D15" s="15" t="s">
        <v>89</v>
      </c>
      <c r="E15" s="22" t="s">
        <v>140</v>
      </c>
      <c r="F15" s="23" t="s">
        <v>91</v>
      </c>
      <c r="G15" s="15" t="s">
        <v>83</v>
      </c>
      <c r="H15" s="35" t="s">
        <v>81</v>
      </c>
      <c r="I15" s="15"/>
    </row>
    <row r="16" s="3" customFormat="1" ht="34.95" customHeight="1" spans="1:9">
      <c r="A16" s="15" t="s">
        <v>141</v>
      </c>
      <c r="B16" s="24" t="s">
        <v>99</v>
      </c>
      <c r="C16" s="10" t="s">
        <v>142</v>
      </c>
      <c r="D16" s="15">
        <v>95</v>
      </c>
      <c r="E16" s="16" t="s">
        <v>143</v>
      </c>
      <c r="F16" s="16" t="s">
        <v>144</v>
      </c>
      <c r="G16" s="15" t="s">
        <v>31</v>
      </c>
      <c r="H16" s="17" t="s">
        <v>30</v>
      </c>
      <c r="I16" s="15"/>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zoomScale="90" zoomScaleNormal="90" workbookViewId="0">
      <selection activeCell="D16" sqref="D16"/>
    </sheetView>
  </sheetViews>
  <sheetFormatPr defaultColWidth="12" defaultRowHeight="13.5"/>
  <cols>
    <col min="1" max="2" width="14.7777777777778" style="4" customWidth="1"/>
    <col min="3" max="3" width="28.6666666666667" style="4" customWidth="1"/>
    <col min="4" max="4" width="14.7777777777778" style="4" customWidth="1"/>
    <col min="5" max="5" width="48.7777777777778" style="5" customWidth="1"/>
    <col min="6" max="6" width="48.7777777777778" style="4" customWidth="1"/>
    <col min="7" max="7" width="14.7777777777778" style="4" customWidth="1"/>
    <col min="8" max="8" width="14.7777777777778" style="6" customWidth="1"/>
    <col min="9" max="9" width="13.1111111111111" style="4" customWidth="1"/>
    <col min="10" max="10" width="12" style="4"/>
    <col min="11" max="11" width="4.66666666666667" style="4" customWidth="1"/>
    <col min="12" max="18" width="12" style="4" hidden="1" customWidth="1"/>
    <col min="19" max="16384" width="12" style="4"/>
  </cols>
  <sheetData>
    <row r="1" s="1" customFormat="1" ht="60" customHeight="1" spans="1:9">
      <c r="A1" s="7" t="s">
        <v>107</v>
      </c>
      <c r="B1" s="7"/>
      <c r="C1" s="7"/>
      <c r="D1" s="7"/>
      <c r="E1" s="8"/>
      <c r="F1" s="7"/>
      <c r="G1" s="7"/>
      <c r="H1" s="9"/>
      <c r="I1" s="7"/>
    </row>
    <row r="2" s="2" customFormat="1" ht="34.95" customHeight="1" spans="1:9">
      <c r="A2" s="10" t="s">
        <v>108</v>
      </c>
      <c r="B2" s="10" t="str">
        <f>整体支出绩效目标表!C2</f>
        <v>通道侗族自治县库区移民事务中心</v>
      </c>
      <c r="C2" s="10"/>
      <c r="D2" s="10"/>
      <c r="E2" s="11" t="s">
        <v>109</v>
      </c>
      <c r="F2" s="12" t="s">
        <v>145</v>
      </c>
      <c r="G2" s="13" t="s">
        <v>111</v>
      </c>
      <c r="H2" s="14"/>
      <c r="I2" s="36">
        <v>343</v>
      </c>
    </row>
    <row r="3" s="3" customFormat="1" ht="60" customHeight="1" spans="1:9">
      <c r="A3" s="15" t="s">
        <v>112</v>
      </c>
      <c r="B3" s="15" t="s">
        <v>146</v>
      </c>
      <c r="C3" s="15"/>
      <c r="D3" s="15"/>
      <c r="E3" s="16"/>
      <c r="F3" s="15"/>
      <c r="G3" s="15"/>
      <c r="H3" s="17"/>
      <c r="I3" s="15"/>
    </row>
    <row r="4" s="3" customFormat="1" ht="35.1" customHeight="1" spans="1:9">
      <c r="A4" s="18" t="s">
        <v>114</v>
      </c>
      <c r="B4" s="19"/>
      <c r="C4" s="19"/>
      <c r="D4" s="19"/>
      <c r="E4" s="19"/>
      <c r="F4" s="19"/>
      <c r="G4" s="19"/>
      <c r="H4" s="19"/>
      <c r="I4" s="37"/>
    </row>
    <row r="5" s="3" customFormat="1" ht="35.1" customHeight="1" spans="1:9">
      <c r="A5" s="15" t="s">
        <v>12</v>
      </c>
      <c r="B5" s="15" t="s">
        <v>13</v>
      </c>
      <c r="C5" s="15" t="s">
        <v>14</v>
      </c>
      <c r="D5" s="15" t="s">
        <v>16</v>
      </c>
      <c r="E5" s="15" t="s">
        <v>115</v>
      </c>
      <c r="F5" s="15" t="s">
        <v>116</v>
      </c>
      <c r="G5" s="15" t="s">
        <v>117</v>
      </c>
      <c r="H5" s="17" t="s">
        <v>15</v>
      </c>
      <c r="I5" s="15" t="s">
        <v>20</v>
      </c>
    </row>
    <row r="6" s="3" customFormat="1" ht="33.9" customHeight="1" spans="1:9">
      <c r="A6" s="15" t="s">
        <v>21</v>
      </c>
      <c r="B6" s="20" t="s">
        <v>22</v>
      </c>
      <c r="C6" s="12" t="s">
        <v>145</v>
      </c>
      <c r="D6" s="21">
        <f>I2</f>
        <v>343</v>
      </c>
      <c r="E6" s="22" t="s">
        <v>118</v>
      </c>
      <c r="F6" s="22" t="s">
        <v>119</v>
      </c>
      <c r="G6" s="15" t="s">
        <v>25</v>
      </c>
      <c r="H6" s="17" t="s">
        <v>24</v>
      </c>
      <c r="I6" s="15"/>
    </row>
    <row r="7" s="3" customFormat="1" ht="33.9" customHeight="1" spans="1:9">
      <c r="A7" s="15"/>
      <c r="B7" s="20" t="s">
        <v>28</v>
      </c>
      <c r="C7" s="20" t="s">
        <v>29</v>
      </c>
      <c r="D7" s="15">
        <v>0</v>
      </c>
      <c r="E7" s="23" t="s">
        <v>32</v>
      </c>
      <c r="F7" s="23" t="s">
        <v>33</v>
      </c>
      <c r="G7" s="15" t="s">
        <v>31</v>
      </c>
      <c r="H7" s="17" t="s">
        <v>30</v>
      </c>
      <c r="I7" s="22"/>
    </row>
    <row r="8" s="3" customFormat="1" ht="33.9" customHeight="1" spans="1:9">
      <c r="A8" s="15"/>
      <c r="B8" s="24" t="s">
        <v>34</v>
      </c>
      <c r="C8" s="10" t="s">
        <v>35</v>
      </c>
      <c r="D8" s="15">
        <v>0</v>
      </c>
      <c r="E8" s="25" t="s">
        <v>120</v>
      </c>
      <c r="F8" s="25" t="s">
        <v>37</v>
      </c>
      <c r="G8" s="15" t="s">
        <v>31</v>
      </c>
      <c r="H8" s="17" t="s">
        <v>30</v>
      </c>
      <c r="I8" s="22"/>
    </row>
    <row r="9" s="3" customFormat="1" ht="33.9" customHeight="1" spans="1:9">
      <c r="A9" s="15" t="s">
        <v>121</v>
      </c>
      <c r="B9" s="20" t="s">
        <v>122</v>
      </c>
      <c r="C9" s="20" t="s">
        <v>54</v>
      </c>
      <c r="D9" s="26">
        <v>4590</v>
      </c>
      <c r="E9" s="22" t="s">
        <v>147</v>
      </c>
      <c r="F9" s="27" t="s">
        <v>148</v>
      </c>
      <c r="G9" s="28" t="s">
        <v>55</v>
      </c>
      <c r="H9" s="17" t="s">
        <v>30</v>
      </c>
      <c r="I9" s="15"/>
    </row>
    <row r="10" s="3" customFormat="1" ht="35.1" customHeight="1" spans="1:9">
      <c r="A10" s="15"/>
      <c r="B10" s="20" t="s">
        <v>65</v>
      </c>
      <c r="C10" s="20" t="s">
        <v>149</v>
      </c>
      <c r="D10" s="26">
        <v>98</v>
      </c>
      <c r="E10" s="22" t="s">
        <v>150</v>
      </c>
      <c r="F10" s="27" t="s">
        <v>128</v>
      </c>
      <c r="G10" s="28" t="s">
        <v>31</v>
      </c>
      <c r="H10" s="17" t="s">
        <v>30</v>
      </c>
      <c r="I10" s="15"/>
    </row>
    <row r="11" s="3" customFormat="1" ht="35.1" customHeight="1" spans="1:9">
      <c r="A11" s="15"/>
      <c r="B11" s="29"/>
      <c r="C11" s="30" t="s">
        <v>151</v>
      </c>
      <c r="D11" s="31">
        <v>100</v>
      </c>
      <c r="E11" s="22" t="s">
        <v>152</v>
      </c>
      <c r="F11" s="27" t="s">
        <v>128</v>
      </c>
      <c r="G11" s="28" t="s">
        <v>31</v>
      </c>
      <c r="H11" s="17" t="s">
        <v>41</v>
      </c>
      <c r="I11" s="15"/>
    </row>
    <row r="12" s="3" customFormat="1" ht="35.1" customHeight="1" spans="1:9">
      <c r="A12" s="15"/>
      <c r="B12" s="29"/>
      <c r="C12" s="20" t="s">
        <v>129</v>
      </c>
      <c r="D12" s="26">
        <v>100</v>
      </c>
      <c r="E12" s="22" t="s">
        <v>153</v>
      </c>
      <c r="F12" s="27" t="s">
        <v>128</v>
      </c>
      <c r="G12" s="28" t="s">
        <v>31</v>
      </c>
      <c r="H12" s="17" t="s">
        <v>41</v>
      </c>
      <c r="I12" s="15"/>
    </row>
    <row r="13" s="3" customFormat="1" ht="35.1" customHeight="1" spans="1:9">
      <c r="A13" s="15"/>
      <c r="B13" s="20" t="s">
        <v>79</v>
      </c>
      <c r="C13" s="34" t="s">
        <v>131</v>
      </c>
      <c r="D13" s="34" t="s">
        <v>82</v>
      </c>
      <c r="E13" s="32" t="s">
        <v>132</v>
      </c>
      <c r="F13" s="25" t="s">
        <v>133</v>
      </c>
      <c r="G13" s="34" t="s">
        <v>83</v>
      </c>
      <c r="H13" s="34" t="s">
        <v>81</v>
      </c>
      <c r="I13" s="15"/>
    </row>
    <row r="14" s="3" customFormat="1" ht="35.1" customHeight="1" spans="1:9">
      <c r="A14" s="15" t="s">
        <v>134</v>
      </c>
      <c r="B14" s="24" t="s">
        <v>87</v>
      </c>
      <c r="C14" s="15" t="s">
        <v>154</v>
      </c>
      <c r="D14" s="15" t="s">
        <v>89</v>
      </c>
      <c r="E14" s="16" t="s">
        <v>136</v>
      </c>
      <c r="F14" s="23" t="s">
        <v>91</v>
      </c>
      <c r="G14" s="15" t="s">
        <v>83</v>
      </c>
      <c r="H14" s="17" t="s">
        <v>81</v>
      </c>
      <c r="I14" s="15"/>
    </row>
    <row r="15" s="3" customFormat="1" ht="42" customHeight="1" spans="1:18">
      <c r="A15" s="18"/>
      <c r="B15" s="26" t="s">
        <v>92</v>
      </c>
      <c r="C15" s="10" t="s">
        <v>155</v>
      </c>
      <c r="D15" s="15" t="s">
        <v>89</v>
      </c>
      <c r="E15" s="22" t="s">
        <v>138</v>
      </c>
      <c r="F15" s="23" t="s">
        <v>91</v>
      </c>
      <c r="G15" s="15" t="s">
        <v>83</v>
      </c>
      <c r="H15" s="35" t="s">
        <v>81</v>
      </c>
      <c r="I15" s="10"/>
      <c r="R15" s="38"/>
    </row>
    <row r="16" s="3" customFormat="1" ht="42" customHeight="1" spans="1:9">
      <c r="A16" s="15"/>
      <c r="B16" s="24" t="s">
        <v>95</v>
      </c>
      <c r="C16" s="10" t="s">
        <v>156</v>
      </c>
      <c r="D16" s="15" t="s">
        <v>89</v>
      </c>
      <c r="E16" s="22" t="s">
        <v>140</v>
      </c>
      <c r="F16" s="23" t="s">
        <v>91</v>
      </c>
      <c r="G16" s="15" t="s">
        <v>83</v>
      </c>
      <c r="H16" s="35" t="s">
        <v>81</v>
      </c>
      <c r="I16" s="15"/>
    </row>
    <row r="17" s="3" customFormat="1" ht="33.9" customHeight="1" spans="1:9">
      <c r="A17" s="15" t="s">
        <v>141</v>
      </c>
      <c r="B17" s="24" t="s">
        <v>99</v>
      </c>
      <c r="C17" s="10" t="s">
        <v>104</v>
      </c>
      <c r="D17" s="15">
        <v>95</v>
      </c>
      <c r="E17" s="16" t="s">
        <v>105</v>
      </c>
      <c r="F17" s="16" t="s">
        <v>157</v>
      </c>
      <c r="G17" s="15" t="s">
        <v>31</v>
      </c>
      <c r="H17" s="17" t="s">
        <v>30</v>
      </c>
      <c r="I17" s="15"/>
    </row>
  </sheetData>
  <mergeCells count="9">
    <mergeCell ref="A1:I1"/>
    <mergeCell ref="B2:D2"/>
    <mergeCell ref="G2:H2"/>
    <mergeCell ref="B3:I3"/>
    <mergeCell ref="A4:I4"/>
    <mergeCell ref="A6:A8"/>
    <mergeCell ref="A9:A13"/>
    <mergeCell ref="A14:A16"/>
    <mergeCell ref="B10:B12"/>
  </mergeCells>
  <pageMargins left="0.590277777777778" right="0.590277777777778" top="0.904861111111111" bottom="0.786805555555556" header="0.393055555555556" footer="0.393055555555556"/>
  <pageSetup paperSize="9" scale="7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zoomScale="90" zoomScaleNormal="90" topLeftCell="A3" workbookViewId="0">
      <selection activeCell="E10" sqref="E10"/>
    </sheetView>
  </sheetViews>
  <sheetFormatPr defaultColWidth="12" defaultRowHeight="13.5"/>
  <cols>
    <col min="1" max="1" width="14.7777777777778" style="4" customWidth="1"/>
    <col min="2" max="2" width="16.2888888888889" style="4" customWidth="1"/>
    <col min="3" max="3" width="28.6666666666667" style="4" customWidth="1"/>
    <col min="4" max="4" width="14.7777777777778" style="4" customWidth="1"/>
    <col min="5" max="5" width="45.3666666666667" style="5" customWidth="1"/>
    <col min="6" max="6" width="49.0777777777778" style="4" customWidth="1"/>
    <col min="7" max="7" width="13.7" style="4" customWidth="1"/>
    <col min="8" max="8" width="13.3333333333333" style="6" customWidth="1"/>
    <col min="9" max="9" width="13.1111111111111" style="4" customWidth="1"/>
    <col min="10" max="10" width="12" style="4"/>
    <col min="11" max="11" width="4.66666666666667" style="4" customWidth="1"/>
    <col min="12" max="18" width="12" style="4" hidden="1" customWidth="1"/>
    <col min="19" max="16384" width="12" style="4"/>
  </cols>
  <sheetData>
    <row r="1" s="1" customFormat="1" ht="60" customHeight="1" spans="1:9">
      <c r="A1" s="7" t="s">
        <v>107</v>
      </c>
      <c r="B1" s="7"/>
      <c r="C1" s="7"/>
      <c r="D1" s="7"/>
      <c r="E1" s="8"/>
      <c r="F1" s="7"/>
      <c r="G1" s="7"/>
      <c r="H1" s="9"/>
      <c r="I1" s="7"/>
    </row>
    <row r="2" s="2" customFormat="1" ht="35.1" customHeight="1" spans="1:9">
      <c r="A2" s="10" t="s">
        <v>108</v>
      </c>
      <c r="B2" s="10" t="str">
        <f>整体支出绩效目标表!C2</f>
        <v>通道侗族自治县库区移民事务中心</v>
      </c>
      <c r="C2" s="10"/>
      <c r="D2" s="10"/>
      <c r="E2" s="11" t="s">
        <v>109</v>
      </c>
      <c r="F2" s="12" t="s">
        <v>158</v>
      </c>
      <c r="G2" s="13" t="s">
        <v>111</v>
      </c>
      <c r="H2" s="14"/>
      <c r="I2" s="36">
        <v>25</v>
      </c>
    </row>
    <row r="3" s="3" customFormat="1" ht="60" customHeight="1" spans="1:9">
      <c r="A3" s="15" t="s">
        <v>112</v>
      </c>
      <c r="B3" s="15" t="s">
        <v>159</v>
      </c>
      <c r="C3" s="15"/>
      <c r="D3" s="15"/>
      <c r="E3" s="16"/>
      <c r="F3" s="15"/>
      <c r="G3" s="15"/>
      <c r="H3" s="17"/>
      <c r="I3" s="15"/>
    </row>
    <row r="4" s="3" customFormat="1" ht="35.1" customHeight="1" spans="1:9">
      <c r="A4" s="18" t="s">
        <v>114</v>
      </c>
      <c r="B4" s="19"/>
      <c r="C4" s="19"/>
      <c r="D4" s="19"/>
      <c r="E4" s="19"/>
      <c r="F4" s="19"/>
      <c r="G4" s="19"/>
      <c r="H4" s="19"/>
      <c r="I4" s="37"/>
    </row>
    <row r="5" s="3" customFormat="1" ht="35.1" customHeight="1" spans="1:9">
      <c r="A5" s="15" t="s">
        <v>12</v>
      </c>
      <c r="B5" s="15" t="s">
        <v>13</v>
      </c>
      <c r="C5" s="15" t="s">
        <v>14</v>
      </c>
      <c r="D5" s="15" t="s">
        <v>16</v>
      </c>
      <c r="E5" s="15" t="s">
        <v>115</v>
      </c>
      <c r="F5" s="15" t="s">
        <v>116</v>
      </c>
      <c r="G5" s="15" t="s">
        <v>117</v>
      </c>
      <c r="H5" s="17" t="s">
        <v>15</v>
      </c>
      <c r="I5" s="15" t="s">
        <v>20</v>
      </c>
    </row>
    <row r="6" s="3" customFormat="1" ht="33.9" customHeight="1" spans="1:9">
      <c r="A6" s="15" t="s">
        <v>21</v>
      </c>
      <c r="B6" s="20" t="s">
        <v>22</v>
      </c>
      <c r="C6" s="12" t="s">
        <v>160</v>
      </c>
      <c r="D6" s="21">
        <f>I2</f>
        <v>25</v>
      </c>
      <c r="E6" s="22" t="s">
        <v>118</v>
      </c>
      <c r="F6" s="22" t="s">
        <v>119</v>
      </c>
      <c r="G6" s="15" t="s">
        <v>25</v>
      </c>
      <c r="H6" s="17" t="s">
        <v>24</v>
      </c>
      <c r="I6" s="15"/>
    </row>
    <row r="7" s="3" customFormat="1" ht="33.9" customHeight="1" spans="1:9">
      <c r="A7" s="15"/>
      <c r="B7" s="20" t="s">
        <v>28</v>
      </c>
      <c r="C7" s="20" t="s">
        <v>29</v>
      </c>
      <c r="D7" s="15">
        <v>0</v>
      </c>
      <c r="E7" s="23" t="s">
        <v>32</v>
      </c>
      <c r="F7" s="23" t="s">
        <v>33</v>
      </c>
      <c r="G7" s="15" t="s">
        <v>31</v>
      </c>
      <c r="H7" s="17" t="s">
        <v>30</v>
      </c>
      <c r="I7" s="22"/>
    </row>
    <row r="8" s="3" customFormat="1" ht="33.9" customHeight="1" spans="1:9">
      <c r="A8" s="15"/>
      <c r="B8" s="24" t="s">
        <v>34</v>
      </c>
      <c r="C8" s="10" t="s">
        <v>35</v>
      </c>
      <c r="D8" s="15">
        <v>0</v>
      </c>
      <c r="E8" s="25" t="s">
        <v>120</v>
      </c>
      <c r="F8" s="25" t="s">
        <v>37</v>
      </c>
      <c r="G8" s="15" t="s">
        <v>31</v>
      </c>
      <c r="H8" s="17" t="s">
        <v>30</v>
      </c>
      <c r="I8" s="22"/>
    </row>
    <row r="9" s="3" customFormat="1" ht="33.9" customHeight="1" spans="1:9">
      <c r="A9" s="15" t="s">
        <v>121</v>
      </c>
      <c r="B9" s="20" t="s">
        <v>122</v>
      </c>
      <c r="C9" s="20" t="s">
        <v>161</v>
      </c>
      <c r="D9" s="26">
        <v>31</v>
      </c>
      <c r="E9" s="22" t="s">
        <v>162</v>
      </c>
      <c r="F9" s="27" t="s">
        <v>163</v>
      </c>
      <c r="G9" s="28" t="s">
        <v>42</v>
      </c>
      <c r="H9" s="17" t="s">
        <v>30</v>
      </c>
      <c r="I9" s="15"/>
    </row>
    <row r="10" s="3" customFormat="1" ht="35.1" customHeight="1" spans="1:9">
      <c r="A10" s="15"/>
      <c r="B10" s="20" t="s">
        <v>65</v>
      </c>
      <c r="C10" s="20" t="s">
        <v>75</v>
      </c>
      <c r="D10" s="26">
        <v>70</v>
      </c>
      <c r="E10" s="22" t="s">
        <v>76</v>
      </c>
      <c r="F10" s="27" t="s">
        <v>128</v>
      </c>
      <c r="G10" s="28" t="s">
        <v>31</v>
      </c>
      <c r="H10" s="17" t="s">
        <v>30</v>
      </c>
      <c r="I10" s="15"/>
    </row>
    <row r="11" s="3" customFormat="1" ht="35.1" customHeight="1" spans="1:9">
      <c r="A11" s="15"/>
      <c r="B11" s="29"/>
      <c r="C11" s="20" t="s">
        <v>129</v>
      </c>
      <c r="D11" s="26">
        <v>100</v>
      </c>
      <c r="E11" s="32" t="s">
        <v>130</v>
      </c>
      <c r="F11" s="27" t="s">
        <v>128</v>
      </c>
      <c r="G11" s="33" t="s">
        <v>31</v>
      </c>
      <c r="H11" s="17" t="s">
        <v>41</v>
      </c>
      <c r="I11" s="15"/>
    </row>
    <row r="12" s="3" customFormat="1" ht="35.1" customHeight="1" spans="1:9">
      <c r="A12" s="15"/>
      <c r="B12" s="20" t="s">
        <v>79</v>
      </c>
      <c r="C12" s="34" t="s">
        <v>131</v>
      </c>
      <c r="D12" s="34" t="s">
        <v>82</v>
      </c>
      <c r="E12" s="32" t="s">
        <v>132</v>
      </c>
      <c r="F12" s="25" t="s">
        <v>133</v>
      </c>
      <c r="G12" s="34" t="s">
        <v>83</v>
      </c>
      <c r="H12" s="34" t="s">
        <v>81</v>
      </c>
      <c r="I12" s="15"/>
    </row>
    <row r="13" s="3" customFormat="1" ht="35.1" customHeight="1" spans="1:9">
      <c r="A13" s="15" t="s">
        <v>134</v>
      </c>
      <c r="B13" s="26" t="s">
        <v>87</v>
      </c>
      <c r="C13" s="15" t="s">
        <v>164</v>
      </c>
      <c r="D13" s="15" t="s">
        <v>89</v>
      </c>
      <c r="E13" s="16" t="s">
        <v>136</v>
      </c>
      <c r="F13" s="23" t="s">
        <v>91</v>
      </c>
      <c r="G13" s="15" t="s">
        <v>83</v>
      </c>
      <c r="H13" s="17" t="s">
        <v>81</v>
      </c>
      <c r="I13" s="15"/>
    </row>
    <row r="14" s="3" customFormat="1" ht="42" customHeight="1" spans="1:18">
      <c r="A14" s="18"/>
      <c r="B14" s="26" t="s">
        <v>92</v>
      </c>
      <c r="C14" s="15" t="s">
        <v>165</v>
      </c>
      <c r="D14" s="15" t="s">
        <v>89</v>
      </c>
      <c r="E14" s="22" t="s">
        <v>138</v>
      </c>
      <c r="F14" s="23" t="s">
        <v>91</v>
      </c>
      <c r="G14" s="15" t="s">
        <v>83</v>
      </c>
      <c r="H14" s="35" t="s">
        <v>81</v>
      </c>
      <c r="I14" s="10"/>
      <c r="R14" s="38"/>
    </row>
    <row r="15" s="3" customFormat="1" ht="35.1" customHeight="1" spans="1:9">
      <c r="A15" s="15"/>
      <c r="B15" s="26" t="s">
        <v>166</v>
      </c>
      <c r="C15" s="39" t="s">
        <v>167</v>
      </c>
      <c r="D15" s="15" t="s">
        <v>89</v>
      </c>
      <c r="E15" s="22" t="s">
        <v>168</v>
      </c>
      <c r="F15" s="23" t="s">
        <v>169</v>
      </c>
      <c r="G15" s="15" t="s">
        <v>83</v>
      </c>
      <c r="H15" s="35" t="s">
        <v>81</v>
      </c>
      <c r="I15" s="15"/>
    </row>
    <row r="16" s="3" customFormat="1" ht="42" customHeight="1" spans="1:9">
      <c r="A16" s="15"/>
      <c r="B16" s="24" t="s">
        <v>95</v>
      </c>
      <c r="C16" s="10" t="s">
        <v>170</v>
      </c>
      <c r="D16" s="15" t="s">
        <v>89</v>
      </c>
      <c r="E16" s="22" t="s">
        <v>140</v>
      </c>
      <c r="F16" s="23" t="s">
        <v>169</v>
      </c>
      <c r="G16" s="15" t="s">
        <v>83</v>
      </c>
      <c r="H16" s="35" t="s">
        <v>81</v>
      </c>
      <c r="I16" s="15"/>
    </row>
    <row r="17" s="3" customFormat="1" ht="33.9" customHeight="1" spans="1:9">
      <c r="A17" s="15" t="s">
        <v>141</v>
      </c>
      <c r="B17" s="24" t="s">
        <v>99</v>
      </c>
      <c r="C17" s="10" t="s">
        <v>104</v>
      </c>
      <c r="D17" s="15">
        <v>95</v>
      </c>
      <c r="E17" s="16" t="s">
        <v>105</v>
      </c>
      <c r="F17" s="16" t="s">
        <v>157</v>
      </c>
      <c r="G17" s="15" t="s">
        <v>31</v>
      </c>
      <c r="H17" s="17" t="s">
        <v>30</v>
      </c>
      <c r="I17" s="15"/>
    </row>
  </sheetData>
  <mergeCells count="9">
    <mergeCell ref="A1:I1"/>
    <mergeCell ref="B2:D2"/>
    <mergeCell ref="G2:H2"/>
    <mergeCell ref="B3:I3"/>
    <mergeCell ref="A4:I4"/>
    <mergeCell ref="A6:A8"/>
    <mergeCell ref="A9:A12"/>
    <mergeCell ref="A13:A16"/>
    <mergeCell ref="B10:B11"/>
  </mergeCells>
  <pageMargins left="0.590277777777778" right="0.590277777777778" top="0.904861111111111" bottom="0.786805555555556" header="0.393055555555556" footer="0.393055555555556"/>
  <pageSetup paperSize="9" scale="71"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zoomScale="90" zoomScaleNormal="90" topLeftCell="A3" workbookViewId="0">
      <selection activeCell="E16" sqref="E16"/>
    </sheetView>
  </sheetViews>
  <sheetFormatPr defaultColWidth="12" defaultRowHeight="13.5"/>
  <cols>
    <col min="1" max="2" width="14.7777777777778" style="4" customWidth="1"/>
    <col min="3" max="3" width="27.4" style="4" customWidth="1"/>
    <col min="4" max="4" width="14.7777777777778" style="4" customWidth="1"/>
    <col min="5" max="5" width="48.7777777777778" style="5" customWidth="1"/>
    <col min="6" max="6" width="48.7777777777778" style="4" customWidth="1"/>
    <col min="7" max="7" width="14.7777777777778" style="4" customWidth="1"/>
    <col min="8" max="8" width="14.7777777777778" style="6" customWidth="1"/>
    <col min="9" max="9" width="13.1111111111111" style="4" customWidth="1"/>
    <col min="10" max="10" width="12" style="4"/>
    <col min="11" max="11" width="4.66666666666667" style="4" customWidth="1"/>
    <col min="12" max="18" width="12" style="4" hidden="1" customWidth="1"/>
    <col min="19" max="16384" width="12" style="4"/>
  </cols>
  <sheetData>
    <row r="1" s="1" customFormat="1" ht="60" customHeight="1" spans="1:9">
      <c r="A1" s="7" t="s">
        <v>107</v>
      </c>
      <c r="B1" s="7"/>
      <c r="C1" s="7"/>
      <c r="D1" s="7"/>
      <c r="E1" s="8"/>
      <c r="F1" s="7"/>
      <c r="G1" s="7"/>
      <c r="H1" s="9"/>
      <c r="I1" s="7"/>
    </row>
    <row r="2" s="2" customFormat="1" ht="34.95" customHeight="1" spans="1:9">
      <c r="A2" s="10" t="s">
        <v>108</v>
      </c>
      <c r="B2" s="10" t="str">
        <f>整体支出绩效目标表!C2</f>
        <v>通道侗族自治县库区移民事务中心</v>
      </c>
      <c r="C2" s="10"/>
      <c r="D2" s="10"/>
      <c r="E2" s="11" t="s">
        <v>109</v>
      </c>
      <c r="F2" s="12" t="s">
        <v>171</v>
      </c>
      <c r="G2" s="13" t="s">
        <v>111</v>
      </c>
      <c r="H2" s="14"/>
      <c r="I2" s="36">
        <v>10</v>
      </c>
    </row>
    <row r="3" s="3" customFormat="1" ht="60" customHeight="1" spans="1:9">
      <c r="A3" s="15" t="s">
        <v>112</v>
      </c>
      <c r="B3" s="15" t="s">
        <v>172</v>
      </c>
      <c r="C3" s="15"/>
      <c r="D3" s="15"/>
      <c r="E3" s="16"/>
      <c r="F3" s="15"/>
      <c r="G3" s="15"/>
      <c r="H3" s="17"/>
      <c r="I3" s="15"/>
    </row>
    <row r="4" s="3" customFormat="1" ht="35.1" customHeight="1" spans="1:9">
      <c r="A4" s="18" t="s">
        <v>114</v>
      </c>
      <c r="B4" s="19"/>
      <c r="C4" s="19"/>
      <c r="D4" s="19"/>
      <c r="E4" s="19"/>
      <c r="F4" s="19"/>
      <c r="G4" s="19"/>
      <c r="H4" s="19"/>
      <c r="I4" s="37"/>
    </row>
    <row r="5" s="3" customFormat="1" ht="35.1" customHeight="1" spans="1:9">
      <c r="A5" s="15" t="s">
        <v>12</v>
      </c>
      <c r="B5" s="15" t="s">
        <v>13</v>
      </c>
      <c r="C5" s="15" t="s">
        <v>14</v>
      </c>
      <c r="D5" s="15" t="s">
        <v>16</v>
      </c>
      <c r="E5" s="15" t="s">
        <v>115</v>
      </c>
      <c r="F5" s="15" t="s">
        <v>116</v>
      </c>
      <c r="G5" s="15" t="s">
        <v>117</v>
      </c>
      <c r="H5" s="17" t="s">
        <v>15</v>
      </c>
      <c r="I5" s="15" t="s">
        <v>20</v>
      </c>
    </row>
    <row r="6" s="3" customFormat="1" ht="33.9" customHeight="1" spans="1:9">
      <c r="A6" s="15" t="s">
        <v>21</v>
      </c>
      <c r="B6" s="20" t="s">
        <v>22</v>
      </c>
      <c r="C6" s="12" t="s">
        <v>173</v>
      </c>
      <c r="D6" s="21">
        <f>I2</f>
        <v>10</v>
      </c>
      <c r="E6" s="22" t="s">
        <v>118</v>
      </c>
      <c r="F6" s="22" t="s">
        <v>119</v>
      </c>
      <c r="G6" s="15" t="s">
        <v>25</v>
      </c>
      <c r="H6" s="17" t="s">
        <v>24</v>
      </c>
      <c r="I6" s="15"/>
    </row>
    <row r="7" s="3" customFormat="1" ht="33.9" customHeight="1" spans="1:9">
      <c r="A7" s="15"/>
      <c r="B7" s="20" t="s">
        <v>28</v>
      </c>
      <c r="C7" s="20" t="s">
        <v>29</v>
      </c>
      <c r="D7" s="15">
        <v>0</v>
      </c>
      <c r="E7" s="23" t="s">
        <v>32</v>
      </c>
      <c r="F7" s="23" t="s">
        <v>33</v>
      </c>
      <c r="G7" s="15" t="s">
        <v>31</v>
      </c>
      <c r="H7" s="17" t="s">
        <v>30</v>
      </c>
      <c r="I7" s="22"/>
    </row>
    <row r="8" s="3" customFormat="1" ht="33.9" customHeight="1" spans="1:9">
      <c r="A8" s="15"/>
      <c r="B8" s="24" t="s">
        <v>34</v>
      </c>
      <c r="C8" s="10" t="s">
        <v>35</v>
      </c>
      <c r="D8" s="15">
        <v>0</v>
      </c>
      <c r="E8" s="25" t="s">
        <v>120</v>
      </c>
      <c r="F8" s="25" t="s">
        <v>37</v>
      </c>
      <c r="G8" s="15" t="s">
        <v>31</v>
      </c>
      <c r="H8" s="17" t="s">
        <v>30</v>
      </c>
      <c r="I8" s="22"/>
    </row>
    <row r="9" s="3" customFormat="1" ht="33.9" customHeight="1" spans="1:9">
      <c r="A9" s="15" t="s">
        <v>174</v>
      </c>
      <c r="B9" s="20" t="s">
        <v>122</v>
      </c>
      <c r="C9" s="20" t="s">
        <v>175</v>
      </c>
      <c r="D9" s="26">
        <v>690</v>
      </c>
      <c r="E9" s="22" t="s">
        <v>176</v>
      </c>
      <c r="F9" s="27" t="s">
        <v>148</v>
      </c>
      <c r="G9" s="28" t="s">
        <v>55</v>
      </c>
      <c r="H9" s="17" t="s">
        <v>30</v>
      </c>
      <c r="I9" s="15"/>
    </row>
    <row r="10" s="3" customFormat="1" ht="35.1" customHeight="1" spans="1:9">
      <c r="A10" s="15"/>
      <c r="B10" s="20" t="s">
        <v>65</v>
      </c>
      <c r="C10" s="20" t="s">
        <v>177</v>
      </c>
      <c r="D10" s="26">
        <v>98</v>
      </c>
      <c r="E10" s="22" t="s">
        <v>178</v>
      </c>
      <c r="F10" s="27" t="s">
        <v>128</v>
      </c>
      <c r="G10" s="28" t="s">
        <v>31</v>
      </c>
      <c r="H10" s="17" t="s">
        <v>30</v>
      </c>
      <c r="I10" s="15"/>
    </row>
    <row r="11" s="3" customFormat="1" ht="35.1" customHeight="1" spans="1:9">
      <c r="A11" s="15"/>
      <c r="B11" s="29"/>
      <c r="C11" s="30" t="s">
        <v>179</v>
      </c>
      <c r="D11" s="31">
        <v>100</v>
      </c>
      <c r="E11" s="22" t="s">
        <v>180</v>
      </c>
      <c r="F11" s="27" t="s">
        <v>128</v>
      </c>
      <c r="G11" s="28" t="s">
        <v>31</v>
      </c>
      <c r="H11" s="17" t="s">
        <v>41</v>
      </c>
      <c r="I11" s="15"/>
    </row>
    <row r="12" s="3" customFormat="1" ht="35.1" customHeight="1" spans="1:9">
      <c r="A12" s="15"/>
      <c r="B12" s="29"/>
      <c r="C12" s="20" t="s">
        <v>129</v>
      </c>
      <c r="D12" s="26">
        <v>100</v>
      </c>
      <c r="E12" s="32" t="s">
        <v>130</v>
      </c>
      <c r="F12" s="27" t="s">
        <v>128</v>
      </c>
      <c r="G12" s="33" t="s">
        <v>31</v>
      </c>
      <c r="H12" s="17" t="s">
        <v>41</v>
      </c>
      <c r="I12" s="15"/>
    </row>
    <row r="13" s="3" customFormat="1" ht="35.1" customHeight="1" spans="1:9">
      <c r="A13" s="15"/>
      <c r="B13" s="20" t="s">
        <v>79</v>
      </c>
      <c r="C13" s="34" t="s">
        <v>131</v>
      </c>
      <c r="D13" s="34" t="s">
        <v>82</v>
      </c>
      <c r="E13" s="32" t="s">
        <v>132</v>
      </c>
      <c r="F13" s="25" t="s">
        <v>133</v>
      </c>
      <c r="G13" s="34" t="s">
        <v>83</v>
      </c>
      <c r="H13" s="34" t="s">
        <v>81</v>
      </c>
      <c r="I13" s="15"/>
    </row>
    <row r="14" s="3" customFormat="1" ht="35.1" customHeight="1" spans="1:9">
      <c r="A14" s="15" t="s">
        <v>134</v>
      </c>
      <c r="B14" s="26" t="s">
        <v>87</v>
      </c>
      <c r="C14" s="15" t="s">
        <v>181</v>
      </c>
      <c r="D14" s="15" t="s">
        <v>89</v>
      </c>
      <c r="E14" s="16" t="s">
        <v>136</v>
      </c>
      <c r="F14" s="23" t="s">
        <v>91</v>
      </c>
      <c r="G14" s="15" t="s">
        <v>83</v>
      </c>
      <c r="H14" s="17" t="s">
        <v>81</v>
      </c>
      <c r="I14" s="15"/>
    </row>
    <row r="15" s="3" customFormat="1" ht="36" customHeight="1" spans="1:18">
      <c r="A15" s="18"/>
      <c r="B15" s="26" t="s">
        <v>92</v>
      </c>
      <c r="C15" s="10" t="s">
        <v>182</v>
      </c>
      <c r="D15" s="15" t="s">
        <v>89</v>
      </c>
      <c r="E15" s="22" t="s">
        <v>138</v>
      </c>
      <c r="F15" s="23" t="s">
        <v>91</v>
      </c>
      <c r="G15" s="15" t="s">
        <v>83</v>
      </c>
      <c r="H15" s="35" t="s">
        <v>81</v>
      </c>
      <c r="I15" s="10"/>
      <c r="R15" s="38"/>
    </row>
    <row r="16" s="3" customFormat="1" ht="36" customHeight="1" spans="1:9">
      <c r="A16" s="15"/>
      <c r="B16" s="24" t="s">
        <v>95</v>
      </c>
      <c r="C16" s="10" t="s">
        <v>183</v>
      </c>
      <c r="D16" s="15" t="s">
        <v>89</v>
      </c>
      <c r="E16" s="22" t="s">
        <v>140</v>
      </c>
      <c r="F16" s="23" t="s">
        <v>91</v>
      </c>
      <c r="G16" s="15" t="s">
        <v>83</v>
      </c>
      <c r="H16" s="35" t="s">
        <v>81</v>
      </c>
      <c r="I16" s="15"/>
    </row>
    <row r="17" s="3" customFormat="1" ht="33.9" customHeight="1" spans="1:9">
      <c r="A17" s="15" t="s">
        <v>184</v>
      </c>
      <c r="B17" s="24" t="s">
        <v>99</v>
      </c>
      <c r="C17" s="10" t="s">
        <v>185</v>
      </c>
      <c r="D17" s="15">
        <v>95</v>
      </c>
      <c r="E17" s="16" t="s">
        <v>186</v>
      </c>
      <c r="F17" s="16" t="s">
        <v>187</v>
      </c>
      <c r="G17" s="15" t="s">
        <v>31</v>
      </c>
      <c r="H17" s="17" t="s">
        <v>30</v>
      </c>
      <c r="I17" s="15"/>
    </row>
  </sheetData>
  <mergeCells count="9">
    <mergeCell ref="A1:I1"/>
    <mergeCell ref="B2:D2"/>
    <mergeCell ref="G2:H2"/>
    <mergeCell ref="B3:I3"/>
    <mergeCell ref="A4:I4"/>
    <mergeCell ref="A6:A8"/>
    <mergeCell ref="A9:A13"/>
    <mergeCell ref="A14:A16"/>
    <mergeCell ref="B10:B12"/>
  </mergeCells>
  <pageMargins left="0.590277777777778" right="0.590277777777778" top="0.904861111111111" bottom="0.786805555555556" header="0.393055555555556" footer="0.393055555555556"/>
  <pageSetup paperSize="9" scale="70"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14" master="" otherUserPermission="visible"/>
  <rangeList sheetStid="15" master="" otherUserPermission="visible"/>
  <rangeList sheetStid="16" master="" otherUserPermission="visible"/>
  <rangeList sheetStid="1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整体支出绩效目标表</vt:lpstr>
      <vt:lpstr>1.晒口水库靖州县库区移民事务中心经费</vt:lpstr>
      <vt:lpstr>2.年晒口水库库区移民口粮款</vt:lpstr>
      <vt:lpstr>3.移民后扶项目管理工作经费</vt:lpstr>
      <vt:lpstr>4.晒口水库靖洲库区困难移民救助金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2024-12-19T09:06:00Z</cp:lastPrinted>
  <dcterms:modified xsi:type="dcterms:W3CDTF">2025-05-12T02:36:54Z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D42A1A0B06354D09810EFDC63CA5A229_13</vt:lpwstr>
  </property>
  <property fmtid="{D5CDD505-2E9C-101B-9397-08002B2CF9AE}" pid="5" name="KSOReadingLayout">
    <vt:bool>true</vt:bool>
  </property>
</Properties>
</file>