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5" activeTab="4"/>
  </bookViews>
  <sheets>
    <sheet name="整体支出绩效目标表" sheetId="2" r:id="rId1"/>
    <sheet name="1.农机购机补贴工作经费" sheetId="3" r:id="rId2"/>
    <sheet name="2.拖拉机道路安全交通安全及联合整治" sheetId="5" r:id="rId3"/>
    <sheet name="3.农业机械报废工作" sheetId="7" r:id="rId4"/>
    <sheet name="4.农机购置与应用补贴资金" sheetId="8" r:id="rId5"/>
  </sheets>
  <definedNames>
    <definedName name="_xlnm.Print_Area" localSheetId="1">'1.农机购机补贴工作经费'!$A$1:$I$17</definedName>
    <definedName name="_xlnm.Print_Area" localSheetId="2">'2.拖拉机道路安全交通安全及联合整治'!$A$1:$I$19</definedName>
    <definedName name="_xlnm.Print_Titles" localSheetId="0">整体支出绩效目标表!$8:$8</definedName>
    <definedName name="_xlnm.Print_Area" localSheetId="3">'3.农业机械报废工作'!$A$1:$I$18</definedName>
    <definedName name="_xlnm.Print_Area" localSheetId="4">'4.农机购置与应用补贴资金'!$A$1:$I$18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<sst xmlns="http://schemas.openxmlformats.org/spreadsheetml/2006/main" count="546" uniqueCount="176">
  <si>
    <t>整体绩效目标申报表</t>
  </si>
  <si>
    <t>部门单位名称</t>
  </si>
  <si>
    <t>通道侗族自治县农机事务中心</t>
  </si>
  <si>
    <t>部门（单位）职责</t>
  </si>
  <si>
    <t>切实加强农机安全监督管理，认真落实购机补贴政策，狠抓农机安全生产责任落实，有效提高服务和管理能力，推进农机新技术推广，努力实现我县农业机械化生产向高质量发展升级。</t>
  </si>
  <si>
    <t>年度总体目标</t>
  </si>
  <si>
    <t>做好农机安全监督管理，认真落实购机补贴政策，推进农机新技术推广，促进农机安全生产稳定，水稻粮油生产全程机械化率逐年提升。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</si>
  <si>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</si>
  <si>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</si>
  <si>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</si>
  <si>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</si>
  <si>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</si>
  <si>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</si>
  <si>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</si>
  <si>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</si>
  <si>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</si>
  <si>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</si>
  <si>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</si>
  <si>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</si>
  <si>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</si>
  <si>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</si>
  <si>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</si>
  <si>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</si>
  <si>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</si>
  <si>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</si>
  <si>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</si>
  <si>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</si>
  <si>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</si>
  <si>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</si>
  <si>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</si>
  <si>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</si>
  <si>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</si>
  <si>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</si>
  <si>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</si>
  <si>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</si>
  <si>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</si>
  <si>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</si>
  <si>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</si>
  <si>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</si>
  <si>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</si>
  <si>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开展农机化科普次数</t>
  </si>
  <si>
    <t>次</t>
  </si>
  <si>
    <t>考核全年开展农机化科普次数情况。</t>
  </si>
  <si>
    <t>按计划完成得2分，每减少1次扣1分，扣完为止。</t>
  </si>
  <si>
    <t>开展农机安全
隐患排查</t>
  </si>
  <si>
    <t>考核全年开展农机安全隐患排查次数情况。</t>
  </si>
  <si>
    <t>开展拖拉机顽瘴痼疾
专项整治</t>
  </si>
  <si>
    <t>考核全年开展拖拉机顽瘴痼疾专项整治次数情况。</t>
  </si>
  <si>
    <t>开展拖拉机上路
行驶巡查巡检</t>
  </si>
  <si>
    <t>考核开展拖拉机上路行驶巡查巡检数量情况。</t>
  </si>
  <si>
    <t>开展安全宣传
活动月活动</t>
  </si>
  <si>
    <t>考核开展安全宣传活动月活动次数情况。</t>
  </si>
  <si>
    <t>开展农机安全技能培训</t>
  </si>
  <si>
    <t>考核开展农机安全技能培训次数情况。</t>
  </si>
  <si>
    <t>质量指标</t>
  </si>
  <si>
    <t>农机上户率</t>
  </si>
  <si>
    <t>=</t>
  </si>
  <si>
    <t>考核农机上户率情况。</t>
  </si>
  <si>
    <t>按计划完成得2分，每减少1%扣0.2分，扣完为止。</t>
  </si>
  <si>
    <t>拖拉机、联合收割机年检率</t>
  </si>
  <si>
    <t>考核拖拉机、联合收割机年检率情况。</t>
  </si>
  <si>
    <t>水稻耕种收综合
机械化率</t>
  </si>
  <si>
    <t>考核水稻耕种收综合机械化情况。</t>
  </si>
  <si>
    <t>免费年检农机率</t>
  </si>
  <si>
    <t>考核全年免费年检农机完成情况。</t>
  </si>
  <si>
    <t>按计划完成得2分，每减少1次扣0.2分，扣完为止。</t>
  </si>
  <si>
    <t>时效指标</t>
  </si>
  <si>
    <t>工作完成时效性</t>
  </si>
  <si>
    <t>定性</t>
  </si>
  <si>
    <t>2025年12月
31日前</t>
  </si>
  <si>
    <t>无</t>
  </si>
  <si>
    <t>考核工作完成时效性情况</t>
  </si>
  <si>
    <t>2025年12月31日前完成，得10分，每延迟10天，扣0.5分，扣完为止。</t>
  </si>
  <si>
    <t>效益指标
(30分)</t>
  </si>
  <si>
    <t>经济效益指标</t>
  </si>
  <si>
    <t>全面实现机械化，
减少农民生产成本</t>
  </si>
  <si>
    <t>效果明显</t>
  </si>
  <si>
    <t>考核工作实施对经济发展所带来的直接或间接影响情况。</t>
  </si>
  <si>
    <t>效果明显得10分，效果一般得5分，否则不得分。</t>
  </si>
  <si>
    <t>社会效益指标</t>
  </si>
  <si>
    <t>提高农业机械化率，促进农村社会发展</t>
  </si>
  <si>
    <t>考核工作实施对社会发展所带来的直接或间接影响情况</t>
  </si>
  <si>
    <t>生态效益指标</t>
  </si>
  <si>
    <t>减少农药化肥的使用，保护生态环境</t>
  </si>
  <si>
    <t>考核工作实施对生态发展所带来的直接或间接影响情况</t>
  </si>
  <si>
    <t>效果明显得5分，效果一般得2分，否则不得分。</t>
  </si>
  <si>
    <t>可持续影响
指标</t>
  </si>
  <si>
    <t>提高农户农耕效率</t>
  </si>
  <si>
    <t>考核工作实施对可持续发展所带来的直接或间接影响情况。</t>
  </si>
  <si>
    <t>满意度指标
(10分）</t>
  </si>
  <si>
    <t>服务对象
满意度指标</t>
  </si>
  <si>
    <t>群众满意度</t>
  </si>
  <si>
    <t>考核群众满意度情况。</t>
  </si>
  <si>
    <t>群众满意度达95%得10分，每下降1%，扣0.5分，扣完为止。</t>
  </si>
  <si>
    <t>项目支出绩效目标表</t>
  </si>
  <si>
    <t>部门（单位）    名称 (盖章）</t>
  </si>
  <si>
    <t>项目名称</t>
  </si>
  <si>
    <t>农机购机补贴工作经费</t>
  </si>
  <si>
    <t>预算金额（万元）</t>
  </si>
  <si>
    <t>项目支出       绩效目标</t>
  </si>
  <si>
    <t>做好购机补贴工作顺利实施，稳定农机安全生产，促进水稻粮油生产全程机械化率逐年提升。</t>
  </si>
  <si>
    <t>绩效指标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</si>
  <si>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</si>
  <si>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</si>
  <si>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</si>
  <si>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</si>
  <si>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</si>
  <si>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</t>
  </si>
  <si>
    <t>生态环境成本节约率＝(计划成本-实际成本) /计划成本×100%。</t>
  </si>
  <si>
    <t>产出指标  
（30分）</t>
  </si>
  <si>
    <t>考核开展农机化科普次数。</t>
  </si>
  <si>
    <t>按计划完成得5分，每减少1次扣2.5分，扣完为止。</t>
  </si>
  <si>
    <t>农机购置补贴机具核查率</t>
  </si>
  <si>
    <t>考核农机购置补贴机具核查完成情况。</t>
  </si>
  <si>
    <t>按计划完成得5分，每下降1%扣2.5分，扣完为止。</t>
  </si>
  <si>
    <t>资金使用合规性</t>
  </si>
  <si>
    <t>考核资金使用合法合规情况。</t>
  </si>
  <si>
    <t>按计划完成得5分，每下降1%扣0.5分，扣完为止。</t>
  </si>
  <si>
    <t>农机更新完成时效性</t>
  </si>
  <si>
    <t>考核农机更新完成时效性情况。</t>
  </si>
  <si>
    <t>效益指标
（30分）</t>
  </si>
  <si>
    <t>减少作业成本，
促进农村经济发展</t>
  </si>
  <si>
    <t>考核项目实施对经济发展所带来的直接或间接影响情况。</t>
  </si>
  <si>
    <t>提高综合机械化率，促进农耕效率快速增长</t>
  </si>
  <si>
    <t>考核项目实施对社会发展所带来的直接或间接影响情况。</t>
  </si>
  <si>
    <t>提高农耕效率，加强农耕产出</t>
  </si>
  <si>
    <t>考核项目实施对可持续发展所带来的直接或间接影响情况。</t>
  </si>
  <si>
    <t>满意度指标
（10分）</t>
  </si>
  <si>
    <t>农户满意度</t>
  </si>
  <si>
    <t>考核农户满意度情况。</t>
  </si>
  <si>
    <t>农户满意度达95%得10分，每下降1%，扣0.5分，扣完为止。</t>
  </si>
  <si>
    <t>303006_通道侗族自治县农机事务中心本级</t>
  </si>
  <si>
    <t>拖拉机道路安全交通安全及联合整治工作经费</t>
  </si>
  <si>
    <t>预算金额   （万元）</t>
  </si>
  <si>
    <t>狠抓农机安全生产责任落实，有效提高服务和管理能力。</t>
  </si>
  <si>
    <t>拖拉机道路安全交通安全及
联合整治工作经费</t>
  </si>
  <si>
    <t>产出指标
（30分）</t>
  </si>
  <si>
    <t>农机安全监管次数</t>
  </si>
  <si>
    <t>考核完成农机安全监管次数情况。</t>
  </si>
  <si>
    <t>项目按计划完成得5分，每减少1次扣2.5分，扣完为止。</t>
  </si>
  <si>
    <t>开展拖拉机顽瘴痼疾专项整治</t>
  </si>
  <si>
    <t>开展拖拉机上路行驶巡查巡检</t>
  </si>
  <si>
    <t>农业机械重特大事故发生率</t>
  </si>
  <si>
    <t>考核农业机械重特大事故发生情况。</t>
  </si>
  <si>
    <t>按计划完成得5分，每上升1%扣0.5分，扣完为止。</t>
  </si>
  <si>
    <t>拖拉机顽瘴痼疾专项
整治完成率</t>
  </si>
  <si>
    <t>考核拖拉机顽瘴痼疾专项整治完成情况。</t>
  </si>
  <si>
    <t>项目完成时效性</t>
  </si>
  <si>
    <t>考核项目完成时效性情况。</t>
  </si>
  <si>
    <t>2025年12月31日前完成，得5分，每延迟10天，扣0.5分，扣完为止。</t>
  </si>
  <si>
    <t>促进经济发展，提高
农民生活水平</t>
  </si>
  <si>
    <t>提高拖拉机道路规范运行，
维护社会稳定</t>
  </si>
  <si>
    <t>保障拖拉机道路运行安全，
减少环境污染</t>
  </si>
  <si>
    <t>考核项目实施对生态环境所带来的直接或间接影响情况。</t>
  </si>
  <si>
    <t>提升农耕使用效果，促进
农业持续发展</t>
  </si>
  <si>
    <t xml:space="preserve"> 农业机械报废工作经费</t>
  </si>
  <si>
    <t>做好农业机械报废工作，稳定促进农机安全生产，促进水稻粮油生产全程机械化率逐年提升。</t>
  </si>
  <si>
    <t>农业机械报废工作经费</t>
  </si>
  <si>
    <t>考核开展农机化科普次数情况。</t>
  </si>
  <si>
    <t>开展农业机械报废工作宣传</t>
  </si>
  <si>
    <t>考核全年完成农业机械报废宣传情况。</t>
  </si>
  <si>
    <t>农业机械报废核查率</t>
  </si>
  <si>
    <t>考核农业机械报废核查情况。</t>
  </si>
  <si>
    <t>加大农机机具淘汰报废力度，
减少不必要资源损耗</t>
  </si>
  <si>
    <t>保障农耕安全，
提高农耕效率</t>
  </si>
  <si>
    <t>减少淘汰、老旧农机机具
带来的环境污染</t>
  </si>
  <si>
    <t>农机购置与应用补贴资金项目</t>
  </si>
  <si>
    <t>上级补助资金，做好购机补贴工作顺利实施，稳定农机安全生产，促进水稻粮油生产全程机械化率逐年提升。</t>
  </si>
  <si>
    <t>农机购置与应用
补贴资金</t>
  </si>
  <si>
    <t>农机化补贴覆盖率</t>
  </si>
  <si>
    <t>考核农机化补贴覆盖情况。</t>
  </si>
  <si>
    <t>农机化补贴完成率</t>
  </si>
  <si>
    <t>考核农机化补贴完成情况。</t>
  </si>
  <si>
    <t>缓解农民购置农机
带来的经济压力</t>
  </si>
  <si>
    <t>提高综合机械化率，促进
农耕效率快速增长</t>
  </si>
  <si>
    <t>提高农耕效率，
加强农耕产出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</si>
</sst>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9"/>
      <name val="SimSun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5" applyNumberFormat="0" applyAlignment="0" applyProtection="0">
      <alignment vertical="center"/>
    </xf>
    <xf numFmtId="0" fontId="27" fillId="4" borderId="16" applyNumberFormat="0" applyAlignment="0" applyProtection="0">
      <alignment vertical="center"/>
    </xf>
    <xf numFmtId="0" fontId="28" fillId="4" borderId="15" applyNumberFormat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  <xf numFmtId="0" fontId="38" fillId="0" borderId="0"/>
  </cellStyleXfs>
  <cellXfs count="8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177" fontId="14" fillId="0" borderId="0" xfId="0" applyNumberFormat="1" applyFont="1" applyFill="1" applyBorder="1" applyAlignment="1">
      <alignment horizontal="center" vertical="center" wrapText="1"/>
    </xf>
    <xf numFmtId="17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177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/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opLeftCell="A3" workbookViewId="0">
      <selection activeCell="G28" sqref="F28:G47"/>
    </sheetView>
  </sheetViews>
  <sheetFormatPr defaultColWidth="12" defaultRowHeight="13.5"/>
  <cols>
    <col min="1" max="1" width="11.6666666666667" style="50" customWidth="1"/>
    <col min="2" max="2" width="13.8333333333333" style="53" customWidth="1"/>
    <col min="3" max="3" width="19" style="50" customWidth="1"/>
    <col min="4" max="4" width="20.4444444444444" style="54" customWidth="1"/>
    <col min="5" max="5" width="12.6666666666667" style="55" customWidth="1"/>
    <col min="6" max="6" width="13.3333333333333" style="50" customWidth="1"/>
    <col min="7" max="7" width="10.8333333333333" style="56" customWidth="1"/>
    <col min="8" max="8" width="40.1666666666667" style="57" customWidth="1"/>
    <col min="9" max="9" width="48.3333333333333" style="56" customWidth="1"/>
    <col min="10" max="10" width="10.8333333333333" style="50" customWidth="1"/>
    <col min="11" max="16384" width="12" style="50"/>
  </cols>
  <sheetData>
    <row r="1" s="50" customFormat="1" ht="39" customHeight="1" spans="1:11">
      <c r="A1" s="58" t="s">
        <v>0</v>
      </c>
      <c r="B1" s="59"/>
      <c r="C1" s="59"/>
      <c r="D1" s="58"/>
      <c r="E1" s="59"/>
      <c r="F1" s="59"/>
      <c r="G1" s="59"/>
      <c r="H1" s="59"/>
      <c r="I1" s="59"/>
      <c r="J1" s="59"/>
      <c r="K1" s="78"/>
    </row>
    <row r="2" s="50" customFormat="1" ht="35" customHeight="1" spans="1:10">
      <c r="A2" s="60" t="s">
        <v>1</v>
      </c>
      <c r="B2" s="60"/>
      <c r="C2" s="34" t="s">
        <v>2</v>
      </c>
      <c r="D2" s="34"/>
      <c r="E2" s="34"/>
      <c r="F2" s="34"/>
      <c r="G2" s="34"/>
      <c r="H2" s="34"/>
      <c r="I2" s="34"/>
      <c r="J2" s="34"/>
    </row>
    <row r="3" s="50" customFormat="1" ht="55" customHeight="1" spans="1:10">
      <c r="A3" s="61" t="s">
        <v>3</v>
      </c>
      <c r="B3" s="62"/>
      <c r="C3" s="63" t="s">
        <v>4</v>
      </c>
      <c r="D3" s="64"/>
      <c r="E3" s="64"/>
      <c r="F3" s="64"/>
      <c r="G3" s="64"/>
      <c r="H3" s="64"/>
      <c r="I3" s="64"/>
      <c r="J3" s="79"/>
    </row>
    <row r="4" s="50" customFormat="1" ht="55" customHeight="1" spans="1:10">
      <c r="A4" s="60" t="s">
        <v>5</v>
      </c>
      <c r="B4" s="60"/>
      <c r="C4" s="42" t="s">
        <v>6</v>
      </c>
      <c r="D4" s="16"/>
      <c r="E4" s="16"/>
      <c r="F4" s="42"/>
      <c r="G4" s="42"/>
      <c r="H4" s="16"/>
      <c r="I4" s="17"/>
      <c r="J4" s="42"/>
    </row>
    <row r="5" s="51" customFormat="1" ht="35" customHeight="1" spans="1:10">
      <c r="A5" s="11" t="s">
        <v>7</v>
      </c>
      <c r="B5" s="11"/>
      <c r="C5" s="11" t="s">
        <v>8</v>
      </c>
      <c r="D5" s="11"/>
      <c r="E5" s="11"/>
      <c r="F5" s="11"/>
      <c r="G5" s="11"/>
      <c r="H5" s="65">
        <f>H6+H7</f>
        <v>524.23</v>
      </c>
      <c r="I5" s="65"/>
      <c r="J5" s="65"/>
    </row>
    <row r="6" s="51" customFormat="1" ht="35" customHeight="1" spans="1:10">
      <c r="A6" s="11"/>
      <c r="B6" s="11"/>
      <c r="C6" s="11" t="s">
        <v>9</v>
      </c>
      <c r="D6" s="11"/>
      <c r="E6" s="11"/>
      <c r="F6" s="11"/>
      <c r="G6" s="11"/>
      <c r="H6" s="65">
        <v>284.23</v>
      </c>
      <c r="I6" s="65"/>
      <c r="J6" s="65"/>
    </row>
    <row r="7" s="51" customFormat="1" ht="35" customHeight="1" spans="1:10">
      <c r="A7" s="11"/>
      <c r="B7" s="11"/>
      <c r="C7" s="11" t="s">
        <v>10</v>
      </c>
      <c r="D7" s="11"/>
      <c r="E7" s="11"/>
      <c r="F7" s="11"/>
      <c r="G7" s="11"/>
      <c r="H7" s="65">
        <v>240</v>
      </c>
      <c r="I7" s="65"/>
      <c r="J7" s="65"/>
    </row>
    <row r="8" s="52" customFormat="1" ht="35" customHeight="1" spans="1:10">
      <c r="A8" s="66" t="s">
        <v>11</v>
      </c>
      <c r="B8" s="60" t="s">
        <v>12</v>
      </c>
      <c r="C8" s="34" t="s">
        <v>13</v>
      </c>
      <c r="D8" s="34" t="s">
        <v>14</v>
      </c>
      <c r="E8" s="67" t="s">
        <v>15</v>
      </c>
      <c r="F8" s="67" t="s">
        <v>16</v>
      </c>
      <c r="G8" s="60" t="s">
        <v>17</v>
      </c>
      <c r="H8" s="34" t="s">
        <v>18</v>
      </c>
      <c r="I8" s="60" t="s">
        <v>19</v>
      </c>
      <c r="J8" s="60" t="s">
        <v>20</v>
      </c>
    </row>
    <row r="9" s="50" customFormat="1" ht="35" customHeight="1" spans="1:10">
      <c r="A9" s="68"/>
      <c r="B9" s="34" t="s">
        <v>21</v>
      </c>
      <c r="C9" s="34" t="s">
        <v>22</v>
      </c>
      <c r="D9" s="34" t="s">
        <v>23</v>
      </c>
      <c r="E9" s="12" t="s">
        <v>24</v>
      </c>
      <c r="F9" s="69">
        <f>H5</f>
        <v>524.23</v>
      </c>
      <c r="G9" s="60" t="s">
        <v>25</v>
      </c>
      <c r="H9" s="44" t="s">
        <v>26</v>
      </c>
      <c r="I9" s="44" t="s">
        <v>27</v>
      </c>
      <c r="J9" s="60"/>
    </row>
    <row r="10" s="50" customFormat="1" ht="35" customHeight="1" spans="1:10">
      <c r="A10" s="68"/>
      <c r="B10" s="60"/>
      <c r="C10" s="34" t="s">
        <v>28</v>
      </c>
      <c r="D10" s="34" t="s">
        <v>29</v>
      </c>
      <c r="E10" s="67" t="s">
        <v>30</v>
      </c>
      <c r="F10" s="70">
        <v>0</v>
      </c>
      <c r="G10" s="60" t="s">
        <v>31</v>
      </c>
      <c r="H10" s="44" t="s">
        <v>32</v>
      </c>
      <c r="I10" s="35" t="s">
        <v>33</v>
      </c>
      <c r="J10" s="60"/>
    </row>
    <row r="11" s="50" customFormat="1" ht="35" customHeight="1" spans="1:10">
      <c r="A11" s="68"/>
      <c r="B11" s="60"/>
      <c r="C11" s="34" t="s">
        <v>34</v>
      </c>
      <c r="D11" s="34" t="s">
        <v>35</v>
      </c>
      <c r="E11" s="67" t="s">
        <v>30</v>
      </c>
      <c r="F11" s="70">
        <v>0</v>
      </c>
      <c r="G11" s="60" t="s">
        <v>31</v>
      </c>
      <c r="H11" s="44" t="s">
        <v>36</v>
      </c>
      <c r="I11" s="35" t="s">
        <v>37</v>
      </c>
      <c r="J11" s="60"/>
    </row>
    <row r="12" s="50" customFormat="1" ht="35" customHeight="1" spans="1:10">
      <c r="A12" s="68"/>
      <c r="B12" s="34" t="s">
        <v>38</v>
      </c>
      <c r="C12" s="71" t="s">
        <v>39</v>
      </c>
      <c r="D12" s="21" t="s">
        <v>40</v>
      </c>
      <c r="E12" s="67" t="s">
        <v>30</v>
      </c>
      <c r="F12" s="72">
        <v>2</v>
      </c>
      <c r="G12" s="72" t="s">
        <v>41</v>
      </c>
      <c r="H12" s="73" t="s">
        <v>42</v>
      </c>
      <c r="I12" s="44" t="s">
        <v>43</v>
      </c>
      <c r="J12" s="60"/>
    </row>
    <row r="13" s="50" customFormat="1" ht="35" customHeight="1" spans="1:10">
      <c r="A13" s="68"/>
      <c r="B13" s="34"/>
      <c r="C13" s="74"/>
      <c r="D13" s="34" t="s">
        <v>44</v>
      </c>
      <c r="E13" s="70" t="s">
        <v>30</v>
      </c>
      <c r="F13" s="70">
        <v>2</v>
      </c>
      <c r="G13" s="70" t="s">
        <v>41</v>
      </c>
      <c r="H13" s="44" t="s">
        <v>45</v>
      </c>
      <c r="I13" s="44" t="s">
        <v>43</v>
      </c>
      <c r="J13" s="60"/>
    </row>
    <row r="14" s="50" customFormat="1" ht="35" customHeight="1" spans="1:10">
      <c r="A14" s="68"/>
      <c r="B14" s="34"/>
      <c r="C14" s="74"/>
      <c r="D14" s="34" t="s">
        <v>46</v>
      </c>
      <c r="E14" s="70" t="s">
        <v>30</v>
      </c>
      <c r="F14" s="70">
        <v>2</v>
      </c>
      <c r="G14" s="70" t="s">
        <v>41</v>
      </c>
      <c r="H14" s="44" t="s">
        <v>47</v>
      </c>
      <c r="I14" s="44" t="s">
        <v>43</v>
      </c>
      <c r="J14" s="60"/>
    </row>
    <row r="15" s="50" customFormat="1" ht="35" customHeight="1" spans="1:10">
      <c r="A15" s="68"/>
      <c r="B15" s="34"/>
      <c r="C15" s="74"/>
      <c r="D15" s="34" t="s">
        <v>48</v>
      </c>
      <c r="E15" s="70" t="s">
        <v>30</v>
      </c>
      <c r="F15" s="70">
        <v>2</v>
      </c>
      <c r="G15" s="70" t="s">
        <v>41</v>
      </c>
      <c r="H15" s="44" t="s">
        <v>49</v>
      </c>
      <c r="I15" s="44" t="s">
        <v>43</v>
      </c>
      <c r="J15" s="60"/>
    </row>
    <row r="16" s="50" customFormat="1" ht="35" customHeight="1" spans="1:10">
      <c r="A16" s="68"/>
      <c r="B16" s="34"/>
      <c r="C16" s="74"/>
      <c r="D16" s="34" t="s">
        <v>50</v>
      </c>
      <c r="E16" s="70" t="s">
        <v>30</v>
      </c>
      <c r="F16" s="70">
        <v>2</v>
      </c>
      <c r="G16" s="70" t="s">
        <v>41</v>
      </c>
      <c r="H16" s="44" t="s">
        <v>51</v>
      </c>
      <c r="I16" s="44" t="s">
        <v>43</v>
      </c>
      <c r="J16" s="60"/>
    </row>
    <row r="17" s="50" customFormat="1" ht="35" customHeight="1" spans="1:10">
      <c r="A17" s="68"/>
      <c r="B17" s="34"/>
      <c r="C17" s="74"/>
      <c r="D17" s="34" t="s">
        <v>52</v>
      </c>
      <c r="E17" s="70" t="s">
        <v>30</v>
      </c>
      <c r="F17" s="70">
        <v>2</v>
      </c>
      <c r="G17" s="70" t="s">
        <v>41</v>
      </c>
      <c r="H17" s="44" t="s">
        <v>53</v>
      </c>
      <c r="I17" s="44" t="s">
        <v>43</v>
      </c>
      <c r="J17" s="60"/>
    </row>
    <row r="18" s="50" customFormat="1" ht="35" customHeight="1" spans="1:10">
      <c r="A18" s="68"/>
      <c r="B18" s="34"/>
      <c r="C18" s="34" t="s">
        <v>54</v>
      </c>
      <c r="D18" s="34" t="s">
        <v>55</v>
      </c>
      <c r="E18" s="70" t="s">
        <v>56</v>
      </c>
      <c r="F18" s="70">
        <v>100</v>
      </c>
      <c r="G18" s="60" t="s">
        <v>31</v>
      </c>
      <c r="H18" s="44" t="s">
        <v>57</v>
      </c>
      <c r="I18" s="44" t="s">
        <v>58</v>
      </c>
      <c r="J18" s="60"/>
    </row>
    <row r="19" s="50" customFormat="1" ht="35" customHeight="1" spans="1:10">
      <c r="A19" s="68"/>
      <c r="B19" s="34"/>
      <c r="C19" s="34"/>
      <c r="D19" s="34" t="s">
        <v>59</v>
      </c>
      <c r="E19" s="70" t="s">
        <v>56</v>
      </c>
      <c r="F19" s="75">
        <v>100</v>
      </c>
      <c r="G19" s="75" t="s">
        <v>31</v>
      </c>
      <c r="H19" s="44" t="s">
        <v>60</v>
      </c>
      <c r="I19" s="44" t="s">
        <v>58</v>
      </c>
      <c r="J19" s="80"/>
    </row>
    <row r="20" s="50" customFormat="1" ht="35" customHeight="1" spans="1:10">
      <c r="A20" s="68"/>
      <c r="B20" s="34"/>
      <c r="C20" s="34"/>
      <c r="D20" s="34" t="s">
        <v>61</v>
      </c>
      <c r="E20" s="70" t="s">
        <v>30</v>
      </c>
      <c r="F20" s="75">
        <v>90</v>
      </c>
      <c r="G20" s="75" t="s">
        <v>31</v>
      </c>
      <c r="H20" s="44" t="s">
        <v>62</v>
      </c>
      <c r="I20" s="44" t="s">
        <v>58</v>
      </c>
      <c r="J20" s="80"/>
    </row>
    <row r="21" s="50" customFormat="1" ht="35" customHeight="1" spans="1:10">
      <c r="A21" s="68"/>
      <c r="B21" s="34"/>
      <c r="C21" s="34"/>
      <c r="D21" s="34" t="s">
        <v>63</v>
      </c>
      <c r="E21" s="70" t="s">
        <v>56</v>
      </c>
      <c r="F21" s="70">
        <v>100</v>
      </c>
      <c r="G21" s="60" t="s">
        <v>31</v>
      </c>
      <c r="H21" s="44" t="s">
        <v>64</v>
      </c>
      <c r="I21" s="44" t="s">
        <v>65</v>
      </c>
      <c r="J21" s="80"/>
    </row>
    <row r="22" s="50" customFormat="1" ht="35" customHeight="1" spans="1:10">
      <c r="A22" s="68"/>
      <c r="B22" s="34"/>
      <c r="C22" s="74" t="s">
        <v>66</v>
      </c>
      <c r="D22" s="34" t="s">
        <v>67</v>
      </c>
      <c r="E22" s="34" t="s">
        <v>68</v>
      </c>
      <c r="F22" s="34" t="s">
        <v>69</v>
      </c>
      <c r="G22" s="34" t="s">
        <v>70</v>
      </c>
      <c r="H22" s="44" t="s">
        <v>71</v>
      </c>
      <c r="I22" s="35" t="s">
        <v>72</v>
      </c>
      <c r="J22" s="80"/>
    </row>
    <row r="23" s="50" customFormat="1" ht="35" customHeight="1" spans="1:10">
      <c r="A23" s="68"/>
      <c r="B23" s="34" t="s">
        <v>73</v>
      </c>
      <c r="C23" s="34" t="s">
        <v>74</v>
      </c>
      <c r="D23" s="34" t="s">
        <v>75</v>
      </c>
      <c r="E23" s="34" t="s">
        <v>68</v>
      </c>
      <c r="F23" s="75" t="s">
        <v>76</v>
      </c>
      <c r="G23" s="75" t="s">
        <v>70</v>
      </c>
      <c r="H23" s="24" t="s">
        <v>77</v>
      </c>
      <c r="I23" s="37" t="s">
        <v>78</v>
      </c>
      <c r="J23" s="80"/>
    </row>
    <row r="24" s="50" customFormat="1" ht="35" customHeight="1" spans="1:10">
      <c r="A24" s="68"/>
      <c r="B24" s="60"/>
      <c r="C24" s="34" t="s">
        <v>79</v>
      </c>
      <c r="D24" s="34" t="s">
        <v>80</v>
      </c>
      <c r="E24" s="75" t="s">
        <v>68</v>
      </c>
      <c r="F24" s="75" t="s">
        <v>76</v>
      </c>
      <c r="G24" s="75" t="s">
        <v>70</v>
      </c>
      <c r="H24" s="76" t="s">
        <v>81</v>
      </c>
      <c r="I24" s="37" t="s">
        <v>78</v>
      </c>
      <c r="J24" s="80"/>
    </row>
    <row r="25" s="50" customFormat="1" ht="35" customHeight="1" spans="1:10">
      <c r="A25" s="68"/>
      <c r="B25" s="60"/>
      <c r="C25" s="34" t="s">
        <v>82</v>
      </c>
      <c r="D25" s="11" t="s">
        <v>83</v>
      </c>
      <c r="E25" s="75" t="s">
        <v>68</v>
      </c>
      <c r="F25" s="75" t="s">
        <v>76</v>
      </c>
      <c r="G25" s="75" t="s">
        <v>70</v>
      </c>
      <c r="H25" s="76" t="s">
        <v>84</v>
      </c>
      <c r="I25" s="37" t="s">
        <v>85</v>
      </c>
      <c r="J25" s="80"/>
    </row>
    <row r="26" s="50" customFormat="1" ht="35" customHeight="1" spans="1:10">
      <c r="A26" s="68"/>
      <c r="B26" s="60"/>
      <c r="C26" s="34" t="s">
        <v>86</v>
      </c>
      <c r="D26" s="11" t="s">
        <v>87</v>
      </c>
      <c r="E26" s="26" t="s">
        <v>68</v>
      </c>
      <c r="F26" s="26" t="s">
        <v>76</v>
      </c>
      <c r="G26" s="26" t="s">
        <v>70</v>
      </c>
      <c r="H26" s="77" t="s">
        <v>88</v>
      </c>
      <c r="I26" s="37" t="s">
        <v>85</v>
      </c>
      <c r="J26" s="80"/>
    </row>
    <row r="27" s="50" customFormat="1" ht="35" customHeight="1" spans="1:10">
      <c r="A27" s="68"/>
      <c r="B27" s="34" t="s">
        <v>89</v>
      </c>
      <c r="C27" s="34" t="s">
        <v>90</v>
      </c>
      <c r="D27" s="34" t="s">
        <v>91</v>
      </c>
      <c r="E27" s="67" t="s">
        <v>30</v>
      </c>
      <c r="F27" s="26">
        <v>95</v>
      </c>
      <c r="G27" s="70" t="s">
        <v>31</v>
      </c>
      <c r="H27" s="44" t="s">
        <v>92</v>
      </c>
      <c r="I27" s="35" t="s">
        <v>93</v>
      </c>
      <c r="J27" s="80"/>
    </row>
    <row r="28" s="50" customFormat="1" spans="2:9">
      <c r="B28" s="53"/>
      <c r="D28" s="54"/>
      <c r="E28" s="55"/>
      <c r="G28" s="56"/>
      <c r="H28" s="57"/>
      <c r="I28" s="56"/>
    </row>
    <row r="29" s="50" customFormat="1" spans="2:9">
      <c r="B29" s="53"/>
      <c r="D29" s="54"/>
      <c r="E29" s="55"/>
      <c r="G29" s="56"/>
      <c r="H29" s="57"/>
      <c r="I29" s="56"/>
    </row>
    <row r="30" s="50" customFormat="1" spans="2:9">
      <c r="B30" s="53"/>
      <c r="D30" s="54"/>
      <c r="E30" s="55"/>
      <c r="G30" s="56"/>
      <c r="H30" s="57"/>
      <c r="I30" s="56"/>
    </row>
    <row r="31" s="50" customFormat="1" spans="2:9">
      <c r="B31" s="53"/>
      <c r="D31" s="54"/>
      <c r="E31" s="55"/>
      <c r="G31" s="56"/>
      <c r="H31" s="57"/>
      <c r="I31" s="56"/>
    </row>
    <row r="32" s="50" customFormat="1" spans="2:9">
      <c r="B32" s="53"/>
      <c r="D32" s="54"/>
      <c r="E32" s="55"/>
      <c r="G32" s="56"/>
      <c r="H32" s="57"/>
      <c r="I32" s="56"/>
    </row>
    <row r="33" s="50" customFormat="1" spans="2:9">
      <c r="B33" s="53"/>
      <c r="D33" s="54"/>
      <c r="E33" s="55"/>
      <c r="G33" s="56"/>
      <c r="H33" s="57"/>
      <c r="I33" s="56"/>
    </row>
    <row r="34" s="50" customFormat="1" spans="2:9">
      <c r="B34" s="53"/>
      <c r="D34" s="54"/>
      <c r="E34" s="55"/>
      <c r="G34" s="56"/>
      <c r="H34" s="57"/>
      <c r="I34" s="56"/>
    </row>
    <row r="35" s="50" customFormat="1" spans="2:9">
      <c r="B35" s="53"/>
      <c r="D35" s="54"/>
      <c r="E35" s="55"/>
      <c r="G35" s="56"/>
      <c r="H35" s="57"/>
      <c r="I35" s="56"/>
    </row>
    <row r="36" s="50" customFormat="1" spans="2:9">
      <c r="B36" s="53"/>
      <c r="D36" s="54"/>
      <c r="E36" s="55"/>
      <c r="G36" s="56"/>
      <c r="H36" s="57"/>
      <c r="I36" s="56"/>
    </row>
    <row r="37" s="50" customFormat="1" spans="2:9">
      <c r="B37" s="53"/>
      <c r="D37" s="54"/>
      <c r="E37" s="55"/>
      <c r="G37" s="56"/>
      <c r="H37" s="57"/>
      <c r="I37" s="56"/>
    </row>
    <row r="40" s="50" customFormat="1" spans="2:9">
      <c r="B40" s="53"/>
      <c r="D40" s="54"/>
      <c r="E40" s="55"/>
      <c r="G40" s="56"/>
      <c r="H40" s="57"/>
      <c r="I40" s="56"/>
    </row>
    <row r="41" s="50" customFormat="1" spans="2:9">
      <c r="B41" s="53"/>
      <c r="D41" s="54"/>
      <c r="E41" s="55"/>
      <c r="G41" s="56"/>
      <c r="H41" s="57"/>
      <c r="I41" s="56"/>
    </row>
    <row r="42" s="50" customFormat="1" spans="2:9">
      <c r="B42" s="53"/>
      <c r="D42" s="54"/>
      <c r="E42" s="55"/>
      <c r="G42" s="56"/>
      <c r="H42" s="57"/>
      <c r="I42" s="56"/>
    </row>
    <row r="43" s="50" customFormat="1" spans="2:9">
      <c r="B43" s="53"/>
      <c r="D43" s="54"/>
      <c r="E43" s="55"/>
      <c r="G43" s="56"/>
      <c r="H43" s="57"/>
      <c r="I43" s="56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2"/>
    <mergeCell ref="B23:B26"/>
    <mergeCell ref="C12:C17"/>
    <mergeCell ref="C18:C21"/>
    <mergeCell ref="A5:B7"/>
  </mergeCells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8" workbookViewId="0">
      <selection activeCell="F25" sqref="F25"/>
    </sheetView>
  </sheetViews>
  <sheetFormatPr defaultColWidth="12" defaultRowHeight="13.5"/>
  <cols>
    <col min="1" max="2" width="14.8333333333333" style="4" customWidth="1"/>
    <col min="3" max="3" width="28.5" style="5" customWidth="1"/>
    <col min="4" max="4" width="14" style="5" customWidth="1"/>
    <col min="5" max="5" width="45.8333333333333" style="6" customWidth="1"/>
    <col min="6" max="6" width="48.8333333333333" style="4" customWidth="1"/>
    <col min="7" max="7" width="10.8333333333333" style="5" customWidth="1"/>
    <col min="8" max="8" width="13.8333333333333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95</v>
      </c>
      <c r="B2" s="11" t="s">
        <v>2</v>
      </c>
      <c r="C2" s="11"/>
      <c r="D2" s="11"/>
      <c r="E2" s="12" t="s">
        <v>96</v>
      </c>
      <c r="F2" s="13" t="s">
        <v>97</v>
      </c>
      <c r="G2" s="46" t="s">
        <v>98</v>
      </c>
      <c r="H2" s="47"/>
      <c r="I2" s="38">
        <v>6</v>
      </c>
    </row>
    <row r="3" s="3" customFormat="1" ht="35" customHeight="1" spans="1:9">
      <c r="A3" s="16" t="s">
        <v>99</v>
      </c>
      <c r="B3" s="16" t="s">
        <v>100</v>
      </c>
      <c r="C3" s="16"/>
      <c r="D3" s="16"/>
      <c r="E3" s="16"/>
      <c r="F3" s="16"/>
      <c r="G3" s="16"/>
      <c r="H3" s="17"/>
      <c r="I3" s="16"/>
    </row>
    <row r="4" s="3" customFormat="1" ht="35" customHeight="1" spans="1:9">
      <c r="A4" s="18" t="s">
        <v>101</v>
      </c>
      <c r="B4" s="19"/>
      <c r="C4" s="19"/>
      <c r="D4" s="19"/>
      <c r="E4" s="19"/>
      <c r="F4" s="19"/>
      <c r="G4" s="19"/>
      <c r="H4" s="19"/>
      <c r="I4" s="39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5" customHeight="1" spans="1:9">
      <c r="A6" s="16" t="s">
        <v>21</v>
      </c>
      <c r="B6" s="20" t="s">
        <v>22</v>
      </c>
      <c r="C6" s="21" t="s">
        <v>97</v>
      </c>
      <c r="D6" s="22">
        <v>6</v>
      </c>
      <c r="E6" s="23" t="s">
        <v>105</v>
      </c>
      <c r="F6" s="24" t="s">
        <v>106</v>
      </c>
      <c r="G6" s="21" t="s">
        <v>25</v>
      </c>
      <c r="H6" s="21" t="s">
        <v>24</v>
      </c>
      <c r="I6" s="31"/>
    </row>
    <row r="7" s="3" customFormat="1" ht="35" customHeight="1" spans="1:9">
      <c r="A7" s="16"/>
      <c r="B7" s="20" t="s">
        <v>28</v>
      </c>
      <c r="C7" s="21" t="s">
        <v>29</v>
      </c>
      <c r="D7" s="25">
        <v>0</v>
      </c>
      <c r="E7" s="23" t="s">
        <v>32</v>
      </c>
      <c r="F7" s="23" t="s">
        <v>33</v>
      </c>
      <c r="G7" s="21" t="s">
        <v>31</v>
      </c>
      <c r="H7" s="21" t="s">
        <v>30</v>
      </c>
      <c r="I7" s="31"/>
    </row>
    <row r="8" s="3" customFormat="1" ht="35" customHeight="1" spans="1:9">
      <c r="A8" s="16"/>
      <c r="B8" s="26" t="s">
        <v>34</v>
      </c>
      <c r="C8" s="21" t="s">
        <v>107</v>
      </c>
      <c r="D8" s="25">
        <v>0</v>
      </c>
      <c r="E8" s="23" t="s">
        <v>108</v>
      </c>
      <c r="F8" s="23" t="s">
        <v>37</v>
      </c>
      <c r="G8" s="21" t="s">
        <v>31</v>
      </c>
      <c r="H8" s="21" t="s">
        <v>30</v>
      </c>
      <c r="I8" s="31"/>
    </row>
    <row r="9" s="3" customFormat="1" ht="35" customHeight="1" spans="1:9">
      <c r="A9" s="27" t="s">
        <v>109</v>
      </c>
      <c r="B9" s="48" t="s">
        <v>39</v>
      </c>
      <c r="C9" s="21" t="s">
        <v>40</v>
      </c>
      <c r="D9" s="25">
        <v>2</v>
      </c>
      <c r="E9" s="23" t="s">
        <v>110</v>
      </c>
      <c r="F9" s="23" t="s">
        <v>111</v>
      </c>
      <c r="G9" s="21" t="s">
        <v>41</v>
      </c>
      <c r="H9" s="21" t="s">
        <v>30</v>
      </c>
      <c r="I9" s="16"/>
    </row>
    <row r="10" s="3" customFormat="1" ht="35" customHeight="1" spans="1:9">
      <c r="A10" s="28"/>
      <c r="B10" s="49"/>
      <c r="C10" s="21" t="s">
        <v>52</v>
      </c>
      <c r="D10" s="21">
        <v>2</v>
      </c>
      <c r="E10" s="44" t="s">
        <v>53</v>
      </c>
      <c r="F10" s="23" t="s">
        <v>111</v>
      </c>
      <c r="G10" s="21" t="s">
        <v>41</v>
      </c>
      <c r="H10" s="21" t="s">
        <v>30</v>
      </c>
      <c r="I10" s="16"/>
    </row>
    <row r="11" s="3" customFormat="1" ht="35" customHeight="1" spans="1:9">
      <c r="A11" s="28"/>
      <c r="B11" s="48" t="s">
        <v>54</v>
      </c>
      <c r="C11" s="21" t="s">
        <v>112</v>
      </c>
      <c r="D11" s="25">
        <v>2</v>
      </c>
      <c r="E11" s="23" t="s">
        <v>113</v>
      </c>
      <c r="F11" s="23" t="s">
        <v>114</v>
      </c>
      <c r="G11" s="21" t="s">
        <v>31</v>
      </c>
      <c r="H11" s="21" t="s">
        <v>30</v>
      </c>
      <c r="I11" s="16"/>
    </row>
    <row r="12" s="3" customFormat="1" ht="35" customHeight="1" spans="1:9">
      <c r="A12" s="28"/>
      <c r="B12" s="49"/>
      <c r="C12" s="21" t="s">
        <v>115</v>
      </c>
      <c r="D12" s="25">
        <v>100</v>
      </c>
      <c r="E12" s="23" t="s">
        <v>116</v>
      </c>
      <c r="F12" s="23" t="s">
        <v>117</v>
      </c>
      <c r="G12" s="21" t="s">
        <v>31</v>
      </c>
      <c r="H12" s="21" t="s">
        <v>56</v>
      </c>
      <c r="I12" s="24"/>
    </row>
    <row r="13" s="3" customFormat="1" ht="35" customHeight="1" spans="1:9">
      <c r="A13" s="33"/>
      <c r="B13" s="21" t="s">
        <v>66</v>
      </c>
      <c r="C13" s="21" t="s">
        <v>118</v>
      </c>
      <c r="D13" s="34" t="s">
        <v>69</v>
      </c>
      <c r="E13" s="23" t="s">
        <v>119</v>
      </c>
      <c r="F13" s="35" t="s">
        <v>72</v>
      </c>
      <c r="G13" s="21" t="s">
        <v>70</v>
      </c>
      <c r="H13" s="21" t="s">
        <v>68</v>
      </c>
      <c r="I13" s="24"/>
    </row>
    <row r="14" s="3" customFormat="1" ht="35" customHeight="1" spans="1:9">
      <c r="A14" s="16" t="s">
        <v>120</v>
      </c>
      <c r="B14" s="36" t="s">
        <v>74</v>
      </c>
      <c r="C14" s="21" t="s">
        <v>121</v>
      </c>
      <c r="D14" s="21" t="s">
        <v>76</v>
      </c>
      <c r="E14" s="23" t="s">
        <v>122</v>
      </c>
      <c r="F14" s="37" t="s">
        <v>78</v>
      </c>
      <c r="G14" s="21" t="s">
        <v>70</v>
      </c>
      <c r="H14" s="21" t="s">
        <v>68</v>
      </c>
      <c r="I14" s="31"/>
    </row>
    <row r="15" s="3" customFormat="1" ht="35" customHeight="1" spans="1:18">
      <c r="A15" s="18"/>
      <c r="B15" s="36" t="s">
        <v>79</v>
      </c>
      <c r="C15" s="21" t="s">
        <v>123</v>
      </c>
      <c r="D15" s="21" t="s">
        <v>76</v>
      </c>
      <c r="E15" s="23" t="s">
        <v>124</v>
      </c>
      <c r="F15" s="37" t="s">
        <v>78</v>
      </c>
      <c r="G15" s="21" t="s">
        <v>70</v>
      </c>
      <c r="H15" s="21" t="s">
        <v>68</v>
      </c>
      <c r="I15" s="31"/>
      <c r="R15" s="40"/>
    </row>
    <row r="16" s="3" customFormat="1" ht="35" customHeight="1" spans="1:9">
      <c r="A16" s="16"/>
      <c r="B16" s="26" t="s">
        <v>86</v>
      </c>
      <c r="C16" s="21" t="s">
        <v>125</v>
      </c>
      <c r="D16" s="21" t="s">
        <v>76</v>
      </c>
      <c r="E16" s="23" t="s">
        <v>126</v>
      </c>
      <c r="F16" s="37" t="s">
        <v>78</v>
      </c>
      <c r="G16" s="21" t="s">
        <v>70</v>
      </c>
      <c r="H16" s="21" t="s">
        <v>68</v>
      </c>
      <c r="I16" s="31"/>
    </row>
    <row r="17" s="3" customFormat="1" ht="35" customHeight="1" spans="1:9">
      <c r="A17" s="16" t="s">
        <v>127</v>
      </c>
      <c r="B17" s="26" t="s">
        <v>90</v>
      </c>
      <c r="C17" s="29" t="s">
        <v>128</v>
      </c>
      <c r="D17" s="30">
        <v>95</v>
      </c>
      <c r="E17" s="31" t="s">
        <v>129</v>
      </c>
      <c r="F17" s="31" t="s">
        <v>130</v>
      </c>
      <c r="G17" s="16" t="s">
        <v>31</v>
      </c>
      <c r="H17" s="11" t="s">
        <v>30</v>
      </c>
      <c r="I17" s="31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opLeftCell="A11" workbookViewId="0">
      <selection activeCell="E20" sqref="A20:K26"/>
    </sheetView>
  </sheetViews>
  <sheetFormatPr defaultColWidth="12" defaultRowHeight="13.5"/>
  <cols>
    <col min="1" max="2" width="14.8333333333333" style="4" customWidth="1"/>
    <col min="3" max="3" width="31.1666666666667" style="5" customWidth="1"/>
    <col min="4" max="4" width="13.8333333333333" style="5" customWidth="1"/>
    <col min="5" max="5" width="43.5" style="6" customWidth="1"/>
    <col min="6" max="6" width="46.8333333333333" style="4" customWidth="1"/>
    <col min="7" max="7" width="10.8333333333333" style="5" customWidth="1"/>
    <col min="8" max="8" width="12.1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9" customHeight="1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95</v>
      </c>
      <c r="B2" s="11" t="s">
        <v>131</v>
      </c>
      <c r="C2" s="11"/>
      <c r="D2" s="11"/>
      <c r="E2" s="12" t="s">
        <v>96</v>
      </c>
      <c r="F2" s="41" t="s">
        <v>132</v>
      </c>
      <c r="G2" s="14" t="s">
        <v>133</v>
      </c>
      <c r="H2" s="15"/>
      <c r="I2" s="38">
        <v>8</v>
      </c>
    </row>
    <row r="3" s="3" customFormat="1" ht="35" customHeight="1" spans="1:9">
      <c r="A3" s="16" t="s">
        <v>99</v>
      </c>
      <c r="B3" s="16" t="s">
        <v>134</v>
      </c>
      <c r="C3" s="16"/>
      <c r="D3" s="16"/>
      <c r="E3" s="16"/>
      <c r="F3" s="16"/>
      <c r="G3" s="16"/>
      <c r="H3" s="17"/>
      <c r="I3" s="16"/>
    </row>
    <row r="4" s="3" customFormat="1" ht="35" customHeight="1" spans="1:9">
      <c r="A4" s="16" t="s">
        <v>101</v>
      </c>
      <c r="B4" s="16"/>
      <c r="C4" s="16"/>
      <c r="D4" s="16"/>
      <c r="E4" s="42"/>
      <c r="F4" s="16"/>
      <c r="G4" s="16"/>
      <c r="H4" s="17"/>
      <c r="I4" s="45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1" customHeight="1" spans="1:9">
      <c r="A6" s="16" t="s">
        <v>21</v>
      </c>
      <c r="B6" s="20" t="s">
        <v>22</v>
      </c>
      <c r="C6" s="29" t="s">
        <v>135</v>
      </c>
      <c r="D6" s="43">
        <v>8</v>
      </c>
      <c r="E6" s="31" t="s">
        <v>105</v>
      </c>
      <c r="F6" s="24" t="s">
        <v>106</v>
      </c>
      <c r="G6" s="29" t="s">
        <v>25</v>
      </c>
      <c r="H6" s="29" t="s">
        <v>24</v>
      </c>
      <c r="I6" s="31"/>
    </row>
    <row r="7" s="3" customFormat="1" ht="31" customHeight="1" spans="1:9">
      <c r="A7" s="16"/>
      <c r="B7" s="20" t="s">
        <v>28</v>
      </c>
      <c r="C7" s="29" t="s">
        <v>29</v>
      </c>
      <c r="D7" s="30">
        <v>0</v>
      </c>
      <c r="E7" s="31" t="s">
        <v>32</v>
      </c>
      <c r="F7" s="31" t="s">
        <v>33</v>
      </c>
      <c r="G7" s="29" t="s">
        <v>31</v>
      </c>
      <c r="H7" s="29" t="s">
        <v>30</v>
      </c>
      <c r="I7" s="31"/>
    </row>
    <row r="8" s="3" customFormat="1" ht="31" customHeight="1" spans="1:9">
      <c r="A8" s="16"/>
      <c r="B8" s="26" t="s">
        <v>34</v>
      </c>
      <c r="C8" s="29" t="s">
        <v>107</v>
      </c>
      <c r="D8" s="30">
        <v>0</v>
      </c>
      <c r="E8" s="31" t="s">
        <v>108</v>
      </c>
      <c r="F8" s="31" t="s">
        <v>37</v>
      </c>
      <c r="G8" s="29" t="s">
        <v>31</v>
      </c>
      <c r="H8" s="29" t="s">
        <v>30</v>
      </c>
      <c r="I8" s="31"/>
    </row>
    <row r="9" s="3" customFormat="1" ht="31" customHeight="1" spans="1:9">
      <c r="A9" s="27" t="s">
        <v>136</v>
      </c>
      <c r="B9" s="20" t="s">
        <v>39</v>
      </c>
      <c r="C9" s="29" t="s">
        <v>137</v>
      </c>
      <c r="D9" s="30">
        <v>2</v>
      </c>
      <c r="E9" s="31" t="s">
        <v>138</v>
      </c>
      <c r="F9" s="31" t="s">
        <v>139</v>
      </c>
      <c r="G9" s="29" t="s">
        <v>41</v>
      </c>
      <c r="H9" s="29" t="s">
        <v>30</v>
      </c>
      <c r="I9" s="16"/>
    </row>
    <row r="10" s="3" customFormat="1" ht="31" customHeight="1" spans="1:9">
      <c r="A10" s="28"/>
      <c r="B10" s="32"/>
      <c r="C10" s="29" t="s">
        <v>140</v>
      </c>
      <c r="D10" s="29">
        <v>2</v>
      </c>
      <c r="E10" s="44" t="s">
        <v>47</v>
      </c>
      <c r="F10" s="31" t="s">
        <v>139</v>
      </c>
      <c r="G10" s="29" t="s">
        <v>41</v>
      </c>
      <c r="H10" s="29" t="s">
        <v>30</v>
      </c>
      <c r="I10" s="16"/>
    </row>
    <row r="11" s="3" customFormat="1" ht="31" customHeight="1" spans="1:9">
      <c r="A11" s="28"/>
      <c r="B11" s="32"/>
      <c r="C11" s="29" t="s">
        <v>141</v>
      </c>
      <c r="D11" s="29">
        <v>2</v>
      </c>
      <c r="E11" s="44" t="s">
        <v>49</v>
      </c>
      <c r="F11" s="31" t="s">
        <v>139</v>
      </c>
      <c r="G11" s="29" t="s">
        <v>41</v>
      </c>
      <c r="H11" s="29" t="s">
        <v>30</v>
      </c>
      <c r="I11" s="16"/>
    </row>
    <row r="12" s="3" customFormat="1" ht="31" customHeight="1" spans="1:9">
      <c r="A12" s="28"/>
      <c r="B12" s="20" t="s">
        <v>54</v>
      </c>
      <c r="C12" s="29" t="s">
        <v>142</v>
      </c>
      <c r="D12" s="30">
        <v>0</v>
      </c>
      <c r="E12" s="31" t="s">
        <v>143</v>
      </c>
      <c r="F12" s="31" t="s">
        <v>144</v>
      </c>
      <c r="G12" s="29" t="s">
        <v>31</v>
      </c>
      <c r="H12" s="29" t="s">
        <v>56</v>
      </c>
      <c r="I12" s="16"/>
    </row>
    <row r="13" s="3" customFormat="1" ht="31" customHeight="1" spans="1:9">
      <c r="A13" s="28"/>
      <c r="B13" s="32"/>
      <c r="C13" s="29" t="s">
        <v>145</v>
      </c>
      <c r="D13" s="29">
        <v>100</v>
      </c>
      <c r="E13" s="31" t="s">
        <v>146</v>
      </c>
      <c r="F13" s="31" t="s">
        <v>117</v>
      </c>
      <c r="G13" s="29" t="s">
        <v>31</v>
      </c>
      <c r="H13" s="29" t="s">
        <v>56</v>
      </c>
      <c r="I13" s="24"/>
    </row>
    <row r="14" s="3" customFormat="1" ht="31" customHeight="1" spans="1:9">
      <c r="A14" s="33"/>
      <c r="B14" s="20" t="s">
        <v>66</v>
      </c>
      <c r="C14" s="29" t="s">
        <v>147</v>
      </c>
      <c r="D14" s="34" t="s">
        <v>69</v>
      </c>
      <c r="E14" s="23" t="s">
        <v>148</v>
      </c>
      <c r="F14" s="35" t="s">
        <v>149</v>
      </c>
      <c r="G14" s="21" t="s">
        <v>70</v>
      </c>
      <c r="H14" s="21" t="s">
        <v>68</v>
      </c>
      <c r="I14" s="24"/>
    </row>
    <row r="15" s="3" customFormat="1" ht="31" customHeight="1" spans="1:9">
      <c r="A15" s="16" t="s">
        <v>120</v>
      </c>
      <c r="B15" s="36" t="s">
        <v>74</v>
      </c>
      <c r="C15" s="29" t="s">
        <v>150</v>
      </c>
      <c r="D15" s="29" t="s">
        <v>76</v>
      </c>
      <c r="E15" s="23" t="s">
        <v>122</v>
      </c>
      <c r="F15" s="37" t="s">
        <v>78</v>
      </c>
      <c r="G15" s="21" t="s">
        <v>70</v>
      </c>
      <c r="H15" s="21" t="s">
        <v>68</v>
      </c>
      <c r="I15" s="31"/>
    </row>
    <row r="16" s="3" customFormat="1" ht="31" customHeight="1" spans="1:18">
      <c r="A16" s="18"/>
      <c r="B16" s="36" t="s">
        <v>79</v>
      </c>
      <c r="C16" s="29" t="s">
        <v>151</v>
      </c>
      <c r="D16" s="29" t="s">
        <v>76</v>
      </c>
      <c r="E16" s="31" t="s">
        <v>124</v>
      </c>
      <c r="F16" s="37" t="s">
        <v>78</v>
      </c>
      <c r="G16" s="21" t="s">
        <v>70</v>
      </c>
      <c r="H16" s="29" t="s">
        <v>68</v>
      </c>
      <c r="I16" s="31"/>
      <c r="R16" s="40"/>
    </row>
    <row r="17" s="3" customFormat="1" ht="31" customHeight="1" spans="1:9">
      <c r="A17" s="16"/>
      <c r="B17" s="36" t="s">
        <v>82</v>
      </c>
      <c r="C17" s="29" t="s">
        <v>152</v>
      </c>
      <c r="D17" s="29" t="s">
        <v>76</v>
      </c>
      <c r="E17" s="31" t="s">
        <v>153</v>
      </c>
      <c r="F17" s="37" t="s">
        <v>85</v>
      </c>
      <c r="G17" s="21" t="s">
        <v>70</v>
      </c>
      <c r="H17" s="29" t="s">
        <v>68</v>
      </c>
      <c r="I17" s="31"/>
    </row>
    <row r="18" s="3" customFormat="1" ht="31" customHeight="1" spans="1:9">
      <c r="A18" s="16"/>
      <c r="B18" s="26" t="s">
        <v>86</v>
      </c>
      <c r="C18" s="29" t="s">
        <v>154</v>
      </c>
      <c r="D18" s="29" t="s">
        <v>76</v>
      </c>
      <c r="E18" s="31" t="s">
        <v>126</v>
      </c>
      <c r="F18" s="37" t="s">
        <v>85</v>
      </c>
      <c r="G18" s="21" t="s">
        <v>70</v>
      </c>
      <c r="H18" s="29" t="s">
        <v>68</v>
      </c>
      <c r="I18" s="31"/>
    </row>
    <row r="19" s="3" customFormat="1" ht="31" customHeight="1" spans="1:9">
      <c r="A19" s="16" t="s">
        <v>127</v>
      </c>
      <c r="B19" s="26" t="s">
        <v>90</v>
      </c>
      <c r="C19" s="29" t="s">
        <v>128</v>
      </c>
      <c r="D19" s="30">
        <v>95</v>
      </c>
      <c r="E19" s="31" t="s">
        <v>129</v>
      </c>
      <c r="F19" s="31" t="s">
        <v>130</v>
      </c>
      <c r="G19" s="16" t="s">
        <v>31</v>
      </c>
      <c r="H19" s="11" t="s">
        <v>30</v>
      </c>
      <c r="I19" s="31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8"/>
    <mergeCell ref="B9:B11"/>
    <mergeCell ref="B12:B13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8" workbookViewId="0">
      <selection activeCell="E19" sqref="A19:K25"/>
    </sheetView>
  </sheetViews>
  <sheetFormatPr defaultColWidth="12" defaultRowHeight="13.5"/>
  <cols>
    <col min="1" max="2" width="14.8333333333333" style="4" customWidth="1"/>
    <col min="3" max="3" width="26.8333333333333" style="5" customWidth="1"/>
    <col min="4" max="4" width="13.8333333333333" style="5" customWidth="1"/>
    <col min="5" max="5" width="45.8333333333333" style="6" customWidth="1"/>
    <col min="6" max="6" width="47.8333333333333" style="4" customWidth="1"/>
    <col min="7" max="7" width="10.8333333333333" style="5" customWidth="1"/>
    <col min="8" max="8" width="13.6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9" customHeight="1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95</v>
      </c>
      <c r="B2" s="11" t="s">
        <v>131</v>
      </c>
      <c r="C2" s="11"/>
      <c r="D2" s="11"/>
      <c r="E2" s="12" t="s">
        <v>96</v>
      </c>
      <c r="F2" s="13" t="s">
        <v>155</v>
      </c>
      <c r="G2" s="14" t="s">
        <v>133</v>
      </c>
      <c r="H2" s="15"/>
      <c r="I2" s="38">
        <v>3</v>
      </c>
    </row>
    <row r="3" s="3" customFormat="1" ht="35" customHeight="1" spans="1:9">
      <c r="A3" s="16" t="s">
        <v>99</v>
      </c>
      <c r="B3" s="16" t="s">
        <v>156</v>
      </c>
      <c r="C3" s="16"/>
      <c r="D3" s="16"/>
      <c r="E3" s="16"/>
      <c r="F3" s="16"/>
      <c r="G3" s="16"/>
      <c r="H3" s="17"/>
      <c r="I3" s="16"/>
    </row>
    <row r="4" s="3" customFormat="1" ht="35" customHeight="1" spans="1:9">
      <c r="A4" s="18" t="s">
        <v>101</v>
      </c>
      <c r="B4" s="19"/>
      <c r="C4" s="19"/>
      <c r="D4" s="19"/>
      <c r="E4" s="19"/>
      <c r="F4" s="19"/>
      <c r="G4" s="19"/>
      <c r="H4" s="19"/>
      <c r="I4" s="39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2" customHeight="1" spans="1:9">
      <c r="A6" s="16" t="s">
        <v>21</v>
      </c>
      <c r="B6" s="20" t="s">
        <v>22</v>
      </c>
      <c r="C6" s="21" t="s">
        <v>157</v>
      </c>
      <c r="D6" s="22">
        <v>3</v>
      </c>
      <c r="E6" s="23" t="s">
        <v>105</v>
      </c>
      <c r="F6" s="24" t="s">
        <v>106</v>
      </c>
      <c r="G6" s="21" t="s">
        <v>25</v>
      </c>
      <c r="H6" s="21" t="s">
        <v>24</v>
      </c>
      <c r="I6" s="31"/>
    </row>
    <row r="7" s="3" customFormat="1" ht="32" customHeight="1" spans="1:9">
      <c r="A7" s="16"/>
      <c r="B7" s="20" t="s">
        <v>28</v>
      </c>
      <c r="C7" s="21" t="s">
        <v>29</v>
      </c>
      <c r="D7" s="25">
        <v>0</v>
      </c>
      <c r="E7" s="23" t="s">
        <v>32</v>
      </c>
      <c r="F7" s="23" t="s">
        <v>33</v>
      </c>
      <c r="G7" s="21" t="s">
        <v>31</v>
      </c>
      <c r="H7" s="21" t="s">
        <v>30</v>
      </c>
      <c r="I7" s="31"/>
    </row>
    <row r="8" s="3" customFormat="1" ht="32" customHeight="1" spans="1:9">
      <c r="A8" s="16"/>
      <c r="B8" s="26" t="s">
        <v>34</v>
      </c>
      <c r="C8" s="21" t="s">
        <v>107</v>
      </c>
      <c r="D8" s="25">
        <v>0</v>
      </c>
      <c r="E8" s="23" t="s">
        <v>108</v>
      </c>
      <c r="F8" s="23" t="s">
        <v>37</v>
      </c>
      <c r="G8" s="21" t="s">
        <v>31</v>
      </c>
      <c r="H8" s="21" t="s">
        <v>30</v>
      </c>
      <c r="I8" s="31"/>
    </row>
    <row r="9" s="3" customFormat="1" ht="32" customHeight="1" spans="1:9">
      <c r="A9" s="27" t="s">
        <v>136</v>
      </c>
      <c r="B9" s="20" t="s">
        <v>39</v>
      </c>
      <c r="C9" s="21" t="s">
        <v>40</v>
      </c>
      <c r="D9" s="25">
        <v>2</v>
      </c>
      <c r="E9" s="23" t="s">
        <v>158</v>
      </c>
      <c r="F9" s="23" t="s">
        <v>111</v>
      </c>
      <c r="G9" s="21" t="s">
        <v>41</v>
      </c>
      <c r="H9" s="21" t="s">
        <v>30</v>
      </c>
      <c r="I9" s="16"/>
    </row>
    <row r="10" s="3" customFormat="1" ht="32" customHeight="1" spans="1:9">
      <c r="A10" s="28"/>
      <c r="B10" s="32"/>
      <c r="C10" s="29" t="s">
        <v>159</v>
      </c>
      <c r="D10" s="30">
        <v>2</v>
      </c>
      <c r="E10" s="31" t="s">
        <v>160</v>
      </c>
      <c r="F10" s="23" t="s">
        <v>111</v>
      </c>
      <c r="G10" s="29" t="s">
        <v>41</v>
      </c>
      <c r="H10" s="21" t="s">
        <v>30</v>
      </c>
      <c r="I10" s="16"/>
    </row>
    <row r="11" s="3" customFormat="1" ht="32" customHeight="1" spans="1:9">
      <c r="A11" s="28"/>
      <c r="B11" s="20" t="s">
        <v>54</v>
      </c>
      <c r="C11" s="29" t="s">
        <v>161</v>
      </c>
      <c r="D11" s="30">
        <v>100</v>
      </c>
      <c r="E11" s="31" t="s">
        <v>162</v>
      </c>
      <c r="F11" s="23" t="s">
        <v>117</v>
      </c>
      <c r="G11" s="29" t="s">
        <v>31</v>
      </c>
      <c r="H11" s="21" t="s">
        <v>56</v>
      </c>
      <c r="I11" s="16"/>
    </row>
    <row r="12" s="3" customFormat="1" ht="32" customHeight="1" spans="1:9">
      <c r="A12" s="28"/>
      <c r="B12" s="32"/>
      <c r="C12" s="21" t="s">
        <v>115</v>
      </c>
      <c r="D12" s="25">
        <v>100</v>
      </c>
      <c r="E12" s="23" t="s">
        <v>116</v>
      </c>
      <c r="F12" s="23" t="s">
        <v>117</v>
      </c>
      <c r="G12" s="21" t="s">
        <v>31</v>
      </c>
      <c r="H12" s="21" t="s">
        <v>56</v>
      </c>
      <c r="I12" s="24"/>
    </row>
    <row r="13" s="3" customFormat="1" ht="32" customHeight="1" spans="1:9">
      <c r="A13" s="33"/>
      <c r="B13" s="20" t="s">
        <v>66</v>
      </c>
      <c r="C13" s="29" t="s">
        <v>147</v>
      </c>
      <c r="D13" s="34" t="s">
        <v>69</v>
      </c>
      <c r="E13" s="23" t="s">
        <v>148</v>
      </c>
      <c r="F13" s="35" t="s">
        <v>72</v>
      </c>
      <c r="G13" s="21" t="s">
        <v>70</v>
      </c>
      <c r="H13" s="21" t="s">
        <v>68</v>
      </c>
      <c r="I13" s="24"/>
    </row>
    <row r="14" s="3" customFormat="1" ht="32" customHeight="1" spans="1:9">
      <c r="A14" s="16" t="s">
        <v>120</v>
      </c>
      <c r="B14" s="36" t="s">
        <v>74</v>
      </c>
      <c r="C14" s="29" t="s">
        <v>163</v>
      </c>
      <c r="D14" s="29" t="s">
        <v>76</v>
      </c>
      <c r="E14" s="23" t="s">
        <v>122</v>
      </c>
      <c r="F14" s="37" t="s">
        <v>78</v>
      </c>
      <c r="G14" s="21" t="s">
        <v>70</v>
      </c>
      <c r="H14" s="21" t="s">
        <v>68</v>
      </c>
      <c r="I14" s="31"/>
    </row>
    <row r="15" s="3" customFormat="1" ht="32" customHeight="1" spans="1:18">
      <c r="A15" s="18"/>
      <c r="B15" s="36" t="s">
        <v>79</v>
      </c>
      <c r="C15" s="29" t="s">
        <v>164</v>
      </c>
      <c r="D15" s="29" t="s">
        <v>76</v>
      </c>
      <c r="E15" s="31" t="s">
        <v>124</v>
      </c>
      <c r="F15" s="37" t="s">
        <v>78</v>
      </c>
      <c r="G15" s="21" t="s">
        <v>70</v>
      </c>
      <c r="H15" s="29" t="s">
        <v>68</v>
      </c>
      <c r="I15" s="31"/>
      <c r="R15" s="40"/>
    </row>
    <row r="16" s="3" customFormat="1" ht="32" customHeight="1" spans="1:9">
      <c r="A16" s="16"/>
      <c r="B16" s="36" t="s">
        <v>82</v>
      </c>
      <c r="C16" s="29" t="s">
        <v>165</v>
      </c>
      <c r="D16" s="29" t="s">
        <v>76</v>
      </c>
      <c r="E16" s="31" t="s">
        <v>153</v>
      </c>
      <c r="F16" s="37" t="s">
        <v>85</v>
      </c>
      <c r="G16" s="21" t="s">
        <v>70</v>
      </c>
      <c r="H16" s="29" t="s">
        <v>68</v>
      </c>
      <c r="I16" s="31"/>
    </row>
    <row r="17" s="3" customFormat="1" ht="32" customHeight="1" spans="1:9">
      <c r="A17" s="16"/>
      <c r="B17" s="26" t="s">
        <v>86</v>
      </c>
      <c r="C17" s="29" t="s">
        <v>154</v>
      </c>
      <c r="D17" s="29" t="s">
        <v>76</v>
      </c>
      <c r="E17" s="31" t="s">
        <v>126</v>
      </c>
      <c r="F17" s="37" t="s">
        <v>85</v>
      </c>
      <c r="G17" s="21" t="s">
        <v>70</v>
      </c>
      <c r="H17" s="29" t="s">
        <v>68</v>
      </c>
      <c r="I17" s="31"/>
    </row>
    <row r="18" s="3" customFormat="1" ht="32" customHeight="1" spans="1:9">
      <c r="A18" s="16" t="s">
        <v>127</v>
      </c>
      <c r="B18" s="26" t="s">
        <v>90</v>
      </c>
      <c r="C18" s="29" t="s">
        <v>128</v>
      </c>
      <c r="D18" s="30">
        <v>95</v>
      </c>
      <c r="E18" s="31" t="s">
        <v>129</v>
      </c>
      <c r="F18" s="31" t="s">
        <v>130</v>
      </c>
      <c r="G18" s="16" t="s">
        <v>31</v>
      </c>
      <c r="H18" s="11" t="s">
        <v>30</v>
      </c>
      <c r="I18" s="31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7"/>
    <mergeCell ref="B9:B10"/>
    <mergeCell ref="B11:B12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abSelected="1" topLeftCell="A12" workbookViewId="0">
      <selection activeCell="E19" sqref="A19:K25"/>
    </sheetView>
  </sheetViews>
  <sheetFormatPr defaultColWidth="12" defaultRowHeight="13.5"/>
  <cols>
    <col min="1" max="2" width="14.8333333333333" style="4" customWidth="1"/>
    <col min="3" max="3" width="27.3333333333333" style="5" customWidth="1"/>
    <col min="4" max="4" width="14.1666666666667" style="5" customWidth="1"/>
    <col min="5" max="5" width="45.8333333333333" style="6" customWidth="1"/>
    <col min="6" max="6" width="45.8333333333333" style="4" customWidth="1"/>
    <col min="7" max="7" width="10.8333333333333" style="5" customWidth="1"/>
    <col min="8" max="8" width="13.3333333333333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9" customHeight="1" spans="1:9">
      <c r="A1" s="8" t="s">
        <v>94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95</v>
      </c>
      <c r="B2" s="11" t="s">
        <v>131</v>
      </c>
      <c r="C2" s="11"/>
      <c r="D2" s="11"/>
      <c r="E2" s="12" t="s">
        <v>96</v>
      </c>
      <c r="F2" s="13" t="s">
        <v>166</v>
      </c>
      <c r="G2" s="14" t="s">
        <v>133</v>
      </c>
      <c r="H2" s="15"/>
      <c r="I2" s="38">
        <v>223</v>
      </c>
    </row>
    <row r="3" s="3" customFormat="1" ht="35" customHeight="1" spans="1:9">
      <c r="A3" s="16" t="s">
        <v>99</v>
      </c>
      <c r="B3" s="16" t="s">
        <v>167</v>
      </c>
      <c r="C3" s="16"/>
      <c r="D3" s="16"/>
      <c r="E3" s="16"/>
      <c r="F3" s="16"/>
      <c r="G3" s="16"/>
      <c r="H3" s="17"/>
      <c r="I3" s="16"/>
    </row>
    <row r="4" s="3" customFormat="1" ht="35" customHeight="1" spans="1:9">
      <c r="A4" s="18" t="s">
        <v>101</v>
      </c>
      <c r="B4" s="19"/>
      <c r="C4" s="19"/>
      <c r="D4" s="19"/>
      <c r="E4" s="19"/>
      <c r="F4" s="19"/>
      <c r="G4" s="19"/>
      <c r="H4" s="19"/>
      <c r="I4" s="39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102</v>
      </c>
      <c r="F5" s="16" t="s">
        <v>103</v>
      </c>
      <c r="G5" s="16" t="s">
        <v>104</v>
      </c>
      <c r="H5" s="17" t="s">
        <v>15</v>
      </c>
      <c r="I5" s="16" t="s">
        <v>20</v>
      </c>
    </row>
    <row r="6" s="3" customFormat="1" ht="32" customHeight="1" spans="1:9">
      <c r="A6" s="16" t="s">
        <v>21</v>
      </c>
      <c r="B6" s="20" t="s">
        <v>22</v>
      </c>
      <c r="C6" s="21" t="s">
        <v>168</v>
      </c>
      <c r="D6" s="22">
        <v>223</v>
      </c>
      <c r="E6" s="23" t="s">
        <v>105</v>
      </c>
      <c r="F6" s="24" t="s">
        <v>106</v>
      </c>
      <c r="G6" s="21" t="s">
        <v>25</v>
      </c>
      <c r="H6" s="21" t="s">
        <v>24</v>
      </c>
      <c r="I6" s="31"/>
    </row>
    <row r="7" s="3" customFormat="1" ht="32" customHeight="1" spans="1:9">
      <c r="A7" s="16"/>
      <c r="B7" s="20" t="s">
        <v>28</v>
      </c>
      <c r="C7" s="21" t="s">
        <v>29</v>
      </c>
      <c r="D7" s="25">
        <v>0</v>
      </c>
      <c r="E7" s="23" t="s">
        <v>32</v>
      </c>
      <c r="F7" s="23" t="s">
        <v>33</v>
      </c>
      <c r="G7" s="21" t="s">
        <v>31</v>
      </c>
      <c r="H7" s="21" t="s">
        <v>30</v>
      </c>
      <c r="I7" s="31"/>
    </row>
    <row r="8" s="3" customFormat="1" ht="32" customHeight="1" spans="1:9">
      <c r="A8" s="16"/>
      <c r="B8" s="26" t="s">
        <v>34</v>
      </c>
      <c r="C8" s="21" t="s">
        <v>107</v>
      </c>
      <c r="D8" s="25">
        <v>0</v>
      </c>
      <c r="E8" s="23" t="s">
        <v>108</v>
      </c>
      <c r="F8" s="23" t="s">
        <v>37</v>
      </c>
      <c r="G8" s="21" t="s">
        <v>31</v>
      </c>
      <c r="H8" s="21" t="s">
        <v>30</v>
      </c>
      <c r="I8" s="31"/>
    </row>
    <row r="9" s="3" customFormat="1" ht="32" customHeight="1" spans="1:9">
      <c r="A9" s="27" t="s">
        <v>136</v>
      </c>
      <c r="B9" s="20" t="s">
        <v>39</v>
      </c>
      <c r="C9" s="21" t="s">
        <v>40</v>
      </c>
      <c r="D9" s="25">
        <v>2</v>
      </c>
      <c r="E9" s="23" t="s">
        <v>110</v>
      </c>
      <c r="F9" s="23" t="s">
        <v>111</v>
      </c>
      <c r="G9" s="21" t="s">
        <v>41</v>
      </c>
      <c r="H9" s="21" t="s">
        <v>30</v>
      </c>
      <c r="I9" s="16"/>
    </row>
    <row r="10" s="3" customFormat="1" ht="32" customHeight="1" spans="1:9">
      <c r="A10" s="28"/>
      <c r="B10" s="20" t="s">
        <v>54</v>
      </c>
      <c r="C10" s="29" t="s">
        <v>169</v>
      </c>
      <c r="D10" s="30">
        <v>100</v>
      </c>
      <c r="E10" s="31" t="s">
        <v>170</v>
      </c>
      <c r="F10" s="23" t="s">
        <v>117</v>
      </c>
      <c r="G10" s="29" t="s">
        <v>31</v>
      </c>
      <c r="H10" s="29" t="s">
        <v>56</v>
      </c>
      <c r="I10" s="16"/>
    </row>
    <row r="11" s="3" customFormat="1" ht="32" customHeight="1" spans="1:9">
      <c r="A11" s="28"/>
      <c r="B11" s="32"/>
      <c r="C11" s="29" t="s">
        <v>171</v>
      </c>
      <c r="D11" s="30">
        <v>100</v>
      </c>
      <c r="E11" s="31" t="s">
        <v>172</v>
      </c>
      <c r="F11" s="23" t="s">
        <v>117</v>
      </c>
      <c r="G11" s="29" t="s">
        <v>31</v>
      </c>
      <c r="H11" s="29" t="s">
        <v>56</v>
      </c>
      <c r="I11" s="24"/>
    </row>
    <row r="12" s="3" customFormat="1" ht="32" customHeight="1" spans="1:9">
      <c r="A12" s="28"/>
      <c r="B12" s="32"/>
      <c r="C12" s="21" t="s">
        <v>112</v>
      </c>
      <c r="D12" s="25">
        <v>2</v>
      </c>
      <c r="E12" s="23" t="s">
        <v>113</v>
      </c>
      <c r="F12" s="23" t="s">
        <v>114</v>
      </c>
      <c r="G12" s="21" t="s">
        <v>31</v>
      </c>
      <c r="H12" s="21" t="s">
        <v>30</v>
      </c>
      <c r="I12" s="24"/>
    </row>
    <row r="13" s="3" customFormat="1" ht="32" customHeight="1" spans="1:9">
      <c r="A13" s="33"/>
      <c r="B13" s="20" t="s">
        <v>66</v>
      </c>
      <c r="C13" s="29" t="s">
        <v>147</v>
      </c>
      <c r="D13" s="34" t="s">
        <v>69</v>
      </c>
      <c r="E13" s="23" t="s">
        <v>148</v>
      </c>
      <c r="F13" s="35" t="s">
        <v>72</v>
      </c>
      <c r="G13" s="21" t="s">
        <v>70</v>
      </c>
      <c r="H13" s="21" t="s">
        <v>68</v>
      </c>
      <c r="I13" s="24"/>
    </row>
    <row r="14" s="3" customFormat="1" ht="32" customHeight="1" spans="1:9">
      <c r="A14" s="16" t="s">
        <v>120</v>
      </c>
      <c r="B14" s="36" t="s">
        <v>74</v>
      </c>
      <c r="C14" s="21" t="s">
        <v>173</v>
      </c>
      <c r="D14" s="21" t="s">
        <v>76</v>
      </c>
      <c r="E14" s="23" t="s">
        <v>122</v>
      </c>
      <c r="F14" s="37" t="s">
        <v>78</v>
      </c>
      <c r="G14" s="21" t="s">
        <v>70</v>
      </c>
      <c r="H14" s="21" t="s">
        <v>68</v>
      </c>
      <c r="I14" s="31"/>
    </row>
    <row r="15" s="3" customFormat="1" ht="32" customHeight="1" spans="1:18">
      <c r="A15" s="18"/>
      <c r="B15" s="36" t="s">
        <v>79</v>
      </c>
      <c r="C15" s="21" t="s">
        <v>174</v>
      </c>
      <c r="D15" s="21" t="s">
        <v>76</v>
      </c>
      <c r="E15" s="23" t="s">
        <v>124</v>
      </c>
      <c r="F15" s="37" t="s">
        <v>78</v>
      </c>
      <c r="G15" s="21" t="s">
        <v>70</v>
      </c>
      <c r="H15" s="21" t="s">
        <v>68</v>
      </c>
      <c r="I15" s="31"/>
      <c r="R15" s="40"/>
    </row>
    <row r="16" s="3" customFormat="1" ht="32" customHeight="1" spans="1:9">
      <c r="A16" s="16"/>
      <c r="B16" s="36" t="s">
        <v>82</v>
      </c>
      <c r="C16" s="29" t="s">
        <v>165</v>
      </c>
      <c r="D16" s="29" t="s">
        <v>76</v>
      </c>
      <c r="E16" s="31" t="s">
        <v>153</v>
      </c>
      <c r="F16" s="37" t="s">
        <v>85</v>
      </c>
      <c r="G16" s="21" t="s">
        <v>70</v>
      </c>
      <c r="H16" s="29" t="s">
        <v>68</v>
      </c>
      <c r="I16" s="31"/>
    </row>
    <row r="17" s="3" customFormat="1" ht="32" customHeight="1" spans="1:9">
      <c r="A17" s="16"/>
      <c r="B17" s="26" t="s">
        <v>86</v>
      </c>
      <c r="C17" s="21" t="s">
        <v>175</v>
      </c>
      <c r="D17" s="21" t="s">
        <v>76</v>
      </c>
      <c r="E17" s="23" t="s">
        <v>126</v>
      </c>
      <c r="F17" s="37" t="s">
        <v>85</v>
      </c>
      <c r="G17" s="21" t="s">
        <v>70</v>
      </c>
      <c r="H17" s="21" t="s">
        <v>68</v>
      </c>
      <c r="I17" s="31"/>
    </row>
    <row r="18" s="3" customFormat="1" ht="32" customHeight="1" spans="1:9">
      <c r="A18" s="16" t="s">
        <v>127</v>
      </c>
      <c r="B18" s="26" t="s">
        <v>90</v>
      </c>
      <c r="C18" s="29" t="s">
        <v>128</v>
      </c>
      <c r="D18" s="30">
        <v>95</v>
      </c>
      <c r="E18" s="31" t="s">
        <v>129</v>
      </c>
      <c r="F18" s="31" t="s">
        <v>130</v>
      </c>
      <c r="G18" s="16" t="s">
        <v>31</v>
      </c>
      <c r="H18" s="11" t="s">
        <v>30</v>
      </c>
      <c r="I18" s="31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7"/>
    <mergeCell ref="B10:B12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5" master="" otherUserPermission="visible"/>
  <rangeList sheetStid="7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整体支出绩效目标表</vt:lpstr>
      <vt:lpstr>1.农机购机补贴工作经费</vt:lpstr>
      <vt:lpstr>2.拖拉机道路安全交通安全及联合整治</vt:lpstr>
      <vt:lpstr>3.农业机械报废工作</vt:lpstr>
      <vt:lpstr>4.农机购置与应用补贴资金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2890CE96718748DAAD3EFCFDEB6D8E5D_13</vt:lpwstr>
  </property>
  <property fmtid="{D5CDD505-2E9C-101B-9397-08002B2CF9AE}" pid="5" name="KSOReadingLayout">
    <vt:bool>true</vt:bool>
  </property>
</Properties>
</file>