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tabRatio="777"/>
  </bookViews>
  <sheets>
    <sheet name="整体支出绩效目标表" sheetId="2" r:id="rId1"/>
    <sheet name="1.劳动人事仲裁、劳动保障监察经费" sheetId="3" r:id="rId2"/>
    <sheet name="2.人事档案管理" sheetId="4" r:id="rId3"/>
    <sheet name="3.信息系统服务维护" sheetId="5" r:id="rId4"/>
    <sheet name="4.人社专项项目经费" sheetId="6" r:id="rId5"/>
    <sheet name="5.就业补助资金" sheetId="7" r:id="rId6"/>
    <sheet name="6.就业见习补贴" sheetId="8" r:id="rId7"/>
    <sheet name="7.人社部门开发的法定劳动年龄内乡村公益性岗位人员保险费" sheetId="9" r:id="rId8"/>
    <sheet name="8.城乡居民养老保险县级配套资金（本级）" sheetId="12" r:id="rId9"/>
    <sheet name="9.基金代发老干、老工人生活补助　" sheetId="13" r:id="rId10"/>
    <sheet name="10.企业职工基本养老保险财政补贴" sheetId="14" r:id="rId11"/>
    <sheet name="11.事业单位工作人员招聘工作经费" sheetId="15" r:id="rId12"/>
    <sheet name="12.退休人员经费缺口兜底" sheetId="11" r:id="rId13"/>
    <sheet name="13.职业年金记实" sheetId="10" r:id="rId14"/>
    <sheet name="14.城乡居民养老保险县级配套资金（上级）" sheetId="16" r:id="rId15"/>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<sst xmlns="http://schemas.openxmlformats.org/spreadsheetml/2006/main" count="1444" uniqueCount="360">
  <si>
    <t>整体绩效目标申报表</t>
  </si>
  <si>
    <t>部门单位名称</t>
  </si>
  <si>
    <t>通道侗族自治县人力资源和社会保障局</t>
  </si>
  <si>
    <t>部门（单位）职责</t>
  </si>
  <si>
    <t>（一）贯彻执行国家、省、市人力资源和社会保障方针政策和法律法规，拟订全县人力资源和社会保障事业发展规划及实施办法；对全县人力资源和社会保障工作进行综合管理、监督指导、协调服务。 
（二）会同有关部门拟订并组织实施全县人力资源市场发展规划，推动全县人力资源流动政策落实；会同办理负责县直机关、企事业单位有关工作人员的流动调配工作；指导全县建立统一规范的人力资源市场，促 
人力资源合理流动与有效配置。 
（三）负责促进就业工作，拟定和落实金县统筹城乡就业发展的规划和实施办法，完善就业创业公共服务体系；拟订和组织落实全县就业援助制度，统筹建立面向城乡劳动者的职业培训制度；牵头落实高校毕业生 
业政策，会同有关部门拟订高技能人才、农村实用人才培养和激励措施。 
（四）统筹建立覆盖全县城乡社会保障体系；贯彻执行城乡社会保险及其补充保险政策和标准；组织落实机关企事业单位基本养老保险政策；会同有关部门拟订社会保险及其补充保险基金管理和监督办法并实施监 
编制全县社会保险基金预决算草案，参与制定全县社会保障基金投资管理办法；会同有关部门实施全民参保计划并建立全县统一的社会保险公共服务平台。 
（五）负责全县就业、失业、社会保险基金预测预警和信息引导，拟订应对预案，实施预防、调节和控制，保持就业形势稳定和社会保险基金总体收支平衡。 
（六）负责全县企事业单位工资收入分配和福利待遇综合管理，贯彻执行国家工资和上级福利政策，会同有关部门核定和落实全县事业单位人员、离退休人员福利办法并组织实施；建立企事业单位人员工资正常增 
和支付保障机制，监督全县工资发放政策的执行情况；承办全县事业单位工作人员及机关工勤人员工资审批工作，及全县企事业单位工作人员因工（公）伤致残的认定与应享受待遇的审核工作。 
（七）会同有关部门指导事业单位人事制度改革；监督落实事业单位人员和机关工勤人员管理政策、人才管理等工作。 
（八）牵头推进深化职称制度改革，完善专业技术人员职业资格和博士后管理制度，负责高层次专业技术人才选拔、培养和引进等工作。 
（九）统筹实施劳动、人事争议调解仲裁制度。牵头落实劳动关系政策，完善劳动关系协调机制，监督实施特殊劳动保护政策；组织实施劳动监察，协调劳动者维权工作，依法查处重大案件。 
（十）会同有关部门推动农民工相关政策的落实，协调解决重点难点问题，维护农民工合法权益。</t>
  </si>
  <si>
    <t>年度总体目标</t>
  </si>
  <si>
    <t>在县委、县政府的坚强领导下，以习近平新时代中国特色社会主义思想为指导，深入学习贯彻党的二十大和二十届二中、三中全会精神，以及二十届中央政治局第十四次集体学习时习近平总书记关于高质量充分就业的重要讲话精神，全面落实党中央决策部署和省、市工作要求，紧紧围绕县委“四县”建设目标，践行以人民为中心的发展思想，坚持稳中求进工作总基调，全面做好稳就业保就业，稳妥推进社会保障制度改革，创新人事人才工作，构建和谐劳动关系，驰而不息推进全面从严治党，持续加强能力作风建设，全面完成各项工作指标，为建设幸福美好新通道贡献人社力量。1.着力提高就业创业质量、2.着力提升社保体系覆盖面、3.着力加强人才队伍建设、4.着力构建和谐劳动关系、5.着力提升作风能力建设。</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</si>
  <si>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</si>
  <si>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</si>
  <si>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</si>
  <si>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</si>
  <si>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</si>
  <si>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</si>
  <si>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</si>
  <si>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</si>
  <si>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</si>
  <si>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</si>
  <si>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</si>
  <si>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</si>
  <si>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</si>
  <si>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</si>
  <si>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</si>
  <si>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</si>
  <si>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</si>
  <si>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</si>
  <si>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</si>
  <si>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</si>
  <si>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</si>
  <si>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</si>
  <si>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</si>
  <si>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</si>
  <si>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</si>
  <si>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</si>
  <si>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</si>
  <si>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</si>
  <si>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</si>
  <si>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</si>
  <si>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</si>
  <si>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</si>
  <si>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</si>
  <si>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公开招聘、公开选（竞）聘工作次数</t>
  </si>
  <si>
    <t>次</t>
  </si>
  <si>
    <t>考核公开招聘、公开选（竞）聘工作次数情况。</t>
  </si>
  <si>
    <t>按计划完成得2分，每减少1次扣1分，扣完为止。</t>
  </si>
  <si>
    <t>人事争议调解仲裁受理案件件数</t>
  </si>
  <si>
    <t>件</t>
  </si>
  <si>
    <t>考核人事争议调解仲裁受理案件件数。</t>
  </si>
  <si>
    <t>按计划完成得2分，每减少1件扣0.05分，扣完为止。</t>
  </si>
  <si>
    <t>办理拖欠农民工
欠薪案件</t>
  </si>
  <si>
    <t>考核办理拖欠农民工欠薪案件。</t>
  </si>
  <si>
    <t>档案整理维护</t>
  </si>
  <si>
    <t>份</t>
  </si>
  <si>
    <t>考核档案整理维护数量。</t>
  </si>
  <si>
    <t>按计划完成得2分，每减少1%扣0.1分，扣完为止。</t>
  </si>
  <si>
    <t>保障信息系统服务维护数量</t>
  </si>
  <si>
    <t>个</t>
  </si>
  <si>
    <t>考核保障信息系统服务维护数量。</t>
  </si>
  <si>
    <t>按计划完成得2分，每减少1个扣0.5分，扣完为止。</t>
  </si>
  <si>
    <t>负责县直事业单位工作人员工资、资金、津贴补贴调整人数</t>
  </si>
  <si>
    <t>人</t>
  </si>
  <si>
    <t>考核县直事业单位工作人员工资、资金、津贴补贴调整人数。</t>
  </si>
  <si>
    <t>负责县直事业单位工作人员岗位调动</t>
  </si>
  <si>
    <t>考核县直事业单位工作人员岗位调动</t>
  </si>
  <si>
    <t>享受就业见习补贴
人员数量</t>
  </si>
  <si>
    <t>考核享受就业见习补贴人员数量。</t>
  </si>
  <si>
    <t>按计划完成得2分，每减少1人扣0.1分，扣完为止。</t>
  </si>
  <si>
    <t>享受公益性岗位补贴
人员数量</t>
  </si>
  <si>
    <t>考核享受公益性岗位补贴人员数量。</t>
  </si>
  <si>
    <t>享受社会保险补贴人员数量</t>
  </si>
  <si>
    <t>考核享受社会保险补贴人员数量。</t>
  </si>
  <si>
    <t>享受职业培训补贴人员数量</t>
  </si>
  <si>
    <t>考核享受职业培训补贴人员数量。</t>
  </si>
  <si>
    <t>质量指标</t>
  </si>
  <si>
    <t>社会保险、就业创业服务、劳动关系服务工作质量达标率</t>
  </si>
  <si>
    <t>=</t>
  </si>
  <si>
    <t>考核社会保险、就业创业服务、劳动关系服务工作质量达标情况。</t>
  </si>
  <si>
    <t>按计划完成得2分，每下降1%扣0.1分，扣完为止。</t>
  </si>
  <si>
    <t>各类补贴发放完成率</t>
  </si>
  <si>
    <t>＝</t>
  </si>
  <si>
    <t>考核各类补贴发放完成情况。</t>
  </si>
  <si>
    <t>时效指标</t>
  </si>
  <si>
    <t>工作完成时效性</t>
  </si>
  <si>
    <t>定性</t>
  </si>
  <si>
    <t>2025年12月
31日前</t>
  </si>
  <si>
    <t>无</t>
  </si>
  <si>
    <t>考核工作完成时效性情况。</t>
  </si>
  <si>
    <t>2025年12月31日前完成，得4分，每延迟10天，扣0.4分，扣完为止。</t>
  </si>
  <si>
    <t>效益指标
(30分)</t>
  </si>
  <si>
    <t>经济效益指标</t>
  </si>
  <si>
    <t>促进经济发展，保障减少农民工损失，保障全县企事业单位及部分省、市在通单位工作人员工资福利待遇待遇</t>
  </si>
  <si>
    <t>效果明显</t>
  </si>
  <si>
    <t>考核工作实施对经济发展所带来的直接或间接影响情况。</t>
  </si>
  <si>
    <t>效果明显得10分，效果一般得5分，否则不得分。</t>
  </si>
  <si>
    <t>社会效益指标</t>
  </si>
  <si>
    <t>重点群体确保就业工作的社会效益</t>
  </si>
  <si>
    <t>考核工作实施对社会发展所带来的直接或间接影响情况。</t>
  </si>
  <si>
    <t>生态效益指标</t>
  </si>
  <si>
    <t>普及全民参与创卫</t>
  </si>
  <si>
    <t>考核工作实施对生态环境所带来的直接或间接影响情况。</t>
  </si>
  <si>
    <t>效果明显得5分，效果一般得2分，否则不得分。</t>
  </si>
  <si>
    <t>可持续影响
指标</t>
  </si>
  <si>
    <t>推动社会保障事业
持续发展</t>
  </si>
  <si>
    <t>考核工作实施对可持续发展所带来的直接或间接影响情况。</t>
  </si>
  <si>
    <t>满意度指标
(10分）</t>
  </si>
  <si>
    <t>服务对象
满意度指标</t>
  </si>
  <si>
    <t>群众满意度</t>
  </si>
  <si>
    <t>考核群众满意度情况。</t>
  </si>
  <si>
    <t>群众满意度达95%得10分，每下降1%，扣0.5分，扣完为止。</t>
  </si>
  <si>
    <t>项目支出绩效目标表</t>
  </si>
  <si>
    <t>部门（单位）    名称 (盖章）</t>
  </si>
  <si>
    <t>项目名称</t>
  </si>
  <si>
    <t>劳动人事仲裁、劳动保障监察经费</t>
  </si>
  <si>
    <t>预算金额（万元）</t>
  </si>
  <si>
    <t>项目支出       
绩效目标</t>
  </si>
  <si>
    <t>①劳动人事仲裁：以维护社会稳定发展为目标，开展基层调解组织建设，加大劳动争议处理力度，维护广大劳动者和用人单位的合法权益。
②劳动保障监察：开展执法服务各项工作，切实维护劳动者合法权益，促进我县构建和谐稳定的劳动关系，进一步保障本县经济发展。</t>
  </si>
  <si>
    <t>指标值内容</t>
  </si>
  <si>
    <t>评（扣）分标准</t>
  </si>
  <si>
    <t>度量单位</t>
  </si>
  <si>
    <t>劳动人事仲裁、劳动保障
监察经费</t>
  </si>
  <si>
    <t>考核项目成本控制情况。</t>
  </si>
  <si>
    <t>项目成本控制在总成本范围内，得10分，每超出10%，扣0.5分，扣完为止。</t>
  </si>
  <si>
    <t>生态环境成本节约率＝(计划成本-实际成本) /计划成本×100%。</t>
  </si>
  <si>
    <t>产出指标 
（30分）</t>
  </si>
  <si>
    <t>人事争议调解仲裁受理
案件件数</t>
  </si>
  <si>
    <t>考核人事争议调解仲裁受理案件件数情况。</t>
  </si>
  <si>
    <t>按计划完成得5分，每减少1件扣0.15分，扣完为止。</t>
  </si>
  <si>
    <t>办理拖欠农民工欠薪案件</t>
  </si>
  <si>
    <t>考核办理拖欠农民工欠薪案件数量情况。</t>
  </si>
  <si>
    <t>案件调解率</t>
  </si>
  <si>
    <t>考核对各类案件调解完成情况。</t>
  </si>
  <si>
    <t>按计划完成得5分，每下降1%扣0.5分，扣完为止。</t>
  </si>
  <si>
    <t>资金使用合规性</t>
  </si>
  <si>
    <t>考核资金使用合规性情况。</t>
  </si>
  <si>
    <t>案件审理、归档时效性</t>
  </si>
  <si>
    <t>考核案件审理、归档时效性情况</t>
  </si>
  <si>
    <t>2025年12月31日前完成，得10分，每延迟10天，扣0.5分，扣完为止。</t>
  </si>
  <si>
    <t>效益指标
（30分）</t>
  </si>
  <si>
    <t>减少农民工损失</t>
  </si>
  <si>
    <t>确保完成</t>
  </si>
  <si>
    <t>考核项目实施对经济发展所带来的直接或间接影响情况。</t>
  </si>
  <si>
    <t>减少农民工欠薪案件，切实
维双方当事人合法权益合法权益，构建和谐稳定的劳动关系</t>
  </si>
  <si>
    <t>考核项目实施对社会发展所带来的直接或间接影响情况。</t>
  </si>
  <si>
    <t>提高劳动人事争议
调解仲裁水平</t>
  </si>
  <si>
    <t>考核项目实施对可持续发展所带来的直接或间接影响情况。</t>
  </si>
  <si>
    <t>满意度指标
（10分）</t>
  </si>
  <si>
    <t>用人单位满意度</t>
  </si>
  <si>
    <t>考核用人单位满意度情况。</t>
  </si>
  <si>
    <t>用人单位满意度达95%得5分，每下降1%，扣0.5分，扣完为止。</t>
  </si>
  <si>
    <t>劳动者满意度</t>
  </si>
  <si>
    <t>考核劳动者满意度情况。</t>
  </si>
  <si>
    <t>劳动者满意度达95%得5分，每下降1%，扣0.5分，扣完为止。</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</si>
  <si>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</si>
  <si>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t>通道侗族自治县人力资源和社会保障局本级</t>
  </si>
  <si>
    <r>
      <rPr>
        <sz val="10"/>
        <rFont val="宋体"/>
        <charset val="134"/>
      </rPr>
      <t>项目名称</t>
    </r>
  </si>
  <si>
    <t>人事档案管理</t>
  </si>
  <si>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</si>
  <si>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</si>
  <si>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t>规范档案的标准化管理，确保档案的齐全、完整、编排有序</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</si>
  <si>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</si>
  <si>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</si>
  <si>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</si>
  <si>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</si>
  <si>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</si>
  <si>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</si>
  <si>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</si>
  <si>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</si>
  <si>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</si>
  <si>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</si>
  <si>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</si>
  <si>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</si>
  <si>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t>人事档案管理经费</t>
  </si>
  <si>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</si>
  <si>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</si>
  <si>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r>
      <rPr>
        <sz val="10"/>
        <color theme="1"/>
        <rFont val="宋体"/>
        <charset val="134"/>
      </rPr>
      <t xml:space="preserve">产出指标
</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</si>
  <si>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rFont val="宋体"/>
        <charset val="134"/>
      </rPr>
      <t>数量指标</t>
    </r>
  </si>
  <si>
    <t>档案整理维护数量</t>
  </si>
  <si>
    <t>考核档案整理维护数量情况。</t>
  </si>
  <si>
    <t>按计划完成得10分，每减少1%扣0.5分，扣完为止。</t>
  </si>
  <si>
    <r>
      <rPr>
        <sz val="10"/>
        <rFont val="宋体"/>
        <charset val="134"/>
      </rPr>
      <t>质量指标</t>
    </r>
  </si>
  <si>
    <t>档案整理完成率</t>
  </si>
  <si>
    <t>考核档案整理工作完成率。</t>
  </si>
  <si>
    <t>档案整理合格率</t>
  </si>
  <si>
    <t>考核档案整理归档是否符合要求情况。</t>
  </si>
  <si>
    <r>
      <rPr>
        <sz val="10"/>
        <rFont val="宋体"/>
        <charset val="134"/>
      </rPr>
      <t>时效指标</t>
    </r>
  </si>
  <si>
    <t>项目完成时效性</t>
  </si>
  <si>
    <t>考核项目完成时效性情况。</t>
  </si>
  <si>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</si>
  <si>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社会效益指标</t>
    </r>
  </si>
  <si>
    <t>规范了档案的标准化管理，
档案查询方便</t>
  </si>
  <si>
    <t>效果明显得15分，效果一般得8分，否则不得分。</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</si>
  <si>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</si>
  <si>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提升档案的
安全性和完整性</t>
  </si>
  <si>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</si>
  <si>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</si>
  <si>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工作人员满意度</t>
  </si>
  <si>
    <t>考核工作人员满意度情况。</t>
  </si>
  <si>
    <t>工作人员满意度达95%得10分，每下降1%，扣0.5分，扣完为止。</t>
  </si>
  <si>
    <t>信息系统服务维护</t>
  </si>
  <si>
    <r>
      <rPr>
        <sz val="10"/>
        <color theme="1"/>
        <rFont val="宋体"/>
        <charset val="134"/>
      </rPr>
      <t>项目支出</t>
    </r>
    <r>
      <rPr>
        <sz val="10"/>
        <color theme="1"/>
        <rFont val="Times New Roman"/>
        <charset val="134"/>
      </rPr>
      <t xml:space="preserve">       
</t>
    </r>
    <r>
      <rPr>
        <sz val="10"/>
        <color theme="1"/>
        <rFont val="宋体"/>
        <charset val="134"/>
      </rPr>
      <t>绩效目标</t>
    </r>
  </si>
  <si>
    <t>信息系统软硬件安全稳定运行的日常维护、更新，保障人社系统数据安全，提升信息化管理水平。</t>
  </si>
  <si>
    <t>信息系统服务维护经费</t>
  </si>
  <si>
    <r>
      <rPr>
        <sz val="10"/>
        <rFont val="宋体"/>
        <charset val="134"/>
      </rPr>
      <t>产出指标
  （</t>
    </r>
    <r>
      <rPr>
        <sz val="10"/>
        <rFont val="Times New Roman"/>
        <charset val="134"/>
      </rPr>
      <t>30</t>
    </r>
    <r>
      <rPr>
        <sz val="10"/>
        <rFont val="宋体"/>
        <charset val="134"/>
      </rPr>
      <t>分）</t>
    </r>
  </si>
  <si>
    <t>考核保障信息系统服务维护数量情况。</t>
  </si>
  <si>
    <t>按计划完成得10分，每减少1个扣2.5分，扣完为止。</t>
  </si>
  <si>
    <t>系统运行安全、稳定性</t>
  </si>
  <si>
    <t>考核系统运行安全、稳定性情况。</t>
  </si>
  <si>
    <t>故障修复及时率</t>
  </si>
  <si>
    <t>考核故障修复及时率情况。</t>
  </si>
  <si>
    <t>按计划完成得10分，每下降1%扣0.5分，扣完为止。</t>
  </si>
  <si>
    <t>提升信息化应用水平、为
社会化服务水平提供技术保障</t>
  </si>
  <si>
    <t>长效管理机制健全且执行有效</t>
  </si>
  <si>
    <t>受益群众满意度　</t>
  </si>
  <si>
    <t>考核受益群众满意度情况。</t>
  </si>
  <si>
    <t>受益群众满意度达95%得10分，每下降1%，扣0.5分，扣完为止。</t>
  </si>
  <si>
    <t>人社专项项目经费</t>
  </si>
  <si>
    <t>项目支出       绩效目标</t>
  </si>
  <si>
    <t>人社专项项目经费工作需要，延续性项目</t>
  </si>
  <si>
    <t>按计划完成得5分，每减少1%扣0.5分，扣完为止。</t>
  </si>
  <si>
    <t>负责县直事业单位工作人员
岗位调动</t>
  </si>
  <si>
    <t>考核县直事业单位工作人员岗位调动。</t>
  </si>
  <si>
    <t>社会保险、就业创业服务、
劳动关系服务工作质量达标率</t>
  </si>
  <si>
    <t>就业招聘会覆盖率</t>
  </si>
  <si>
    <t>考核就业招聘会覆盖情况。</t>
  </si>
  <si>
    <t>社会保险、就业创业服务、
劳动关系服务工作质量及时率</t>
  </si>
  <si>
    <t>考核社会保险、就业创业服务、劳动关系服务工作质量及时率。</t>
  </si>
  <si>
    <t>增加劳务收入，
促进全县经济发展</t>
  </si>
  <si>
    <t>提升就业率</t>
  </si>
  <si>
    <t>积极营造创卫氛围</t>
  </si>
  <si>
    <t>考核项目实施对生态环境所带来的直接或间接影响情况。</t>
  </si>
  <si>
    <t>推动社会保障事业发展、
促进专业技术人才队伍建设</t>
  </si>
  <si>
    <t>群众满意度　</t>
  </si>
  <si>
    <t>部门（单位）   
名称 (盖章）</t>
  </si>
  <si>
    <t>就业补助资金</t>
  </si>
  <si>
    <t>项目支出
绩效目标</t>
  </si>
  <si>
    <t>总目标：保持全县就业局势总体稳定，努力实现更加充分和更高质量的就业。
年度绩效目标：2025年实现城镇新增就业人数1680人，城镇调查失业率控制在≤全国年度平均值+0.1%，城镇登记失业率控制在4.5%以内。</t>
  </si>
  <si>
    <t>产出指标 
（30分)）</t>
  </si>
  <si>
    <t>享受公益性岗位
补贴人员数量</t>
  </si>
  <si>
    <t>享受社会保险补贴
人员数量</t>
  </si>
  <si>
    <t>享受职业培训补贴
人员数量</t>
  </si>
  <si>
    <t>及时投保效率</t>
  </si>
  <si>
    <t>考核及时投保效率。</t>
  </si>
  <si>
    <t>增加劳务收入，促进
全县经济社会发展</t>
  </si>
  <si>
    <t>城镇登记失业人数减少，用工岗位空置率下降</t>
  </si>
  <si>
    <t>就业见习补贴</t>
  </si>
  <si>
    <t>产出指标
 （30分）</t>
  </si>
  <si>
    <t>考核享受就业见习补贴人员数量情况。</t>
  </si>
  <si>
    <t>按计划完成得10分，每减少1人扣0.5分，扣完为止。</t>
  </si>
  <si>
    <t>就业见习补贴发放覆盖率</t>
  </si>
  <si>
    <t>考核就业见习补贴发放覆盖情况。</t>
  </si>
  <si>
    <t>考核及时投保效率情况。</t>
  </si>
  <si>
    <t>城镇登记失业人数减少，
用工岗位空置率下降</t>
  </si>
  <si>
    <t>就业见习人员满意度</t>
  </si>
  <si>
    <t>考核就业见习人员满意度情况。</t>
  </si>
  <si>
    <t>就业见习人员满意度达95%得10分，每下降1%，扣0.5分，扣完为止。</t>
  </si>
  <si>
    <r>
      <rPr>
        <sz val="10"/>
        <rFont val="宋体"/>
        <charset val="134"/>
      </rPr>
      <t>部门（单位）名称</t>
    </r>
    <r>
      <rPr>
        <sz val="10"/>
        <rFont val="Times New Roman"/>
        <charset val="134"/>
      </rPr>
      <t xml:space="preserve"> (</t>
    </r>
    <r>
      <rPr>
        <sz val="10"/>
        <rFont val="宋体"/>
        <charset val="134"/>
      </rPr>
      <t>盖章）</t>
    </r>
  </si>
  <si>
    <t>人社部门开发的法定劳动年龄内乡村公益性岗位人员2025年度人身意外伤害保险费（本级）</t>
  </si>
  <si>
    <r>
      <rPr>
        <sz val="10"/>
        <color theme="1"/>
        <rFont val="方正书宋_GBK"/>
        <charset val="134"/>
      </rPr>
      <t>保障人社部门开发的799名法定法定劳动年龄内乡村公益性岗位人员享受</t>
    </r>
    <r>
      <rPr>
        <sz val="10"/>
        <color theme="1"/>
        <rFont val="Times New Roman"/>
        <charset val="134"/>
      </rPr>
      <t>2025</t>
    </r>
    <r>
      <rPr>
        <sz val="10"/>
        <color theme="1"/>
        <rFont val="方正书宋_GBK"/>
        <charset val="134"/>
      </rPr>
      <t>年度人身意外伤害保险</t>
    </r>
  </si>
  <si>
    <r>
      <rPr>
        <sz val="10"/>
        <color theme="1"/>
        <rFont val="宋体"/>
        <charset val="134"/>
      </rPr>
      <t xml:space="preserve">产出指标
 </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</si>
  <si>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t>乡村公益性岗位人身意外
伤害保险人数</t>
  </si>
  <si>
    <t>考核保障2025年度乡村公益性岗位人身意外伤害保险人数情况。</t>
  </si>
  <si>
    <t>按计划完成得10分，每减少1人扣0.4分，扣完为止。</t>
  </si>
  <si>
    <t>乡村公益性岗位人身意外
伤害保险覆盖率</t>
  </si>
  <si>
    <t>考核乡村公益性岗位人身意外伤害保险覆盖情况。</t>
  </si>
  <si>
    <r>
      <rPr>
        <sz val="10"/>
        <color rgb="FF000000"/>
        <rFont val="宋体"/>
        <charset val="134"/>
      </rPr>
      <t>经济效益指标</t>
    </r>
  </si>
  <si>
    <t>享受补贴人员经济负担缓解</t>
  </si>
  <si>
    <t>保障乡村公益性岗位人员
工作持续开展</t>
  </si>
  <si>
    <t>乡村公益性岗位人员满意度</t>
  </si>
  <si>
    <t>考核乡村公益性岗位人员满意度情况。</t>
  </si>
  <si>
    <t>乡村公益性岗位人员满意度达95%得10分，每下降1%，扣0.5分，扣完为止。</t>
  </si>
  <si>
    <t>城乡居民养老保险县级配套资金（本级）</t>
  </si>
  <si>
    <t>按时足额发放基础养老金补助，为参保人员按时足额发放缴费补助，及时为难群体代缴城乡养老保险</t>
  </si>
  <si>
    <r>
      <rPr>
        <sz val="10"/>
        <color theme="1"/>
        <rFont val="宋体"/>
        <charset val="134"/>
      </rPr>
      <t>城乡居民养老保险县级</t>
    </r>
    <r>
      <rPr>
        <sz val="10"/>
        <color theme="1"/>
        <rFont val="Times New Roman"/>
        <charset val="134"/>
      </rPr>
      <t xml:space="preserve">
</t>
    </r>
    <r>
      <rPr>
        <sz val="10"/>
        <color theme="1"/>
        <rFont val="宋体"/>
        <charset val="134"/>
      </rPr>
      <t>配套资金</t>
    </r>
  </si>
  <si>
    <r>
      <rPr>
        <sz val="10"/>
        <color theme="1"/>
        <rFont val="宋体"/>
        <charset val="134"/>
      </rPr>
      <t>产出指标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</si>
  <si>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t>城乡居民养老保险基金
待遇发放人数</t>
  </si>
  <si>
    <t>考核城乡居民养老保险基金待遇发放人数，39000人≤x≤43000人。</t>
  </si>
  <si>
    <t>按计划完成得3分，每减少1%扣0.3分，扣完为止。</t>
  </si>
  <si>
    <t>城乡居民养老保险缴费人数</t>
  </si>
  <si>
    <t>考核城乡居民养老保险缴费人数，64694人≤y≤84799人　。</t>
  </si>
  <si>
    <t>按计划完成得4分，每减少1%扣0.4分，扣完为止。</t>
  </si>
  <si>
    <t>城乡居民养老保险困难
群体代缴人数</t>
  </si>
  <si>
    <t>考核城乡居民养老保险困难群体代缴人数，4000人≤z≤5000人。</t>
  </si>
  <si>
    <t>基金规范运作率</t>
  </si>
  <si>
    <t>考核基金规范运作情况。</t>
  </si>
  <si>
    <t>基金安全完整率</t>
  </si>
  <si>
    <t>考核基金安全完整情况。</t>
  </si>
  <si>
    <t>及时发放缴费补助</t>
  </si>
  <si>
    <t>每月25日前</t>
  </si>
  <si>
    <t>考核项目工作完成时效性。</t>
  </si>
  <si>
    <t>按计划完成得3分，否则酌情扣分。</t>
  </si>
  <si>
    <t>及时为困难群众代缴
城乡居保</t>
  </si>
  <si>
    <t>每月28日前</t>
  </si>
  <si>
    <t>待遇及时发放基础
养老金补助</t>
  </si>
  <si>
    <t>按计划完成得4分，否则酌情扣分。</t>
  </si>
  <si>
    <t>为退休人员提供生活保障</t>
  </si>
  <si>
    <t>保障城乡居民养老工作
持续开展</t>
  </si>
  <si>
    <t>参保群众满意度　</t>
  </si>
  <si>
    <t>考核参保群众满意度情况。</t>
  </si>
  <si>
    <t>参保群众满意达95%得10分，每下降1%，扣0.5分，扣完为止。</t>
  </si>
  <si>
    <t>基金代发老干、老工人生活补助　</t>
  </si>
  <si>
    <t>为了老干、老工人等人的生活补贴按时拨付到位，保障社会稳定，杜绝占用基金垫发代发项目现象的发生。</t>
  </si>
  <si>
    <t>基金代发老干、
老工人生活补助　</t>
  </si>
  <si>
    <r>
      <rPr>
        <sz val="10"/>
        <color theme="1"/>
        <rFont val="宋体"/>
        <charset val="134"/>
      </rPr>
      <t>产出指标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</si>
  <si>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t>预计基金代发老干、
老工人人数</t>
  </si>
  <si>
    <t>考核预计基金代发老干、老工人人数情况。</t>
  </si>
  <si>
    <t>待遇发放及时率</t>
  </si>
  <si>
    <r>
      <rPr>
        <sz val="10"/>
        <rFont val="宋体"/>
        <charset val="134"/>
      </rPr>
      <t>每月</t>
    </r>
    <r>
      <rPr>
        <sz val="10"/>
        <rFont val="Times New Roman"/>
        <charset val="134"/>
      </rPr>
      <t>25</t>
    </r>
    <r>
      <rPr>
        <sz val="10"/>
        <rFont val="宋体"/>
        <charset val="134"/>
      </rPr>
      <t>日前</t>
    </r>
  </si>
  <si>
    <t>考核待遇发放及时率情况。</t>
  </si>
  <si>
    <t>按计划完成得10分，否则酌情扣分。</t>
  </si>
  <si>
    <t>彰显党和政府对老年
的关爱之情</t>
  </si>
  <si>
    <t>保障退休人员生活
持续无忧</t>
  </si>
  <si>
    <t>退休人员满意度</t>
  </si>
  <si>
    <t>考核退休人员满意度情况。</t>
  </si>
  <si>
    <t>退休人员满意度达95%得10分，每下降1%，扣0.5分，扣完为止。</t>
  </si>
  <si>
    <t>企业职工基本养老保险财政补贴</t>
  </si>
  <si>
    <t>保证退休人员的待遇足额发放</t>
  </si>
  <si>
    <t>企业职工基本养老保险
财政补贴</t>
  </si>
  <si>
    <r>
      <rPr>
        <sz val="10"/>
        <color theme="1"/>
        <rFont val="宋体"/>
        <charset val="134"/>
      </rPr>
      <t>产出指标
  （</t>
    </r>
    <r>
      <rPr>
        <sz val="10"/>
        <color theme="1"/>
        <rFont val="Times New Roman"/>
        <charset val="134"/>
      </rPr>
      <t>30</t>
    </r>
    <r>
      <rPr>
        <sz val="10"/>
        <color theme="1"/>
        <rFont val="宋体"/>
        <charset val="134"/>
      </rPr>
      <t>分）</t>
    </r>
  </si>
  <si>
    <t>企业职工养老保险
补贴人数</t>
  </si>
  <si>
    <t>考核企业职工养老保险补贴人数情况。</t>
  </si>
  <si>
    <t>补贴发放及时率</t>
  </si>
  <si>
    <t>考核补贴发放及时率情况。</t>
  </si>
  <si>
    <t>为退休人员提供生活保障，
维护社会稳定</t>
  </si>
  <si>
    <t>持续保障退休人员
生活无忧</t>
  </si>
  <si>
    <t>事业单位工作人员招聘工作经费</t>
  </si>
  <si>
    <t>满足单位工作和发展需要，未单位招聘优秀人才。</t>
  </si>
  <si>
    <t>事业单位工作人员招聘
工作经费</t>
  </si>
  <si>
    <r>
      <rPr>
        <sz val="10"/>
        <color theme="1"/>
        <rFont val="宋体"/>
        <charset val="134"/>
      </rPr>
      <t>产出指标  
（</t>
    </r>
    <r>
      <rPr>
        <sz val="10"/>
        <color theme="1"/>
        <rFont val="Times New Roman"/>
        <charset val="134"/>
      </rPr>
      <t>30</t>
    </r>
    <r>
      <rPr>
        <sz val="10"/>
        <color theme="1"/>
        <rFont val="宋体"/>
        <charset val="134"/>
      </rPr>
      <t>分）</t>
    </r>
  </si>
  <si>
    <t>公开招聘、公开选
（竞）聘工作次数</t>
  </si>
  <si>
    <t>按计划完成得10分，每减少1次扣5分，扣完为止。</t>
  </si>
  <si>
    <t>公开招聘、公开选
（竞）聘程序合规性</t>
  </si>
  <si>
    <t>考核公开招聘、公开选（竞）聘程序合规性情况。</t>
  </si>
  <si>
    <t>考核项目完成时效性情况</t>
  </si>
  <si>
    <t>提供就业岗位，促进
当地经济发展</t>
  </si>
  <si>
    <t>提高人民经济收入，
维护社会稳定</t>
  </si>
  <si>
    <t>保障事业单位工作
持续开展</t>
  </si>
  <si>
    <t>应聘人员满意度</t>
  </si>
  <si>
    <t>考核应聘人员满意度情况。</t>
  </si>
  <si>
    <t>应聘人员满意度达95%得10分，每下降1%，扣0.5分，扣完为止。</t>
  </si>
  <si>
    <t>退休人员经费缺口兜底</t>
  </si>
  <si>
    <t>每年每月按时足额保障机关事业单位退休人员养老金发放，提高参保人员满意度</t>
  </si>
  <si>
    <t>退休领待人数</t>
  </si>
  <si>
    <t>考核退休领待人数。</t>
  </si>
  <si>
    <t>持续保障退休人员生活无忧</t>
  </si>
  <si>
    <t>职业年金记实</t>
  </si>
  <si>
    <t>确保参保人员职业年金记实资金及时上解和职业年金及时发放，提高参保人员满意度</t>
  </si>
  <si>
    <t>职业年金记实资金</t>
  </si>
  <si>
    <t>项目成本控制在总成本范围内，得10分，每超出1%，扣0.5分，扣完为止。</t>
  </si>
  <si>
    <t>职业年金记实人数</t>
  </si>
  <si>
    <t>考核职业年金记实人数。</t>
  </si>
  <si>
    <t>每月足额上解及时率</t>
  </si>
  <si>
    <t>考核每月足额上解及时率。</t>
  </si>
  <si>
    <t>提高退休及调离人员
生活保障水平</t>
  </si>
  <si>
    <t>保障退休及调离人员职业
年金提供，维护社会稳定</t>
  </si>
  <si>
    <t>促进有关工作可持续开展</t>
  </si>
  <si>
    <t>参保人员满意度　</t>
  </si>
  <si>
    <t>考核参保人员满意度情况。</t>
  </si>
  <si>
    <t>参保人员满意度达95%得10分，每下降1%，扣0.5分，扣完为止。</t>
  </si>
  <si>
    <t>城乡居民养老保险县级配套资金（上级）</t>
  </si>
  <si>
    <t>城乡居民养老保险县级配套资金</t>
  </si>
  <si>
    <t>保障城乡居民养老
工作持续开展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</si>
</sst>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 "/>
  </numFmts>
  <fonts count="43">
    <font>
      <sz val="10"/>
      <color rgb="FF000000"/>
      <name val="Times New Roman"/>
      <charset val="204"/>
    </font>
    <font>
      <sz val="12"/>
      <name val="Times New Roman"/>
      <charset val="134"/>
    </font>
    <font>
      <sz val="10"/>
      <name val="Times New Roman"/>
      <charset val="134"/>
    </font>
    <font>
      <sz val="10"/>
      <color theme="1"/>
      <name val="Times New Roman"/>
      <charset val="134"/>
    </font>
    <font>
      <sz val="11"/>
      <color theme="1"/>
      <name val="Times New Roman"/>
      <charset val="134"/>
    </font>
    <font>
      <sz val="20"/>
      <name val="黑体"/>
      <charset val="134"/>
    </font>
    <font>
      <sz val="10"/>
      <name val="宋体"/>
      <charset val="134"/>
    </font>
    <font>
      <sz val="10"/>
      <color theme="1"/>
      <name val="宋体"/>
      <charset val="134"/>
    </font>
    <font>
      <sz val="10"/>
      <color rgb="FF000000"/>
      <name val="宋体"/>
      <charset val="134"/>
    </font>
    <font>
      <sz val="10"/>
      <color rgb="FF000000"/>
      <name val="Times New Roman"/>
      <charset val="134"/>
    </font>
    <font>
      <sz val="10"/>
      <color indexed="8"/>
      <name val="宋体"/>
      <charset val="134"/>
    </font>
    <font>
      <sz val="10"/>
      <name val="宋体"/>
      <charset val="134"/>
      <scheme val="minor"/>
    </font>
    <font>
      <sz val="10"/>
      <color rgb="FF000000"/>
      <name val="仿宋_GB2312"/>
      <charset val="204"/>
    </font>
    <font>
      <sz val="10"/>
      <name val="方正书宋_GBK"/>
      <charset val="134"/>
    </font>
    <font>
      <sz val="10"/>
      <color theme="1"/>
      <name val="方正书宋_GBK"/>
      <charset val="134"/>
    </font>
    <font>
      <sz val="10"/>
      <color rgb="FF000000"/>
      <name val="宋体"/>
      <charset val="204"/>
    </font>
    <font>
      <sz val="20"/>
      <name val="方正小标宋简体"/>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2"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3" borderId="13" applyNumberFormat="0" applyAlignment="0" applyProtection="0">
      <alignment vertical="center"/>
    </xf>
    <xf numFmtId="0" fontId="32" fillId="4" borderId="14" applyNumberFormat="0" applyAlignment="0" applyProtection="0">
      <alignment vertical="center"/>
    </xf>
    <xf numFmtId="0" fontId="33" fillId="4" borderId="13" applyNumberFormat="0" applyAlignment="0" applyProtection="0">
      <alignment vertical="center"/>
    </xf>
    <xf numFmtId="0" fontId="34" fillId="5"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2" fillId="0" borderId="0" applyFill="0">
      <alignment vertical="center"/>
    </xf>
  </cellStyleXfs>
  <cellXfs count="117">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8" fillId="0" borderId="1" xfId="49"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8" fillId="0" borderId="1" xfId="49" applyFont="1" applyFill="1" applyBorder="1" applyAlignment="1">
      <alignment horizontal="left" vertical="center" wrapText="1"/>
    </xf>
    <xf numFmtId="0" fontId="3"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3" fillId="0"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9"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0"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178" fontId="11" fillId="0" borderId="1" xfId="49"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12" fillId="0" borderId="0" xfId="0" applyFont="1" applyFill="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4"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8" fillId="0" borderId="1" xfId="0" applyNumberFormat="1" applyFont="1" applyFill="1" applyBorder="1" applyAlignment="1" applyProtection="1">
      <alignment horizontal="center" vertical="center" wrapText="1"/>
    </xf>
    <xf numFmtId="0" fontId="8" fillId="0" borderId="5" xfId="0" applyFont="1" applyFill="1" applyBorder="1" applyAlignment="1">
      <alignment horizontal="center" vertical="center" wrapText="1"/>
    </xf>
    <xf numFmtId="0" fontId="7"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49" fontId="6" fillId="0" borderId="2"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178" fontId="7" fillId="0" borderId="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2" xfId="0" applyFont="1" applyFill="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2" fillId="0" borderId="0" xfId="0" applyFont="1" applyFill="1" applyBorder="1" applyAlignment="1">
      <alignment vertical="center" wrapText="1"/>
    </xf>
    <xf numFmtId="0" fontId="6" fillId="0" borderId="8"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8" fillId="0"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178" fontId="6" fillId="0" borderId="1" xfId="0" applyNumberFormat="1" applyFont="1" applyFill="1" applyBorder="1" applyAlignment="1" applyProtection="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horizontal="left" vertical="center"/>
    </xf>
    <xf numFmtId="49" fontId="16" fillId="0" borderId="0" xfId="0" applyNumberFormat="1" applyFont="1" applyFill="1" applyBorder="1" applyAlignment="1">
      <alignment horizontal="center" vertical="center"/>
    </xf>
    <xf numFmtId="0" fontId="5" fillId="0" borderId="9" xfId="0" applyFont="1" applyFill="1" applyBorder="1" applyAlignment="1">
      <alignment horizontal="center" vertical="center"/>
    </xf>
    <xf numFmtId="0" fontId="5" fillId="0" borderId="9" xfId="0" applyFont="1" applyFill="1" applyBorder="1" applyAlignment="1">
      <alignment horizontal="left" vertical="center"/>
    </xf>
    <xf numFmtId="49" fontId="5" fillId="0" borderId="9" xfId="0" applyNumberFormat="1" applyFont="1" applyFill="1" applyBorder="1" applyAlignment="1">
      <alignment horizontal="center" vertical="center"/>
    </xf>
    <xf numFmtId="0" fontId="8" fillId="0" borderId="5" xfId="49" applyFont="1" applyFill="1" applyBorder="1" applyAlignment="1">
      <alignment horizontal="center" vertical="center" wrapText="1"/>
    </xf>
    <xf numFmtId="0" fontId="8" fillId="0" borderId="7" xfId="49" applyFont="1" applyFill="1" applyBorder="1" applyAlignment="1">
      <alignment horizontal="center" vertical="center" wrapText="1"/>
    </xf>
    <xf numFmtId="0" fontId="17" fillId="0" borderId="0" xfId="0" applyFont="1" applyFill="1" applyBorder="1" applyAlignment="1">
      <alignment vertical="center"/>
    </xf>
    <xf numFmtId="0" fontId="18" fillId="0" borderId="0" xfId="0" applyFont="1" applyFill="1" applyBorder="1" applyAlignment="1">
      <alignment vertical="center"/>
    </xf>
    <xf numFmtId="0" fontId="19" fillId="0" borderId="0" xfId="0" applyFont="1" applyFill="1" applyBorder="1" applyAlignment="1">
      <alignment horizontal="center" vertical="center"/>
    </xf>
    <xf numFmtId="0" fontId="17" fillId="0" borderId="0" xfId="0" applyFont="1" applyFill="1" applyBorder="1" applyAlignment="1">
      <alignment horizontal="center" vertical="center" wrapText="1"/>
    </xf>
    <xf numFmtId="176" fontId="17" fillId="0" borderId="0" xfId="0" applyNumberFormat="1" applyFont="1" applyFill="1" applyBorder="1" applyAlignment="1">
      <alignment horizontal="center" vertical="center" wrapText="1"/>
    </xf>
    <xf numFmtId="176" fontId="17" fillId="0" borderId="0" xfId="0" applyNumberFormat="1" applyFont="1" applyFill="1" applyBorder="1" applyAlignment="1">
      <alignment horizontal="center" vertical="center"/>
    </xf>
    <xf numFmtId="0" fontId="17" fillId="0" borderId="0" xfId="0" applyFont="1" applyFill="1" applyBorder="1" applyAlignment="1">
      <alignment horizontal="center" vertical="center"/>
    </xf>
    <xf numFmtId="0" fontId="17"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178" fontId="6"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xf>
    <xf numFmtId="178" fontId="6" fillId="0" borderId="1" xfId="49"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21" fillId="0" borderId="1" xfId="49" applyFont="1" applyFill="1" applyBorder="1" applyAlignment="1">
      <alignment horizontal="center" vertical="center" wrapText="1"/>
    </xf>
    <xf numFmtId="0" fontId="21" fillId="0" borderId="1" xfId="49" applyFont="1" applyFill="1" applyBorder="1" applyAlignment="1">
      <alignment horizontal="left" vertical="center" wrapText="1"/>
    </xf>
    <xf numFmtId="0" fontId="21"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1" xfId="0" applyFont="1" applyFill="1" applyBorder="1" applyAlignment="1">
      <alignment vertical="center"/>
    </xf>
    <xf numFmtId="0" fontId="18"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customXml" Target="../customXml/item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topLeftCell="C4" workbookViewId="0">
      <selection activeCell="H6" sqref="H6:J6"/>
    </sheetView>
  </sheetViews>
  <sheetFormatPr defaultColWidth="12" defaultRowHeight="13.5"/>
  <cols>
    <col min="1" max="1" width="12.8333333333333" style="89" customWidth="1"/>
    <col min="2" max="2" width="12.8333333333333" style="92" customWidth="1"/>
    <col min="3" max="3" width="15.8333333333333" style="89" customWidth="1"/>
    <col min="4" max="4" width="24.1555555555556" style="93" customWidth="1"/>
    <col min="5" max="5" width="12.1666666666667" style="94" customWidth="1"/>
    <col min="6" max="6" width="12.3333333333333" style="89" customWidth="1"/>
    <col min="7" max="7" width="10.8333333333333" style="95" customWidth="1"/>
    <col min="8" max="8" width="43.3333333333333" style="96" customWidth="1"/>
    <col min="9" max="9" width="48.8333333333333" style="95" customWidth="1"/>
    <col min="10" max="10" width="13.6666666666667" style="89" customWidth="1"/>
    <col min="11" max="16384" width="12" style="89"/>
  </cols>
  <sheetData>
    <row r="1" s="89" customFormat="1" ht="42" customHeight="1" spans="1:10">
      <c r="A1" s="97" t="s">
        <v>0</v>
      </c>
      <c r="B1" s="98"/>
      <c r="C1" s="98"/>
      <c r="D1" s="97"/>
      <c r="E1" s="98"/>
      <c r="F1" s="98"/>
      <c r="G1" s="98"/>
      <c r="H1" s="98"/>
      <c r="I1" s="98"/>
      <c r="J1" s="98"/>
    </row>
    <row r="2" s="89" customFormat="1" ht="30" customHeight="1" spans="1:10">
      <c r="A2" s="99" t="s">
        <v>1</v>
      </c>
      <c r="B2" s="99"/>
      <c r="C2" s="36" t="s">
        <v>2</v>
      </c>
      <c r="D2" s="36"/>
      <c r="E2" s="36"/>
      <c r="F2" s="36"/>
      <c r="G2" s="36"/>
      <c r="H2" s="36"/>
      <c r="I2" s="36"/>
      <c r="J2" s="36"/>
    </row>
    <row r="3" s="89" customFormat="1" ht="258" customHeight="1" spans="1:10">
      <c r="A3" s="100" t="s">
        <v>3</v>
      </c>
      <c r="B3" s="101"/>
      <c r="C3" s="102" t="s">
        <v>4</v>
      </c>
      <c r="D3" s="103"/>
      <c r="E3" s="103"/>
      <c r="F3" s="103"/>
      <c r="G3" s="103"/>
      <c r="H3" s="103"/>
      <c r="I3" s="103"/>
      <c r="J3" s="114"/>
    </row>
    <row r="4" s="89" customFormat="1" ht="59" customHeight="1" spans="1:10">
      <c r="A4" s="99" t="s">
        <v>5</v>
      </c>
      <c r="B4" s="99"/>
      <c r="C4" s="46" t="s">
        <v>6</v>
      </c>
      <c r="D4" s="46"/>
      <c r="E4" s="46"/>
      <c r="F4" s="46"/>
      <c r="G4" s="46"/>
      <c r="H4" s="46"/>
      <c r="I4" s="46"/>
      <c r="J4" s="46"/>
    </row>
    <row r="5" s="90" customFormat="1" ht="32" customHeight="1" spans="1:10">
      <c r="A5" s="11" t="s">
        <v>7</v>
      </c>
      <c r="B5" s="11"/>
      <c r="C5" s="11" t="s">
        <v>8</v>
      </c>
      <c r="D5" s="11"/>
      <c r="E5" s="11"/>
      <c r="F5" s="11"/>
      <c r="G5" s="11"/>
      <c r="H5" s="104">
        <f>H6+H7</f>
        <v>21818.489</v>
      </c>
      <c r="I5" s="104"/>
      <c r="J5" s="104"/>
    </row>
    <row r="6" s="90" customFormat="1" ht="32" customHeight="1" spans="1:10">
      <c r="A6" s="11"/>
      <c r="B6" s="11"/>
      <c r="C6" s="11" t="s">
        <v>9</v>
      </c>
      <c r="D6" s="11"/>
      <c r="E6" s="11"/>
      <c r="F6" s="11"/>
      <c r="G6" s="11"/>
      <c r="H6" s="104">
        <v>1144.929</v>
      </c>
      <c r="I6" s="104"/>
      <c r="J6" s="104"/>
    </row>
    <row r="7" s="90" customFormat="1" ht="32" customHeight="1" spans="1:10">
      <c r="A7" s="11"/>
      <c r="B7" s="11"/>
      <c r="C7" s="11" t="s">
        <v>10</v>
      </c>
      <c r="D7" s="11"/>
      <c r="E7" s="11"/>
      <c r="F7" s="11"/>
      <c r="G7" s="11"/>
      <c r="H7" s="104">
        <v>20673.56</v>
      </c>
      <c r="I7" s="104"/>
      <c r="J7" s="104"/>
    </row>
    <row r="8" s="91" customFormat="1" ht="32" customHeight="1" spans="1:10">
      <c r="A8" s="99" t="s">
        <v>11</v>
      </c>
      <c r="B8" s="99" t="s">
        <v>12</v>
      </c>
      <c r="C8" s="36" t="s">
        <v>13</v>
      </c>
      <c r="D8" s="36" t="s">
        <v>14</v>
      </c>
      <c r="E8" s="105" t="s">
        <v>15</v>
      </c>
      <c r="F8" s="105" t="s">
        <v>16</v>
      </c>
      <c r="G8" s="99" t="s">
        <v>17</v>
      </c>
      <c r="H8" s="36" t="s">
        <v>18</v>
      </c>
      <c r="I8" s="99" t="s">
        <v>19</v>
      </c>
      <c r="J8" s="99" t="s">
        <v>20</v>
      </c>
    </row>
    <row r="9" s="89" customFormat="1" ht="30" customHeight="1" spans="1:10">
      <c r="A9" s="106"/>
      <c r="B9" s="36" t="s">
        <v>21</v>
      </c>
      <c r="C9" s="36" t="s">
        <v>22</v>
      </c>
      <c r="D9" s="36" t="s">
        <v>23</v>
      </c>
      <c r="E9" s="63" t="s">
        <v>24</v>
      </c>
      <c r="F9" s="107">
        <f>H5</f>
        <v>21818.489</v>
      </c>
      <c r="G9" s="99" t="s">
        <v>25</v>
      </c>
      <c r="H9" s="46" t="s">
        <v>26</v>
      </c>
      <c r="I9" s="46" t="s">
        <v>27</v>
      </c>
      <c r="J9" s="36"/>
    </row>
    <row r="10" s="89" customFormat="1" ht="30" customHeight="1" spans="1:10">
      <c r="A10" s="106"/>
      <c r="B10" s="99"/>
      <c r="C10" s="36" t="s">
        <v>28</v>
      </c>
      <c r="D10" s="99" t="s">
        <v>29</v>
      </c>
      <c r="E10" s="105" t="s">
        <v>30</v>
      </c>
      <c r="F10" s="33">
        <v>0</v>
      </c>
      <c r="G10" s="99" t="s">
        <v>31</v>
      </c>
      <c r="H10" s="46" t="s">
        <v>32</v>
      </c>
      <c r="I10" s="28" t="s">
        <v>33</v>
      </c>
      <c r="J10" s="99"/>
    </row>
    <row r="11" s="89" customFormat="1" ht="30" customHeight="1" spans="1:10">
      <c r="A11" s="106"/>
      <c r="B11" s="99"/>
      <c r="C11" s="36" t="s">
        <v>34</v>
      </c>
      <c r="D11" s="99" t="s">
        <v>35</v>
      </c>
      <c r="E11" s="105" t="s">
        <v>30</v>
      </c>
      <c r="F11" s="33">
        <v>0</v>
      </c>
      <c r="G11" s="99" t="s">
        <v>31</v>
      </c>
      <c r="H11" s="46" t="s">
        <v>36</v>
      </c>
      <c r="I11" s="28" t="s">
        <v>37</v>
      </c>
      <c r="J11" s="99"/>
    </row>
    <row r="12" s="89" customFormat="1" ht="30" customHeight="1" spans="1:10">
      <c r="A12" s="106"/>
      <c r="B12" s="36" t="s">
        <v>38</v>
      </c>
      <c r="C12" s="108" t="s">
        <v>39</v>
      </c>
      <c r="D12" s="11" t="s">
        <v>40</v>
      </c>
      <c r="E12" s="36" t="s">
        <v>30</v>
      </c>
      <c r="F12" s="36">
        <v>2</v>
      </c>
      <c r="G12" s="36" t="s">
        <v>41</v>
      </c>
      <c r="H12" s="46" t="s">
        <v>42</v>
      </c>
      <c r="I12" s="28" t="s">
        <v>43</v>
      </c>
      <c r="J12" s="99"/>
    </row>
    <row r="13" s="89" customFormat="1" ht="30" customHeight="1" spans="1:10">
      <c r="A13" s="106"/>
      <c r="B13" s="36"/>
      <c r="C13" s="109"/>
      <c r="D13" s="11" t="s">
        <v>44</v>
      </c>
      <c r="E13" s="24" t="s">
        <v>30</v>
      </c>
      <c r="F13" s="58">
        <v>40</v>
      </c>
      <c r="G13" s="33" t="s">
        <v>45</v>
      </c>
      <c r="H13" s="23" t="s">
        <v>46</v>
      </c>
      <c r="I13" s="28" t="s">
        <v>47</v>
      </c>
      <c r="J13" s="99"/>
    </row>
    <row r="14" s="89" customFormat="1" ht="30" customHeight="1" spans="1:10">
      <c r="A14" s="106"/>
      <c r="B14" s="36"/>
      <c r="C14" s="109"/>
      <c r="D14" s="11" t="s">
        <v>48</v>
      </c>
      <c r="E14" s="24" t="s">
        <v>30</v>
      </c>
      <c r="F14" s="58">
        <v>40</v>
      </c>
      <c r="G14" s="33" t="s">
        <v>45</v>
      </c>
      <c r="H14" s="23" t="s">
        <v>49</v>
      </c>
      <c r="I14" s="28" t="s">
        <v>47</v>
      </c>
      <c r="J14" s="99"/>
    </row>
    <row r="15" s="89" customFormat="1" ht="30" customHeight="1" spans="1:10">
      <c r="A15" s="106"/>
      <c r="B15" s="36"/>
      <c r="C15" s="109"/>
      <c r="D15" s="25" t="s">
        <v>50</v>
      </c>
      <c r="E15" s="24" t="s">
        <v>30</v>
      </c>
      <c r="F15" s="58">
        <v>1400</v>
      </c>
      <c r="G15" s="33" t="s">
        <v>51</v>
      </c>
      <c r="H15" s="23" t="s">
        <v>52</v>
      </c>
      <c r="I15" s="26" t="s">
        <v>53</v>
      </c>
      <c r="J15" s="99"/>
    </row>
    <row r="16" s="89" customFormat="1" ht="30" customHeight="1" spans="1:10">
      <c r="A16" s="106"/>
      <c r="B16" s="36"/>
      <c r="C16" s="109"/>
      <c r="D16" s="76" t="s">
        <v>54</v>
      </c>
      <c r="E16" s="37" t="s">
        <v>30</v>
      </c>
      <c r="F16" s="77">
        <v>4</v>
      </c>
      <c r="G16" s="33" t="s">
        <v>55</v>
      </c>
      <c r="H16" s="28" t="s">
        <v>56</v>
      </c>
      <c r="I16" s="26" t="s">
        <v>57</v>
      </c>
      <c r="J16" s="99"/>
    </row>
    <row r="17" s="89" customFormat="1" ht="36" spans="1:10">
      <c r="A17" s="106"/>
      <c r="B17" s="36"/>
      <c r="C17" s="109"/>
      <c r="D17" s="25" t="s">
        <v>58</v>
      </c>
      <c r="E17" s="24" t="s">
        <v>30</v>
      </c>
      <c r="F17" s="58">
        <v>5000</v>
      </c>
      <c r="G17" s="33" t="s">
        <v>59</v>
      </c>
      <c r="H17" s="23" t="s">
        <v>60</v>
      </c>
      <c r="I17" s="26" t="s">
        <v>53</v>
      </c>
      <c r="J17" s="99"/>
    </row>
    <row r="18" s="89" customFormat="1" ht="30" customHeight="1" spans="1:10">
      <c r="A18" s="106"/>
      <c r="B18" s="36"/>
      <c r="C18" s="109"/>
      <c r="D18" s="25" t="s">
        <v>61</v>
      </c>
      <c r="E18" s="24" t="s">
        <v>30</v>
      </c>
      <c r="F18" s="58">
        <v>1000</v>
      </c>
      <c r="G18" s="33" t="s">
        <v>59</v>
      </c>
      <c r="H18" s="23" t="s">
        <v>62</v>
      </c>
      <c r="I18" s="26" t="s">
        <v>53</v>
      </c>
      <c r="J18" s="99"/>
    </row>
    <row r="19" s="89" customFormat="1" ht="30" customHeight="1" spans="1:10">
      <c r="A19" s="106"/>
      <c r="B19" s="36"/>
      <c r="C19" s="109"/>
      <c r="D19" s="25" t="s">
        <v>63</v>
      </c>
      <c r="E19" s="24" t="s">
        <v>30</v>
      </c>
      <c r="F19" s="58">
        <v>30</v>
      </c>
      <c r="G19" s="33" t="s">
        <v>59</v>
      </c>
      <c r="H19" s="23" t="s">
        <v>64</v>
      </c>
      <c r="I19" s="26" t="s">
        <v>65</v>
      </c>
      <c r="J19" s="99"/>
    </row>
    <row r="20" s="89" customFormat="1" ht="30" customHeight="1" spans="1:10">
      <c r="A20" s="106"/>
      <c r="B20" s="36"/>
      <c r="C20" s="109"/>
      <c r="D20" s="25" t="s">
        <v>66</v>
      </c>
      <c r="E20" s="24" t="s">
        <v>30</v>
      </c>
      <c r="F20" s="51">
        <v>760</v>
      </c>
      <c r="G20" s="33" t="s">
        <v>59</v>
      </c>
      <c r="H20" s="23" t="s">
        <v>67</v>
      </c>
      <c r="I20" s="26" t="s">
        <v>53</v>
      </c>
      <c r="J20" s="99"/>
    </row>
    <row r="21" s="89" customFormat="1" ht="30" customHeight="1" spans="1:10">
      <c r="A21" s="106"/>
      <c r="B21" s="36"/>
      <c r="C21" s="109"/>
      <c r="D21" s="25" t="s">
        <v>68</v>
      </c>
      <c r="E21" s="24" t="s">
        <v>30</v>
      </c>
      <c r="F21" s="51">
        <v>100</v>
      </c>
      <c r="G21" s="33" t="s">
        <v>59</v>
      </c>
      <c r="H21" s="23" t="s">
        <v>69</v>
      </c>
      <c r="I21" s="26" t="s">
        <v>53</v>
      </c>
      <c r="J21" s="99"/>
    </row>
    <row r="22" s="89" customFormat="1" ht="30" customHeight="1" spans="1:10">
      <c r="A22" s="106"/>
      <c r="B22" s="36"/>
      <c r="C22" s="110"/>
      <c r="D22" s="25" t="s">
        <v>70</v>
      </c>
      <c r="E22" s="24" t="s">
        <v>30</v>
      </c>
      <c r="F22" s="51">
        <v>300</v>
      </c>
      <c r="G22" s="33" t="s">
        <v>59</v>
      </c>
      <c r="H22" s="23" t="s">
        <v>71</v>
      </c>
      <c r="I22" s="26" t="s">
        <v>53</v>
      </c>
      <c r="J22" s="99"/>
    </row>
    <row r="23" s="89" customFormat="1" ht="36" spans="1:10">
      <c r="A23" s="106"/>
      <c r="B23" s="36"/>
      <c r="C23" s="108" t="s">
        <v>72</v>
      </c>
      <c r="D23" s="36" t="s">
        <v>73</v>
      </c>
      <c r="E23" s="111" t="s">
        <v>74</v>
      </c>
      <c r="F23" s="111">
        <v>100</v>
      </c>
      <c r="G23" s="99" t="s">
        <v>31</v>
      </c>
      <c r="H23" s="46" t="s">
        <v>75</v>
      </c>
      <c r="I23" s="26" t="s">
        <v>76</v>
      </c>
      <c r="J23" s="115"/>
    </row>
    <row r="24" s="89" customFormat="1" ht="30" customHeight="1" spans="1:10">
      <c r="A24" s="106"/>
      <c r="B24" s="36"/>
      <c r="C24" s="109"/>
      <c r="D24" s="36" t="s">
        <v>77</v>
      </c>
      <c r="E24" s="24" t="s">
        <v>78</v>
      </c>
      <c r="F24" s="111">
        <v>100</v>
      </c>
      <c r="G24" s="99" t="s">
        <v>31</v>
      </c>
      <c r="H24" s="46" t="s">
        <v>79</v>
      </c>
      <c r="I24" s="26" t="s">
        <v>76</v>
      </c>
      <c r="J24" s="115"/>
    </row>
    <row r="25" s="89" customFormat="1" ht="30" customHeight="1" spans="1:10">
      <c r="A25" s="106"/>
      <c r="B25" s="36"/>
      <c r="C25" s="36" t="s">
        <v>80</v>
      </c>
      <c r="D25" s="36" t="s">
        <v>81</v>
      </c>
      <c r="E25" s="36" t="s">
        <v>82</v>
      </c>
      <c r="F25" s="36" t="s">
        <v>83</v>
      </c>
      <c r="G25" s="36" t="s">
        <v>84</v>
      </c>
      <c r="H25" s="46" t="s">
        <v>85</v>
      </c>
      <c r="I25" s="28" t="s">
        <v>86</v>
      </c>
      <c r="J25" s="115"/>
    </row>
    <row r="26" s="89" customFormat="1" ht="60" spans="1:10">
      <c r="A26" s="106"/>
      <c r="B26" s="36" t="s">
        <v>87</v>
      </c>
      <c r="C26" s="36" t="s">
        <v>88</v>
      </c>
      <c r="D26" s="16" t="s">
        <v>89</v>
      </c>
      <c r="E26" s="111" t="s">
        <v>82</v>
      </c>
      <c r="F26" s="111" t="s">
        <v>90</v>
      </c>
      <c r="G26" s="111" t="s">
        <v>84</v>
      </c>
      <c r="H26" s="112" t="s">
        <v>91</v>
      </c>
      <c r="I26" s="46" t="s">
        <v>92</v>
      </c>
      <c r="J26" s="115"/>
    </row>
    <row r="27" s="89" customFormat="1" ht="30" customHeight="1" spans="1:10">
      <c r="A27" s="106"/>
      <c r="B27" s="99"/>
      <c r="C27" s="36" t="s">
        <v>93</v>
      </c>
      <c r="D27" s="11" t="s">
        <v>94</v>
      </c>
      <c r="E27" s="111" t="s">
        <v>82</v>
      </c>
      <c r="F27" s="111" t="s">
        <v>90</v>
      </c>
      <c r="G27" s="111" t="s">
        <v>84</v>
      </c>
      <c r="H27" s="113" t="s">
        <v>95</v>
      </c>
      <c r="I27" s="46" t="s">
        <v>92</v>
      </c>
      <c r="J27" s="115"/>
    </row>
    <row r="28" s="89" customFormat="1" ht="30" customHeight="1" spans="1:10">
      <c r="A28" s="106"/>
      <c r="B28" s="99"/>
      <c r="C28" s="36" t="s">
        <v>96</v>
      </c>
      <c r="D28" s="74" t="s">
        <v>97</v>
      </c>
      <c r="E28" s="111" t="s">
        <v>82</v>
      </c>
      <c r="F28" s="111" t="s">
        <v>90</v>
      </c>
      <c r="G28" s="111" t="s">
        <v>84</v>
      </c>
      <c r="H28" s="112" t="s">
        <v>98</v>
      </c>
      <c r="I28" s="46" t="s">
        <v>99</v>
      </c>
      <c r="J28" s="115"/>
    </row>
    <row r="29" s="89" customFormat="1" ht="30" customHeight="1" spans="1:10">
      <c r="A29" s="106"/>
      <c r="B29" s="99"/>
      <c r="C29" s="36" t="s">
        <v>100</v>
      </c>
      <c r="D29" s="11" t="s">
        <v>101</v>
      </c>
      <c r="E29" s="111" t="s">
        <v>82</v>
      </c>
      <c r="F29" s="111" t="s">
        <v>90</v>
      </c>
      <c r="G29" s="111" t="s">
        <v>84</v>
      </c>
      <c r="H29" s="112" t="s">
        <v>102</v>
      </c>
      <c r="I29" s="46" t="s">
        <v>99</v>
      </c>
      <c r="J29" s="115"/>
    </row>
    <row r="30" s="89" customFormat="1" ht="30" customHeight="1" spans="1:10">
      <c r="A30" s="106"/>
      <c r="B30" s="36" t="s">
        <v>103</v>
      </c>
      <c r="C30" s="36" t="s">
        <v>104</v>
      </c>
      <c r="D30" s="11" t="s">
        <v>105</v>
      </c>
      <c r="E30" s="24" t="s">
        <v>30</v>
      </c>
      <c r="F30" s="33">
        <v>95</v>
      </c>
      <c r="G30" s="99" t="s">
        <v>31</v>
      </c>
      <c r="H30" s="46" t="s">
        <v>106</v>
      </c>
      <c r="I30" s="116" t="s">
        <v>107</v>
      </c>
      <c r="J30" s="115"/>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30"/>
    <mergeCell ref="B9:B11"/>
    <mergeCell ref="B12:B25"/>
    <mergeCell ref="B26:B29"/>
    <mergeCell ref="C12:C22"/>
    <mergeCell ref="C23:C24"/>
    <mergeCell ref="A5:B7"/>
  </mergeCells>
  <printOptions horizontalCentered="1"/>
  <pageMargins left="0.472222222222222" right="0.472222222222222" top="0.904861111111111" bottom="0.786805555555556" header="0.393055555555556" footer="0.393055555555556"/>
  <pageSetup paperSize="9" scale="7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opLeftCell="A5" workbookViewId="0">
      <selection activeCell="C13" sqref="C13:C14"/>
    </sheetView>
  </sheetViews>
  <sheetFormatPr defaultColWidth="12" defaultRowHeight="15"/>
  <cols>
    <col min="1" max="2" width="14.8333333333333" style="4" customWidth="1"/>
    <col min="3" max="3" width="31.1666666666667" style="4" customWidth="1"/>
    <col min="4" max="4" width="13.8333333333333" style="4" customWidth="1"/>
    <col min="5" max="5" width="40.8333333333333" style="5" customWidth="1"/>
    <col min="6" max="6" width="49.6666666666667" style="4" customWidth="1"/>
    <col min="7" max="7" width="13" style="4" customWidth="1"/>
    <col min="8" max="8" width="14" style="6" customWidth="1"/>
    <col min="9" max="9" width="10.8333333333333" style="4" customWidth="1"/>
    <col min="10" max="12" width="12" style="4" customWidth="1"/>
    <col min="13" max="16384" width="12" style="4"/>
  </cols>
  <sheetData>
    <row r="1" s="1" customFormat="1" ht="60" customHeight="1" spans="1:9">
      <c r="A1" s="84" t="s">
        <v>108</v>
      </c>
      <c r="B1" s="84"/>
      <c r="C1" s="84"/>
      <c r="D1" s="84"/>
      <c r="E1" s="85"/>
      <c r="F1" s="84"/>
      <c r="G1" s="84"/>
      <c r="H1" s="86"/>
      <c r="I1" s="84"/>
    </row>
    <row r="2" s="2" customFormat="1" ht="35.1" customHeight="1" spans="1:9">
      <c r="A2" s="11" t="s">
        <v>109</v>
      </c>
      <c r="B2" s="11" t="s">
        <v>2</v>
      </c>
      <c r="C2" s="11"/>
      <c r="D2" s="11"/>
      <c r="E2" s="63" t="s">
        <v>110</v>
      </c>
      <c r="F2" s="13" t="s">
        <v>111</v>
      </c>
      <c r="G2" s="64" t="s">
        <v>112</v>
      </c>
      <c r="H2" s="65"/>
      <c r="I2" s="41">
        <v>15</v>
      </c>
    </row>
    <row r="3" s="3" customFormat="1" ht="51" customHeight="1" spans="1:9">
      <c r="A3" s="16" t="s">
        <v>113</v>
      </c>
      <c r="B3" s="16" t="s">
        <v>114</v>
      </c>
      <c r="C3" s="16"/>
      <c r="D3" s="16"/>
      <c r="E3" s="38"/>
      <c r="F3" s="16"/>
      <c r="G3" s="16"/>
      <c r="H3" s="24"/>
      <c r="I3" s="16"/>
    </row>
    <row r="4" s="3" customFormat="1" ht="35.1" customHeight="1" spans="1:9">
      <c r="A4" s="67" t="s">
        <v>11</v>
      </c>
      <c r="B4" s="68"/>
      <c r="C4" s="68"/>
      <c r="D4" s="68"/>
      <c r="E4" s="68"/>
      <c r="F4" s="68"/>
      <c r="G4" s="68"/>
      <c r="H4" s="68"/>
      <c r="I4" s="73"/>
    </row>
    <row r="5" s="3" customFormat="1" ht="35.1" customHeight="1" spans="1:9">
      <c r="A5" s="16" t="s">
        <v>12</v>
      </c>
      <c r="B5" s="16" t="s">
        <v>13</v>
      </c>
      <c r="C5" s="16" t="s">
        <v>14</v>
      </c>
      <c r="D5" s="16" t="s">
        <v>16</v>
      </c>
      <c r="E5" s="16" t="s">
        <v>115</v>
      </c>
      <c r="F5" s="16" t="s">
        <v>116</v>
      </c>
      <c r="G5" s="16" t="s">
        <v>117</v>
      </c>
      <c r="H5" s="24" t="s">
        <v>15</v>
      </c>
      <c r="I5" s="16" t="s">
        <v>20</v>
      </c>
    </row>
    <row r="6" s="3" customFormat="1" ht="32" customHeight="1" spans="1:9">
      <c r="A6" s="16" t="s">
        <v>21</v>
      </c>
      <c r="B6" s="25" t="s">
        <v>22</v>
      </c>
      <c r="C6" s="16" t="s">
        <v>118</v>
      </c>
      <c r="D6" s="69">
        <f>I2</f>
        <v>15</v>
      </c>
      <c r="E6" s="23" t="s">
        <v>119</v>
      </c>
      <c r="F6" s="23" t="s">
        <v>120</v>
      </c>
      <c r="G6" s="16" t="s">
        <v>25</v>
      </c>
      <c r="H6" s="24" t="s">
        <v>24</v>
      </c>
      <c r="I6" s="16"/>
    </row>
    <row r="7" s="3" customFormat="1" ht="32" customHeight="1" spans="1:9">
      <c r="A7" s="16"/>
      <c r="B7" s="25" t="s">
        <v>28</v>
      </c>
      <c r="C7" s="25" t="s">
        <v>29</v>
      </c>
      <c r="D7" s="16">
        <v>0</v>
      </c>
      <c r="E7" s="26" t="s">
        <v>32</v>
      </c>
      <c r="F7" s="26" t="s">
        <v>33</v>
      </c>
      <c r="G7" s="16" t="s">
        <v>31</v>
      </c>
      <c r="H7" s="24" t="s">
        <v>30</v>
      </c>
      <c r="I7" s="23"/>
    </row>
    <row r="8" s="3" customFormat="1" ht="32" customHeight="1" spans="1:9">
      <c r="A8" s="16"/>
      <c r="B8" s="27" t="s">
        <v>34</v>
      </c>
      <c r="C8" s="11" t="s">
        <v>35</v>
      </c>
      <c r="D8" s="16">
        <v>0</v>
      </c>
      <c r="E8" s="28" t="s">
        <v>121</v>
      </c>
      <c r="F8" s="28" t="s">
        <v>37</v>
      </c>
      <c r="G8" s="16" t="s">
        <v>31</v>
      </c>
      <c r="H8" s="24" t="s">
        <v>30</v>
      </c>
      <c r="I8" s="23"/>
    </row>
    <row r="9" s="3" customFormat="1" ht="32" customHeight="1" spans="1:9">
      <c r="A9" s="29" t="s">
        <v>122</v>
      </c>
      <c r="B9" s="25" t="s">
        <v>39</v>
      </c>
      <c r="C9" s="25" t="s">
        <v>123</v>
      </c>
      <c r="D9" s="58">
        <v>40</v>
      </c>
      <c r="E9" s="23" t="s">
        <v>124</v>
      </c>
      <c r="F9" s="26" t="s">
        <v>125</v>
      </c>
      <c r="G9" s="33" t="s">
        <v>45</v>
      </c>
      <c r="H9" s="24" t="s">
        <v>30</v>
      </c>
      <c r="I9" s="16"/>
    </row>
    <row r="10" s="3" customFormat="1" ht="32" customHeight="1" spans="1:9">
      <c r="A10" s="70"/>
      <c r="B10" s="71"/>
      <c r="C10" s="25" t="s">
        <v>126</v>
      </c>
      <c r="D10" s="51">
        <v>40</v>
      </c>
      <c r="E10" s="23" t="s">
        <v>127</v>
      </c>
      <c r="F10" s="26" t="s">
        <v>125</v>
      </c>
      <c r="G10" s="33" t="s">
        <v>45</v>
      </c>
      <c r="H10" s="24" t="s">
        <v>30</v>
      </c>
      <c r="I10" s="16"/>
    </row>
    <row r="11" s="3" customFormat="1" ht="32" customHeight="1" spans="1:9">
      <c r="A11" s="70"/>
      <c r="B11" s="25" t="s">
        <v>72</v>
      </c>
      <c r="C11" s="59" t="s">
        <v>128</v>
      </c>
      <c r="D11" s="51">
        <v>100</v>
      </c>
      <c r="E11" s="23" t="s">
        <v>129</v>
      </c>
      <c r="F11" s="26" t="s">
        <v>130</v>
      </c>
      <c r="G11" s="33" t="s">
        <v>31</v>
      </c>
      <c r="H11" s="33" t="s">
        <v>78</v>
      </c>
      <c r="I11" s="16"/>
    </row>
    <row r="12" s="3" customFormat="1" ht="32" customHeight="1" spans="1:9">
      <c r="A12" s="70"/>
      <c r="B12" s="71"/>
      <c r="C12" s="59" t="s">
        <v>131</v>
      </c>
      <c r="D12" s="51">
        <v>100</v>
      </c>
      <c r="E12" s="23" t="s">
        <v>132</v>
      </c>
      <c r="F12" s="26" t="s">
        <v>130</v>
      </c>
      <c r="G12" s="33" t="s">
        <v>31</v>
      </c>
      <c r="H12" s="33" t="s">
        <v>78</v>
      </c>
      <c r="I12" s="23"/>
    </row>
    <row r="13" s="3" customFormat="1" ht="32" customHeight="1" spans="1:9">
      <c r="A13" s="72"/>
      <c r="B13" s="25" t="s">
        <v>80</v>
      </c>
      <c r="C13" s="44" t="s">
        <v>133</v>
      </c>
      <c r="D13" s="44" t="s">
        <v>83</v>
      </c>
      <c r="E13" s="46" t="s">
        <v>134</v>
      </c>
      <c r="F13" s="28" t="s">
        <v>135</v>
      </c>
      <c r="G13" s="44" t="s">
        <v>84</v>
      </c>
      <c r="H13" s="47" t="s">
        <v>82</v>
      </c>
      <c r="I13" s="23"/>
    </row>
    <row r="14" s="3" customFormat="1" ht="32" customHeight="1" spans="1:9">
      <c r="A14" s="16" t="s">
        <v>136</v>
      </c>
      <c r="B14" s="44" t="s">
        <v>88</v>
      </c>
      <c r="C14" s="16" t="s">
        <v>137</v>
      </c>
      <c r="D14" s="16" t="s">
        <v>138</v>
      </c>
      <c r="E14" s="38" t="s">
        <v>139</v>
      </c>
      <c r="F14" s="28" t="s">
        <v>92</v>
      </c>
      <c r="G14" s="16" t="s">
        <v>84</v>
      </c>
      <c r="H14" s="24" t="s">
        <v>82</v>
      </c>
      <c r="I14" s="16"/>
    </row>
    <row r="15" s="3" customFormat="1" ht="36" spans="1:9">
      <c r="A15" s="67"/>
      <c r="B15" s="44" t="s">
        <v>93</v>
      </c>
      <c r="C15" s="16" t="s">
        <v>140</v>
      </c>
      <c r="D15" s="16" t="s">
        <v>90</v>
      </c>
      <c r="E15" s="23" t="s">
        <v>141</v>
      </c>
      <c r="F15" s="28" t="s">
        <v>92</v>
      </c>
      <c r="G15" s="16" t="s">
        <v>84</v>
      </c>
      <c r="H15" s="37" t="s">
        <v>82</v>
      </c>
      <c r="I15" s="11"/>
    </row>
    <row r="16" s="3" customFormat="1" ht="32" customHeight="1" spans="1:9">
      <c r="A16" s="16"/>
      <c r="B16" s="27" t="s">
        <v>100</v>
      </c>
      <c r="C16" s="11" t="s">
        <v>142</v>
      </c>
      <c r="D16" s="16" t="s">
        <v>90</v>
      </c>
      <c r="E16" s="23" t="s">
        <v>143</v>
      </c>
      <c r="F16" s="28" t="s">
        <v>92</v>
      </c>
      <c r="G16" s="16" t="s">
        <v>84</v>
      </c>
      <c r="H16" s="37" t="s">
        <v>82</v>
      </c>
      <c r="I16" s="16"/>
    </row>
    <row r="17" s="3" customFormat="1" ht="32" customHeight="1" spans="1:9">
      <c r="A17" s="29" t="s">
        <v>144</v>
      </c>
      <c r="B17" s="87" t="s">
        <v>104</v>
      </c>
      <c r="C17" s="11" t="s">
        <v>145</v>
      </c>
      <c r="D17" s="16">
        <v>95</v>
      </c>
      <c r="E17" s="38" t="s">
        <v>146</v>
      </c>
      <c r="F17" s="28" t="s">
        <v>147</v>
      </c>
      <c r="G17" s="16" t="s">
        <v>31</v>
      </c>
      <c r="H17" s="24" t="s">
        <v>30</v>
      </c>
      <c r="I17" s="16"/>
    </row>
    <row r="18" s="3" customFormat="1" ht="32" customHeight="1" spans="1:9">
      <c r="A18" s="72"/>
      <c r="B18" s="88"/>
      <c r="C18" s="11" t="s">
        <v>148</v>
      </c>
      <c r="D18" s="16">
        <v>95</v>
      </c>
      <c r="E18" s="38" t="s">
        <v>149</v>
      </c>
      <c r="F18" s="28" t="s">
        <v>150</v>
      </c>
      <c r="G18" s="16" t="s">
        <v>31</v>
      </c>
      <c r="H18" s="24" t="s">
        <v>30</v>
      </c>
      <c r="I18" s="16"/>
    </row>
  </sheetData>
  <mergeCells count="12">
    <mergeCell ref="A1:I1"/>
    <mergeCell ref="B2:D2"/>
    <mergeCell ref="G2:H2"/>
    <mergeCell ref="B3:I3"/>
    <mergeCell ref="A4:I4"/>
    <mergeCell ref="A6:A8"/>
    <mergeCell ref="A9:A13"/>
    <mergeCell ref="A14:A16"/>
    <mergeCell ref="A17:A18"/>
    <mergeCell ref="B9:B10"/>
    <mergeCell ref="B11:B12"/>
    <mergeCell ref="B17:B18"/>
  </mergeCells>
  <pageMargins left="0.590277777777778" right="0.590277777777778" top="0.904861111111111" bottom="0.786805555555556" header="0.393055555555556" footer="0.393055555555556"/>
  <pageSetup paperSize="9" scale="7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workbookViewId="0">
      <selection activeCell="D10" sqref="D10"/>
    </sheetView>
  </sheetViews>
  <sheetFormatPr defaultColWidth="12" defaultRowHeight="15"/>
  <cols>
    <col min="1" max="2" width="14.8333333333333" style="4" customWidth="1"/>
    <col min="3" max="3" width="27.8333333333333" style="4" customWidth="1"/>
    <col min="4" max="4" width="14.8333333333333" style="4" customWidth="1"/>
    <col min="5" max="5" width="45.8333333333333" style="5" customWidth="1"/>
    <col min="6" max="6" width="45.8333333333333" style="4" customWidth="1"/>
    <col min="7" max="7" width="13.5" style="4" customWidth="1"/>
    <col min="8" max="8" width="13.1666666666667"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81" t="s">
        <v>108</v>
      </c>
      <c r="B1" s="81"/>
      <c r="C1" s="81"/>
      <c r="D1" s="81"/>
      <c r="E1" s="82"/>
      <c r="F1" s="81"/>
      <c r="G1" s="81"/>
      <c r="H1" s="83"/>
      <c r="I1" s="81"/>
    </row>
    <row r="2" s="2" customFormat="1" ht="35.1" customHeight="1" spans="1:9">
      <c r="A2" s="10" t="s">
        <v>151</v>
      </c>
      <c r="B2" s="10" t="s">
        <v>152</v>
      </c>
      <c r="C2" s="10"/>
      <c r="D2" s="10"/>
      <c r="E2" s="12" t="s">
        <v>153</v>
      </c>
      <c r="F2" s="13" t="s">
        <v>154</v>
      </c>
      <c r="G2" s="14" t="s">
        <v>155</v>
      </c>
      <c r="H2" s="15"/>
      <c r="I2" s="69">
        <v>5</v>
      </c>
    </row>
    <row r="3" s="3" customFormat="1" ht="51" customHeight="1" spans="1:9">
      <c r="A3" s="16" t="s">
        <v>156</v>
      </c>
      <c r="B3" s="17" t="s">
        <v>157</v>
      </c>
      <c r="C3" s="17"/>
      <c r="D3" s="17"/>
      <c r="E3" s="18"/>
      <c r="F3" s="17"/>
      <c r="G3" s="17"/>
      <c r="H3" s="19"/>
      <c r="I3" s="17"/>
    </row>
    <row r="4" s="3" customFormat="1" ht="35.1" customHeight="1" spans="1:9">
      <c r="A4" s="20" t="s">
        <v>158</v>
      </c>
      <c r="B4" s="21"/>
      <c r="C4" s="21"/>
      <c r="D4" s="21"/>
      <c r="E4" s="21"/>
      <c r="F4" s="21"/>
      <c r="G4" s="21"/>
      <c r="H4" s="21"/>
      <c r="I4" s="39"/>
    </row>
    <row r="5" s="3" customFormat="1" ht="35.1" customHeight="1" spans="1:9">
      <c r="A5" s="17" t="s">
        <v>159</v>
      </c>
      <c r="B5" s="17" t="s">
        <v>160</v>
      </c>
      <c r="C5" s="17" t="s">
        <v>161</v>
      </c>
      <c r="D5" s="17" t="s">
        <v>162</v>
      </c>
      <c r="E5" s="17" t="s">
        <v>163</v>
      </c>
      <c r="F5" s="17" t="s">
        <v>164</v>
      </c>
      <c r="G5" s="17" t="s">
        <v>165</v>
      </c>
      <c r="H5" s="19" t="s">
        <v>166</v>
      </c>
      <c r="I5" s="17" t="s">
        <v>167</v>
      </c>
    </row>
    <row r="6" s="3" customFormat="1" ht="35.1" customHeight="1" spans="1:9">
      <c r="A6" s="17" t="s">
        <v>168</v>
      </c>
      <c r="B6" s="22" t="s">
        <v>169</v>
      </c>
      <c r="C6" s="16" t="s">
        <v>170</v>
      </c>
      <c r="D6" s="16">
        <f>I2</f>
        <v>5</v>
      </c>
      <c r="E6" s="23" t="s">
        <v>119</v>
      </c>
      <c r="F6" s="23" t="s">
        <v>120</v>
      </c>
      <c r="G6" s="16" t="s">
        <v>25</v>
      </c>
      <c r="H6" s="24" t="s">
        <v>24</v>
      </c>
      <c r="I6" s="17"/>
    </row>
    <row r="7" s="3" customFormat="1" ht="35.1" customHeight="1" spans="1:9">
      <c r="A7" s="17"/>
      <c r="B7" s="22" t="s">
        <v>171</v>
      </c>
      <c r="C7" s="25" t="s">
        <v>29</v>
      </c>
      <c r="D7" s="16">
        <v>0</v>
      </c>
      <c r="E7" s="26" t="s">
        <v>32</v>
      </c>
      <c r="F7" s="26" t="s">
        <v>33</v>
      </c>
      <c r="G7" s="16" t="s">
        <v>31</v>
      </c>
      <c r="H7" s="24" t="s">
        <v>30</v>
      </c>
      <c r="I7" s="17"/>
    </row>
    <row r="8" s="3" customFormat="1" ht="35.1" customHeight="1" spans="1:9">
      <c r="A8" s="17"/>
      <c r="B8" s="27" t="s">
        <v>172</v>
      </c>
      <c r="C8" s="11" t="s">
        <v>35</v>
      </c>
      <c r="D8" s="16">
        <v>0</v>
      </c>
      <c r="E8" s="28" t="s">
        <v>121</v>
      </c>
      <c r="F8" s="28" t="s">
        <v>37</v>
      </c>
      <c r="G8" s="16" t="s">
        <v>31</v>
      </c>
      <c r="H8" s="24" t="s">
        <v>30</v>
      </c>
      <c r="I8" s="17"/>
    </row>
    <row r="9" s="3" customFormat="1" ht="35.1" customHeight="1" spans="1:9">
      <c r="A9" s="29" t="s">
        <v>173</v>
      </c>
      <c r="B9" s="22" t="s">
        <v>174</v>
      </c>
      <c r="C9" s="25" t="s">
        <v>175</v>
      </c>
      <c r="D9" s="58">
        <v>1400</v>
      </c>
      <c r="E9" s="23" t="s">
        <v>176</v>
      </c>
      <c r="F9" s="26" t="s">
        <v>177</v>
      </c>
      <c r="G9" s="33" t="s">
        <v>51</v>
      </c>
      <c r="H9" s="24" t="s">
        <v>30</v>
      </c>
      <c r="I9" s="17"/>
    </row>
    <row r="10" s="3" customFormat="1" ht="35.1" customHeight="1" spans="1:9">
      <c r="A10" s="31"/>
      <c r="B10" s="22" t="s">
        <v>178</v>
      </c>
      <c r="C10" s="25" t="s">
        <v>179</v>
      </c>
      <c r="D10" s="51">
        <v>100</v>
      </c>
      <c r="E10" s="23" t="s">
        <v>180</v>
      </c>
      <c r="F10" s="26" t="s">
        <v>130</v>
      </c>
      <c r="G10" s="33" t="s">
        <v>31</v>
      </c>
      <c r="H10" s="33" t="s">
        <v>78</v>
      </c>
      <c r="I10" s="17"/>
    </row>
    <row r="11" s="3" customFormat="1" ht="35.1" customHeight="1" spans="1:9">
      <c r="A11" s="31"/>
      <c r="B11" s="32"/>
      <c r="C11" s="59" t="s">
        <v>181</v>
      </c>
      <c r="D11" s="51">
        <v>100</v>
      </c>
      <c r="E11" s="23" t="s">
        <v>182</v>
      </c>
      <c r="F11" s="26" t="s">
        <v>130</v>
      </c>
      <c r="G11" s="33" t="s">
        <v>31</v>
      </c>
      <c r="H11" s="33" t="s">
        <v>78</v>
      </c>
      <c r="I11" s="40"/>
    </row>
    <row r="12" s="3" customFormat="1" ht="35.1" customHeight="1" spans="1:9">
      <c r="A12" s="34"/>
      <c r="B12" s="22" t="s">
        <v>183</v>
      </c>
      <c r="C12" s="44" t="s">
        <v>184</v>
      </c>
      <c r="D12" s="44" t="s">
        <v>83</v>
      </c>
      <c r="E12" s="46" t="s">
        <v>185</v>
      </c>
      <c r="F12" s="28" t="s">
        <v>135</v>
      </c>
      <c r="G12" s="44" t="s">
        <v>84</v>
      </c>
      <c r="H12" s="47" t="s">
        <v>82</v>
      </c>
      <c r="I12" s="40"/>
    </row>
    <row r="13" s="3" customFormat="1" ht="35.1" customHeight="1" spans="1:9">
      <c r="A13" s="17" t="s">
        <v>186</v>
      </c>
      <c r="B13" s="35" t="s">
        <v>187</v>
      </c>
      <c r="C13" s="11" t="s">
        <v>188</v>
      </c>
      <c r="D13" s="16" t="s">
        <v>90</v>
      </c>
      <c r="E13" s="23" t="s">
        <v>141</v>
      </c>
      <c r="F13" s="23" t="s">
        <v>189</v>
      </c>
      <c r="G13" s="16" t="s">
        <v>84</v>
      </c>
      <c r="H13" s="37" t="s">
        <v>82</v>
      </c>
      <c r="I13" s="17"/>
    </row>
    <row r="14" s="3" customFormat="1" ht="35.1" customHeight="1" spans="1:9">
      <c r="A14" s="17"/>
      <c r="B14" s="27" t="s">
        <v>190</v>
      </c>
      <c r="C14" s="11" t="s">
        <v>191</v>
      </c>
      <c r="D14" s="16" t="s">
        <v>90</v>
      </c>
      <c r="E14" s="23" t="s">
        <v>143</v>
      </c>
      <c r="F14" s="23" t="s">
        <v>189</v>
      </c>
      <c r="G14" s="16" t="s">
        <v>84</v>
      </c>
      <c r="H14" s="37" t="s">
        <v>82</v>
      </c>
      <c r="I14" s="17"/>
    </row>
    <row r="15" s="3" customFormat="1" ht="35.1" customHeight="1" spans="1:9">
      <c r="A15" s="17" t="s">
        <v>192</v>
      </c>
      <c r="B15" s="27" t="s">
        <v>193</v>
      </c>
      <c r="C15" s="11" t="s">
        <v>194</v>
      </c>
      <c r="D15" s="16">
        <v>95</v>
      </c>
      <c r="E15" s="38" t="s">
        <v>195</v>
      </c>
      <c r="F15" s="38" t="s">
        <v>196</v>
      </c>
      <c r="G15" s="16" t="s">
        <v>31</v>
      </c>
      <c r="H15" s="24" t="s">
        <v>30</v>
      </c>
      <c r="I15" s="17"/>
    </row>
  </sheetData>
  <mergeCells count="9">
    <mergeCell ref="A1:I1"/>
    <mergeCell ref="B2:D2"/>
    <mergeCell ref="G2:H2"/>
    <mergeCell ref="B3:I3"/>
    <mergeCell ref="A4:I4"/>
    <mergeCell ref="A6:A8"/>
    <mergeCell ref="A9:A12"/>
    <mergeCell ref="A13:A14"/>
    <mergeCell ref="B10:B11"/>
  </mergeCells>
  <pageMargins left="0.590277777777778" right="0.590277777777778" top="0.904861111111111" bottom="0.786805555555556" header="0.393055555555556" footer="0.393055555555556"/>
  <pageSetup paperSize="9" scale="74"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opLeftCell="A9" workbookViewId="0">
      <selection activeCell="C8" sqref="C8"/>
    </sheetView>
  </sheetViews>
  <sheetFormatPr defaultColWidth="12" defaultRowHeight="15"/>
  <cols>
    <col min="1" max="2" width="14.8333333333333" style="4" customWidth="1"/>
    <col min="3" max="3" width="30.8333333333333" style="4" customWidth="1"/>
    <col min="4" max="4" width="13.3333333333333" style="4" customWidth="1"/>
    <col min="5" max="5" width="45.8333333333333" style="5" customWidth="1"/>
    <col min="6" max="6" width="45.8333333333333" style="4" customWidth="1"/>
    <col min="7" max="7" width="12.8333333333333" style="4" customWidth="1"/>
    <col min="8" max="8" width="12.1666666666667" style="6" customWidth="1"/>
    <col min="9" max="9" width="10.8333333333333" style="4" customWidth="1"/>
    <col min="10" max="10" width="4.66666666666667" style="4" customWidth="1"/>
    <col min="11" max="17" width="12" style="4" customWidth="1"/>
    <col min="18" max="16384" width="12" style="4"/>
  </cols>
  <sheetData>
    <row r="1" s="1" customFormat="1" ht="60" customHeight="1" spans="1:9">
      <c r="A1" s="7" t="s">
        <v>108</v>
      </c>
      <c r="B1" s="7"/>
      <c r="C1" s="7"/>
      <c r="D1" s="7"/>
      <c r="E1" s="8"/>
      <c r="F1" s="7"/>
      <c r="G1" s="7"/>
      <c r="H1" s="9"/>
      <c r="I1" s="7"/>
    </row>
    <row r="2" s="2" customFormat="1" ht="35.1" customHeight="1" spans="1:9">
      <c r="A2" s="10" t="s">
        <v>151</v>
      </c>
      <c r="B2" s="10" t="s">
        <v>152</v>
      </c>
      <c r="C2" s="10"/>
      <c r="D2" s="10"/>
      <c r="E2" s="12" t="s">
        <v>153</v>
      </c>
      <c r="F2" s="13" t="s">
        <v>197</v>
      </c>
      <c r="G2" s="14" t="s">
        <v>155</v>
      </c>
      <c r="H2" s="15"/>
      <c r="I2" s="80">
        <v>18</v>
      </c>
    </row>
    <row r="3" s="3" customFormat="1" ht="60" customHeight="1" spans="1:9">
      <c r="A3" s="16" t="s">
        <v>198</v>
      </c>
      <c r="B3" s="17" t="s">
        <v>199</v>
      </c>
      <c r="C3" s="17"/>
      <c r="D3" s="17"/>
      <c r="E3" s="18"/>
      <c r="F3" s="17"/>
      <c r="G3" s="17"/>
      <c r="H3" s="19"/>
      <c r="I3" s="17"/>
    </row>
    <row r="4" s="3" customFormat="1" ht="35.1" customHeight="1" spans="1:9">
      <c r="A4" s="20" t="s">
        <v>158</v>
      </c>
      <c r="B4" s="21"/>
      <c r="C4" s="21"/>
      <c r="D4" s="21"/>
      <c r="E4" s="21"/>
      <c r="F4" s="21"/>
      <c r="G4" s="21"/>
      <c r="H4" s="21"/>
      <c r="I4" s="39"/>
    </row>
    <row r="5" s="3" customFormat="1" ht="35.1" customHeight="1" spans="1:9">
      <c r="A5" s="17" t="s">
        <v>159</v>
      </c>
      <c r="B5" s="17" t="s">
        <v>160</v>
      </c>
      <c r="C5" s="17" t="s">
        <v>161</v>
      </c>
      <c r="D5" s="17" t="s">
        <v>162</v>
      </c>
      <c r="E5" s="17" t="s">
        <v>163</v>
      </c>
      <c r="F5" s="17" t="s">
        <v>164</v>
      </c>
      <c r="G5" s="17" t="s">
        <v>165</v>
      </c>
      <c r="H5" s="19" t="s">
        <v>166</v>
      </c>
      <c r="I5" s="17" t="s">
        <v>167</v>
      </c>
    </row>
    <row r="6" s="75" customFormat="1" ht="35.1" customHeight="1" spans="1:9">
      <c r="A6" s="17" t="s">
        <v>168</v>
      </c>
      <c r="B6" s="22" t="s">
        <v>169</v>
      </c>
      <c r="C6" s="16" t="s">
        <v>200</v>
      </c>
      <c r="D6" s="69">
        <f>I2</f>
        <v>18</v>
      </c>
      <c r="E6" s="23" t="s">
        <v>119</v>
      </c>
      <c r="F6" s="23" t="s">
        <v>120</v>
      </c>
      <c r="G6" s="16" t="s">
        <v>25</v>
      </c>
      <c r="H6" s="24" t="s">
        <v>24</v>
      </c>
      <c r="I6" s="17"/>
    </row>
    <row r="7" s="75" customFormat="1" ht="35.1" customHeight="1" spans="1:9">
      <c r="A7" s="17"/>
      <c r="B7" s="22" t="s">
        <v>171</v>
      </c>
      <c r="C7" s="25" t="s">
        <v>29</v>
      </c>
      <c r="D7" s="16">
        <v>0</v>
      </c>
      <c r="E7" s="26" t="s">
        <v>32</v>
      </c>
      <c r="F7" s="26" t="s">
        <v>33</v>
      </c>
      <c r="G7" s="16" t="s">
        <v>31</v>
      </c>
      <c r="H7" s="24" t="s">
        <v>30</v>
      </c>
      <c r="I7" s="40"/>
    </row>
    <row r="8" s="75" customFormat="1" ht="35.1" customHeight="1" spans="1:9">
      <c r="A8" s="17"/>
      <c r="B8" s="27" t="s">
        <v>172</v>
      </c>
      <c r="C8" s="11" t="s">
        <v>35</v>
      </c>
      <c r="D8" s="16">
        <v>0</v>
      </c>
      <c r="E8" s="28" t="s">
        <v>121</v>
      </c>
      <c r="F8" s="28" t="s">
        <v>37</v>
      </c>
      <c r="G8" s="16" t="s">
        <v>31</v>
      </c>
      <c r="H8" s="24" t="s">
        <v>30</v>
      </c>
      <c r="I8" s="40"/>
    </row>
    <row r="9" s="75" customFormat="1" ht="35.1" customHeight="1" spans="1:9">
      <c r="A9" s="25" t="s">
        <v>201</v>
      </c>
      <c r="B9" s="25" t="s">
        <v>39</v>
      </c>
      <c r="C9" s="76" t="s">
        <v>54</v>
      </c>
      <c r="D9" s="77">
        <v>4</v>
      </c>
      <c r="E9" s="28" t="s">
        <v>202</v>
      </c>
      <c r="F9" s="26" t="s">
        <v>203</v>
      </c>
      <c r="G9" s="33" t="s">
        <v>55</v>
      </c>
      <c r="H9" s="37" t="s">
        <v>30</v>
      </c>
      <c r="I9" s="10"/>
    </row>
    <row r="10" s="3" customFormat="1" ht="35.1" customHeight="1" spans="1:9">
      <c r="A10" s="31"/>
      <c r="B10" s="22" t="s">
        <v>178</v>
      </c>
      <c r="C10" s="78" t="s">
        <v>204</v>
      </c>
      <c r="D10" s="51">
        <v>100</v>
      </c>
      <c r="E10" s="23" t="s">
        <v>205</v>
      </c>
      <c r="F10" s="26" t="s">
        <v>130</v>
      </c>
      <c r="G10" s="33" t="s">
        <v>31</v>
      </c>
      <c r="H10" s="33" t="s">
        <v>78</v>
      </c>
      <c r="I10" s="17"/>
    </row>
    <row r="11" s="3" customFormat="1" ht="35.1" customHeight="1" spans="1:9">
      <c r="A11" s="31"/>
      <c r="B11" s="32"/>
      <c r="C11" s="59" t="s">
        <v>131</v>
      </c>
      <c r="D11" s="51">
        <v>100</v>
      </c>
      <c r="E11" s="23" t="s">
        <v>132</v>
      </c>
      <c r="F11" s="26" t="s">
        <v>130</v>
      </c>
      <c r="G11" s="33" t="s">
        <v>31</v>
      </c>
      <c r="H11" s="33" t="s">
        <v>78</v>
      </c>
      <c r="I11" s="40"/>
    </row>
    <row r="12" s="3" customFormat="1" ht="35.1" customHeight="1" spans="1:9">
      <c r="A12" s="34"/>
      <c r="B12" s="22" t="s">
        <v>183</v>
      </c>
      <c r="C12" s="79" t="s">
        <v>206</v>
      </c>
      <c r="D12" s="51">
        <v>100</v>
      </c>
      <c r="E12" s="23" t="s">
        <v>207</v>
      </c>
      <c r="F12" s="26" t="s">
        <v>208</v>
      </c>
      <c r="G12" s="33" t="s">
        <v>31</v>
      </c>
      <c r="H12" s="33" t="s">
        <v>78</v>
      </c>
      <c r="I12" s="40"/>
    </row>
    <row r="13" s="3" customFormat="1" ht="35.1" customHeight="1" spans="1:9">
      <c r="A13" s="17" t="s">
        <v>186</v>
      </c>
      <c r="B13" s="35" t="s">
        <v>187</v>
      </c>
      <c r="C13" s="11" t="s">
        <v>209</v>
      </c>
      <c r="D13" s="16" t="s">
        <v>90</v>
      </c>
      <c r="E13" s="23" t="s">
        <v>141</v>
      </c>
      <c r="F13" s="23" t="s">
        <v>189</v>
      </c>
      <c r="G13" s="16" t="s">
        <v>84</v>
      </c>
      <c r="H13" s="37" t="s">
        <v>82</v>
      </c>
      <c r="I13" s="10"/>
    </row>
    <row r="14" s="3" customFormat="1" ht="35.1" customHeight="1" spans="1:9">
      <c r="A14" s="17"/>
      <c r="B14" s="27" t="s">
        <v>190</v>
      </c>
      <c r="C14" s="11" t="s">
        <v>210</v>
      </c>
      <c r="D14" s="16" t="s">
        <v>90</v>
      </c>
      <c r="E14" s="23" t="s">
        <v>143</v>
      </c>
      <c r="F14" s="23" t="s">
        <v>189</v>
      </c>
      <c r="G14" s="16" t="s">
        <v>84</v>
      </c>
      <c r="H14" s="37" t="s">
        <v>82</v>
      </c>
      <c r="I14" s="17"/>
    </row>
    <row r="15" s="3" customFormat="1" ht="35.1" customHeight="1" spans="1:9">
      <c r="A15" s="17" t="s">
        <v>192</v>
      </c>
      <c r="B15" s="27" t="s">
        <v>193</v>
      </c>
      <c r="C15" s="11" t="s">
        <v>211</v>
      </c>
      <c r="D15" s="16">
        <v>95</v>
      </c>
      <c r="E15" s="38" t="s">
        <v>212</v>
      </c>
      <c r="F15" s="38" t="s">
        <v>213</v>
      </c>
      <c r="G15" s="16" t="s">
        <v>31</v>
      </c>
      <c r="H15" s="24" t="s">
        <v>30</v>
      </c>
      <c r="I15" s="17"/>
    </row>
  </sheetData>
  <mergeCells count="9">
    <mergeCell ref="A1:I1"/>
    <mergeCell ref="B2:D2"/>
    <mergeCell ref="G2:H2"/>
    <mergeCell ref="B3:I3"/>
    <mergeCell ref="A4:I4"/>
    <mergeCell ref="A6:A8"/>
    <mergeCell ref="A9:A12"/>
    <mergeCell ref="A13:A14"/>
    <mergeCell ref="B10:B11"/>
  </mergeCells>
  <pageMargins left="0.590277777777778" right="0.590277777777778" top="0.904861111111111" bottom="0.786805555555556" header="0.393055555555556" footer="0.393055555555556"/>
  <pageSetup paperSize="9" scale="74"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opLeftCell="A11" workbookViewId="0">
      <selection activeCell="F30" sqref="F30"/>
    </sheetView>
  </sheetViews>
  <sheetFormatPr defaultColWidth="12" defaultRowHeight="15"/>
  <cols>
    <col min="1" max="2" width="14.8333333333333" style="4" customWidth="1"/>
    <col min="3" max="3" width="30.8333333333333" style="4" customWidth="1"/>
    <col min="4" max="4" width="12.8333333333333" style="4" customWidth="1"/>
    <col min="5" max="5" width="40.8333333333333" style="5" customWidth="1"/>
    <col min="6" max="6" width="51.5" style="4" customWidth="1"/>
    <col min="7" max="7" width="12.8333333333333" style="4" customWidth="1"/>
    <col min="8" max="8" width="13.6666666666667" style="6" customWidth="1"/>
    <col min="9" max="9" width="10.8333333333333" style="4" customWidth="1"/>
    <col min="10" max="11" width="12" style="4" customWidth="1"/>
    <col min="12" max="16384" width="12" style="4"/>
  </cols>
  <sheetData>
    <row r="1" s="1" customFormat="1" ht="42" customHeight="1" spans="1:9">
      <c r="A1" s="7" t="s">
        <v>108</v>
      </c>
      <c r="B1" s="7"/>
      <c r="C1" s="7"/>
      <c r="D1" s="7"/>
      <c r="E1" s="8"/>
      <c r="F1" s="7"/>
      <c r="G1" s="7"/>
      <c r="H1" s="9"/>
      <c r="I1" s="7"/>
    </row>
    <row r="2" s="2" customFormat="1" ht="35" customHeight="1" spans="1:9">
      <c r="A2" s="11" t="s">
        <v>109</v>
      </c>
      <c r="B2" s="11" t="s">
        <v>152</v>
      </c>
      <c r="C2" s="11"/>
      <c r="D2" s="11"/>
      <c r="E2" s="63" t="s">
        <v>110</v>
      </c>
      <c r="F2" s="13" t="s">
        <v>214</v>
      </c>
      <c r="G2" s="64" t="s">
        <v>112</v>
      </c>
      <c r="H2" s="65"/>
      <c r="I2" s="41">
        <v>70</v>
      </c>
    </row>
    <row r="3" s="3" customFormat="1" ht="45" customHeight="1" spans="1:9">
      <c r="A3" s="16" t="s">
        <v>215</v>
      </c>
      <c r="B3" s="16" t="s">
        <v>216</v>
      </c>
      <c r="C3" s="16"/>
      <c r="D3" s="16"/>
      <c r="E3" s="38"/>
      <c r="F3" s="16"/>
      <c r="G3" s="16"/>
      <c r="H3" s="24"/>
      <c r="I3" s="16"/>
    </row>
    <row r="4" s="3" customFormat="1" ht="35.1" customHeight="1" spans="1:9">
      <c r="A4" s="67" t="s">
        <v>11</v>
      </c>
      <c r="B4" s="68"/>
      <c r="C4" s="68"/>
      <c r="D4" s="68"/>
      <c r="E4" s="68"/>
      <c r="F4" s="68"/>
      <c r="G4" s="68"/>
      <c r="H4" s="68"/>
      <c r="I4" s="73"/>
    </row>
    <row r="5" s="3" customFormat="1" ht="35.1" customHeight="1" spans="1:9">
      <c r="A5" s="16" t="s">
        <v>12</v>
      </c>
      <c r="B5" s="16" t="s">
        <v>13</v>
      </c>
      <c r="C5" s="16" t="s">
        <v>14</v>
      </c>
      <c r="D5" s="16" t="s">
        <v>16</v>
      </c>
      <c r="E5" s="16" t="s">
        <v>115</v>
      </c>
      <c r="F5" s="16" t="s">
        <v>116</v>
      </c>
      <c r="G5" s="16" t="s">
        <v>117</v>
      </c>
      <c r="H5" s="24" t="s">
        <v>15</v>
      </c>
      <c r="I5" s="16" t="s">
        <v>20</v>
      </c>
    </row>
    <row r="6" s="3" customFormat="1" ht="35.1" customHeight="1" spans="1:9">
      <c r="A6" s="16" t="s">
        <v>21</v>
      </c>
      <c r="B6" s="25" t="s">
        <v>22</v>
      </c>
      <c r="C6" s="16" t="str">
        <f>F2</f>
        <v>人社专项项目经费</v>
      </c>
      <c r="D6" s="69">
        <f>I2</f>
        <v>70</v>
      </c>
      <c r="E6" s="23" t="s">
        <v>119</v>
      </c>
      <c r="F6" s="23" t="s">
        <v>120</v>
      </c>
      <c r="G6" s="16" t="s">
        <v>25</v>
      </c>
      <c r="H6" s="24" t="s">
        <v>24</v>
      </c>
      <c r="I6" s="16"/>
    </row>
    <row r="7" s="3" customFormat="1" ht="35.1" customHeight="1" spans="1:9">
      <c r="A7" s="16"/>
      <c r="B7" s="25" t="s">
        <v>28</v>
      </c>
      <c r="C7" s="25" t="s">
        <v>29</v>
      </c>
      <c r="D7" s="16">
        <v>0</v>
      </c>
      <c r="E7" s="26" t="s">
        <v>32</v>
      </c>
      <c r="F7" s="26" t="s">
        <v>33</v>
      </c>
      <c r="G7" s="16" t="s">
        <v>31</v>
      </c>
      <c r="H7" s="24" t="s">
        <v>30</v>
      </c>
      <c r="I7" s="16"/>
    </row>
    <row r="8" s="3" customFormat="1" ht="35.1" customHeight="1" spans="1:9">
      <c r="A8" s="16"/>
      <c r="B8" s="27" t="s">
        <v>34</v>
      </c>
      <c r="C8" s="11" t="s">
        <v>35</v>
      </c>
      <c r="D8" s="16">
        <v>0</v>
      </c>
      <c r="E8" s="28" t="s">
        <v>121</v>
      </c>
      <c r="F8" s="28" t="s">
        <v>37</v>
      </c>
      <c r="G8" s="16" t="s">
        <v>31</v>
      </c>
      <c r="H8" s="24" t="s">
        <v>30</v>
      </c>
      <c r="I8" s="16"/>
    </row>
    <row r="9" s="3" customFormat="1" ht="35.1" customHeight="1" spans="1:9">
      <c r="A9" s="29" t="s">
        <v>122</v>
      </c>
      <c r="B9" s="25" t="s">
        <v>39</v>
      </c>
      <c r="C9" s="25" t="s">
        <v>58</v>
      </c>
      <c r="D9" s="58">
        <v>5000</v>
      </c>
      <c r="E9" s="23" t="s">
        <v>60</v>
      </c>
      <c r="F9" s="26" t="s">
        <v>217</v>
      </c>
      <c r="G9" s="33" t="s">
        <v>59</v>
      </c>
      <c r="H9" s="24" t="s">
        <v>30</v>
      </c>
      <c r="I9" s="16"/>
    </row>
    <row r="10" s="3" customFormat="1" ht="35.1" customHeight="1" spans="1:9">
      <c r="A10" s="70"/>
      <c r="B10" s="71"/>
      <c r="C10" s="25" t="s">
        <v>218</v>
      </c>
      <c r="D10" s="58">
        <v>1000</v>
      </c>
      <c r="E10" s="23" t="s">
        <v>219</v>
      </c>
      <c r="F10" s="26" t="s">
        <v>217</v>
      </c>
      <c r="G10" s="33" t="s">
        <v>59</v>
      </c>
      <c r="H10" s="24" t="s">
        <v>30</v>
      </c>
      <c r="I10" s="16"/>
    </row>
    <row r="11" s="3" customFormat="1" ht="35.1" customHeight="1" spans="1:9">
      <c r="A11" s="70"/>
      <c r="B11" s="25" t="s">
        <v>72</v>
      </c>
      <c r="C11" s="25" t="s">
        <v>220</v>
      </c>
      <c r="D11" s="51">
        <v>100</v>
      </c>
      <c r="E11" s="23" t="s">
        <v>75</v>
      </c>
      <c r="F11" s="26" t="s">
        <v>130</v>
      </c>
      <c r="G11" s="33" t="s">
        <v>31</v>
      </c>
      <c r="H11" s="33" t="s">
        <v>78</v>
      </c>
      <c r="I11" s="16"/>
    </row>
    <row r="12" s="3" customFormat="1" ht="35.1" customHeight="1" spans="1:9">
      <c r="A12" s="70"/>
      <c r="B12" s="71"/>
      <c r="C12" s="59" t="s">
        <v>221</v>
      </c>
      <c r="D12" s="51">
        <v>100</v>
      </c>
      <c r="E12" s="23" t="s">
        <v>222</v>
      </c>
      <c r="F12" s="26" t="s">
        <v>130</v>
      </c>
      <c r="G12" s="33" t="s">
        <v>31</v>
      </c>
      <c r="H12" s="33" t="s">
        <v>78</v>
      </c>
      <c r="I12" s="16"/>
    </row>
    <row r="13" s="3" customFormat="1" ht="35.1" customHeight="1" spans="1:9">
      <c r="A13" s="72"/>
      <c r="B13" s="25" t="s">
        <v>80</v>
      </c>
      <c r="C13" s="44" t="s">
        <v>223</v>
      </c>
      <c r="D13" s="51">
        <v>100</v>
      </c>
      <c r="E13" s="23" t="s">
        <v>224</v>
      </c>
      <c r="F13" s="26" t="s">
        <v>208</v>
      </c>
      <c r="G13" s="33" t="s">
        <v>31</v>
      </c>
      <c r="H13" s="33" t="s">
        <v>78</v>
      </c>
      <c r="I13" s="23"/>
    </row>
    <row r="14" s="3" customFormat="1" ht="35.1" customHeight="1" spans="1:9">
      <c r="A14" s="16" t="s">
        <v>136</v>
      </c>
      <c r="B14" s="44" t="s">
        <v>88</v>
      </c>
      <c r="C14" s="16" t="s">
        <v>225</v>
      </c>
      <c r="D14" s="16" t="s">
        <v>90</v>
      </c>
      <c r="E14" s="38" t="s">
        <v>139</v>
      </c>
      <c r="F14" s="23" t="s">
        <v>92</v>
      </c>
      <c r="G14" s="16" t="s">
        <v>84</v>
      </c>
      <c r="H14" s="24" t="s">
        <v>82</v>
      </c>
      <c r="I14" s="16"/>
    </row>
    <row r="15" s="3" customFormat="1" ht="35.1" customHeight="1" spans="1:9">
      <c r="A15" s="67"/>
      <c r="B15" s="44" t="s">
        <v>93</v>
      </c>
      <c r="C15" s="11" t="s">
        <v>226</v>
      </c>
      <c r="D15" s="16" t="s">
        <v>90</v>
      </c>
      <c r="E15" s="23" t="s">
        <v>141</v>
      </c>
      <c r="F15" s="23" t="s">
        <v>92</v>
      </c>
      <c r="G15" s="16" t="s">
        <v>84</v>
      </c>
      <c r="H15" s="37" t="s">
        <v>82</v>
      </c>
      <c r="I15" s="11"/>
    </row>
    <row r="16" s="3" customFormat="1" ht="35.1" customHeight="1" spans="1:9">
      <c r="A16" s="16"/>
      <c r="B16" s="44" t="s">
        <v>96</v>
      </c>
      <c r="C16" s="74" t="s">
        <v>227</v>
      </c>
      <c r="D16" s="16" t="s">
        <v>90</v>
      </c>
      <c r="E16" s="23" t="s">
        <v>228</v>
      </c>
      <c r="F16" s="26" t="s">
        <v>99</v>
      </c>
      <c r="G16" s="16" t="s">
        <v>84</v>
      </c>
      <c r="H16" s="37" t="s">
        <v>82</v>
      </c>
      <c r="I16" s="16"/>
    </row>
    <row r="17" s="3" customFormat="1" ht="35.1" customHeight="1" spans="1:9">
      <c r="A17" s="16"/>
      <c r="B17" s="27" t="s">
        <v>100</v>
      </c>
      <c r="C17" s="11" t="s">
        <v>229</v>
      </c>
      <c r="D17" s="16" t="s">
        <v>90</v>
      </c>
      <c r="E17" s="23" t="s">
        <v>143</v>
      </c>
      <c r="F17" s="26" t="s">
        <v>99</v>
      </c>
      <c r="G17" s="16" t="s">
        <v>84</v>
      </c>
      <c r="H17" s="37" t="s">
        <v>82</v>
      </c>
      <c r="I17" s="16"/>
    </row>
    <row r="18" s="3" customFormat="1" ht="35.1" customHeight="1" spans="1:9">
      <c r="A18" s="16" t="s">
        <v>144</v>
      </c>
      <c r="B18" s="27" t="s">
        <v>104</v>
      </c>
      <c r="C18" s="11" t="s">
        <v>230</v>
      </c>
      <c r="D18" s="16">
        <v>95</v>
      </c>
      <c r="E18" s="38" t="s">
        <v>106</v>
      </c>
      <c r="F18" s="38" t="s">
        <v>107</v>
      </c>
      <c r="G18" s="16" t="s">
        <v>31</v>
      </c>
      <c r="H18" s="24" t="s">
        <v>30</v>
      </c>
      <c r="I18" s="16"/>
    </row>
  </sheetData>
  <mergeCells count="10">
    <mergeCell ref="A1:I1"/>
    <mergeCell ref="B2:D2"/>
    <mergeCell ref="G2:H2"/>
    <mergeCell ref="B3:I3"/>
    <mergeCell ref="A4:I4"/>
    <mergeCell ref="A6:A8"/>
    <mergeCell ref="A9:A13"/>
    <mergeCell ref="A14:A17"/>
    <mergeCell ref="B9:B10"/>
    <mergeCell ref="B11:B12"/>
  </mergeCells>
  <printOptions horizontalCentered="1"/>
  <pageMargins left="0.590277777777778" right="0.590277777777778" top="0.904861111111111" bottom="0.786805555555556" header="0.393055555555556" footer="0.393055555555556"/>
  <pageSetup paperSize="9" scale="73"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3" workbookViewId="0">
      <selection activeCell="B18" sqref="B18"/>
    </sheetView>
  </sheetViews>
  <sheetFormatPr defaultColWidth="9" defaultRowHeight="12.75"/>
  <cols>
    <col min="1" max="2" width="14.8333333333333" customWidth="1"/>
    <col min="3" max="3" width="24.5666666666667" customWidth="1"/>
    <col min="4" max="4" width="11.8333333333333" customWidth="1"/>
    <col min="5" max="5" width="40.8333333333333" customWidth="1"/>
    <col min="6" max="6" width="52.3333333333333" customWidth="1"/>
    <col min="7" max="7" width="11" customWidth="1"/>
    <col min="8" max="8" width="13.3333333333333" customWidth="1"/>
    <col min="9" max="9" width="12.8333333333333" customWidth="1"/>
  </cols>
  <sheetData>
    <row r="1" ht="42" customHeight="1" spans="1:9">
      <c r="A1" s="7" t="s">
        <v>108</v>
      </c>
      <c r="B1" s="7"/>
      <c r="C1" s="7"/>
      <c r="D1" s="7"/>
      <c r="E1" s="8"/>
      <c r="F1" s="7"/>
      <c r="G1" s="7"/>
      <c r="H1" s="9"/>
      <c r="I1" s="7"/>
    </row>
    <row r="2" ht="35" customHeight="1" spans="1:9">
      <c r="A2" s="28" t="s">
        <v>231</v>
      </c>
      <c r="B2" s="11" t="s">
        <v>2</v>
      </c>
      <c r="C2" s="11"/>
      <c r="D2" s="11"/>
      <c r="E2" s="63" t="s">
        <v>110</v>
      </c>
      <c r="F2" s="13" t="s">
        <v>232</v>
      </c>
      <c r="G2" s="64" t="s">
        <v>112</v>
      </c>
      <c r="H2" s="65"/>
      <c r="I2" s="41">
        <v>1900</v>
      </c>
    </row>
    <row r="3" ht="60" customHeight="1" spans="1:9">
      <c r="A3" s="16" t="s">
        <v>233</v>
      </c>
      <c r="B3" s="38" t="s">
        <v>234</v>
      </c>
      <c r="C3" s="38"/>
      <c r="D3" s="38"/>
      <c r="E3" s="38"/>
      <c r="F3" s="38"/>
      <c r="G3" s="38"/>
      <c r="H3" s="66"/>
      <c r="I3" s="38"/>
    </row>
    <row r="4" ht="35" customHeight="1" spans="1:9">
      <c r="A4" s="67" t="s">
        <v>11</v>
      </c>
      <c r="B4" s="68"/>
      <c r="C4" s="68"/>
      <c r="D4" s="68"/>
      <c r="E4" s="68"/>
      <c r="F4" s="68"/>
      <c r="G4" s="68"/>
      <c r="H4" s="68"/>
      <c r="I4" s="73"/>
    </row>
    <row r="5" ht="35" customHeight="1" spans="1:9">
      <c r="A5" s="16" t="s">
        <v>12</v>
      </c>
      <c r="B5" s="16" t="s">
        <v>13</v>
      </c>
      <c r="C5" s="16" t="s">
        <v>14</v>
      </c>
      <c r="D5" s="16" t="s">
        <v>16</v>
      </c>
      <c r="E5" s="16" t="s">
        <v>115</v>
      </c>
      <c r="F5" s="16" t="s">
        <v>116</v>
      </c>
      <c r="G5" s="16" t="s">
        <v>117</v>
      </c>
      <c r="H5" s="24" t="s">
        <v>15</v>
      </c>
      <c r="I5" s="16" t="s">
        <v>20</v>
      </c>
    </row>
    <row r="6" ht="32" customHeight="1" spans="1:9">
      <c r="A6" s="16" t="s">
        <v>21</v>
      </c>
      <c r="B6" s="25" t="s">
        <v>22</v>
      </c>
      <c r="C6" s="16" t="str">
        <f>F2</f>
        <v>就业补助资金</v>
      </c>
      <c r="D6" s="69">
        <f>I2</f>
        <v>1900</v>
      </c>
      <c r="E6" s="23" t="s">
        <v>119</v>
      </c>
      <c r="F6" s="23" t="s">
        <v>120</v>
      </c>
      <c r="G6" s="16" t="s">
        <v>25</v>
      </c>
      <c r="H6" s="24" t="s">
        <v>24</v>
      </c>
      <c r="I6" s="16"/>
    </row>
    <row r="7" ht="32" customHeight="1" spans="1:9">
      <c r="A7" s="16"/>
      <c r="B7" s="25" t="s">
        <v>28</v>
      </c>
      <c r="C7" s="25" t="s">
        <v>29</v>
      </c>
      <c r="D7" s="16">
        <v>0</v>
      </c>
      <c r="E7" s="26" t="s">
        <v>32</v>
      </c>
      <c r="F7" s="26" t="s">
        <v>33</v>
      </c>
      <c r="G7" s="16" t="s">
        <v>31</v>
      </c>
      <c r="H7" s="24" t="s">
        <v>30</v>
      </c>
      <c r="I7" s="23"/>
    </row>
    <row r="8" ht="32" customHeight="1" spans="1:9">
      <c r="A8" s="16"/>
      <c r="B8" s="27" t="s">
        <v>34</v>
      </c>
      <c r="C8" s="11" t="s">
        <v>35</v>
      </c>
      <c r="D8" s="16">
        <v>0</v>
      </c>
      <c r="E8" s="28" t="s">
        <v>121</v>
      </c>
      <c r="F8" s="28" t="s">
        <v>37</v>
      </c>
      <c r="G8" s="16" t="s">
        <v>31</v>
      </c>
      <c r="H8" s="24" t="s">
        <v>30</v>
      </c>
      <c r="I8" s="23"/>
    </row>
    <row r="9" ht="32" customHeight="1" spans="1:9">
      <c r="A9" s="70" t="s">
        <v>235</v>
      </c>
      <c r="B9" s="11" t="s">
        <v>39</v>
      </c>
      <c r="C9" s="25" t="s">
        <v>236</v>
      </c>
      <c r="D9" s="51">
        <v>760</v>
      </c>
      <c r="E9" s="23" t="s">
        <v>67</v>
      </c>
      <c r="F9" s="26" t="s">
        <v>217</v>
      </c>
      <c r="G9" s="33" t="s">
        <v>59</v>
      </c>
      <c r="H9" s="24" t="s">
        <v>30</v>
      </c>
      <c r="I9" s="16"/>
    </row>
    <row r="10" ht="32" customHeight="1" spans="1:9">
      <c r="A10" s="70"/>
      <c r="B10" s="11"/>
      <c r="C10" s="25" t="s">
        <v>237</v>
      </c>
      <c r="D10" s="51">
        <v>100</v>
      </c>
      <c r="E10" s="23" t="s">
        <v>69</v>
      </c>
      <c r="F10" s="26" t="s">
        <v>217</v>
      </c>
      <c r="G10" s="33" t="s">
        <v>59</v>
      </c>
      <c r="H10" s="24" t="s">
        <v>30</v>
      </c>
      <c r="I10" s="16"/>
    </row>
    <row r="11" ht="32" customHeight="1" spans="1:9">
      <c r="A11" s="70"/>
      <c r="B11" s="11"/>
      <c r="C11" s="25" t="s">
        <v>238</v>
      </c>
      <c r="D11" s="51">
        <v>300</v>
      </c>
      <c r="E11" s="23" t="s">
        <v>71</v>
      </c>
      <c r="F11" s="26" t="s">
        <v>217</v>
      </c>
      <c r="G11" s="33" t="s">
        <v>59</v>
      </c>
      <c r="H11" s="24" t="s">
        <v>30</v>
      </c>
      <c r="I11" s="16"/>
    </row>
    <row r="12" ht="32" customHeight="1" spans="1:9">
      <c r="A12" s="70"/>
      <c r="B12" s="11" t="s">
        <v>72</v>
      </c>
      <c r="C12" s="25" t="s">
        <v>131</v>
      </c>
      <c r="D12" s="51">
        <v>100</v>
      </c>
      <c r="E12" s="23" t="s">
        <v>132</v>
      </c>
      <c r="F12" s="26" t="s">
        <v>130</v>
      </c>
      <c r="G12" s="33" t="s">
        <v>31</v>
      </c>
      <c r="H12" s="33" t="s">
        <v>78</v>
      </c>
      <c r="I12" s="16"/>
    </row>
    <row r="13" ht="32" customHeight="1" spans="1:9">
      <c r="A13" s="72"/>
      <c r="B13" s="25" t="s">
        <v>80</v>
      </c>
      <c r="C13" s="44" t="s">
        <v>239</v>
      </c>
      <c r="D13" s="51">
        <v>100</v>
      </c>
      <c r="E13" s="23" t="s">
        <v>240</v>
      </c>
      <c r="F13" s="26" t="s">
        <v>208</v>
      </c>
      <c r="G13" s="33" t="s">
        <v>31</v>
      </c>
      <c r="H13" s="33" t="s">
        <v>78</v>
      </c>
      <c r="I13" s="23"/>
    </row>
    <row r="14" ht="32" customHeight="1" spans="1:9">
      <c r="A14" s="16" t="s">
        <v>136</v>
      </c>
      <c r="B14" s="44" t="s">
        <v>88</v>
      </c>
      <c r="C14" s="16" t="s">
        <v>241</v>
      </c>
      <c r="D14" s="16" t="s">
        <v>90</v>
      </c>
      <c r="E14" s="38" t="s">
        <v>139</v>
      </c>
      <c r="F14" s="23" t="s">
        <v>92</v>
      </c>
      <c r="G14" s="16" t="s">
        <v>84</v>
      </c>
      <c r="H14" s="24" t="s">
        <v>82</v>
      </c>
      <c r="I14" s="16"/>
    </row>
    <row r="15" ht="32" customHeight="1" spans="1:9">
      <c r="A15" s="67"/>
      <c r="B15" s="44" t="s">
        <v>93</v>
      </c>
      <c r="C15" s="11" t="s">
        <v>242</v>
      </c>
      <c r="D15" s="16" t="s">
        <v>90</v>
      </c>
      <c r="E15" s="23" t="s">
        <v>141</v>
      </c>
      <c r="F15" s="23" t="s">
        <v>92</v>
      </c>
      <c r="G15" s="16" t="s">
        <v>84</v>
      </c>
      <c r="H15" s="37" t="s">
        <v>82</v>
      </c>
      <c r="I15" s="11"/>
    </row>
    <row r="16" ht="32" customHeight="1" spans="1:9">
      <c r="A16" s="16"/>
      <c r="B16" s="27" t="s">
        <v>100</v>
      </c>
      <c r="C16" s="11" t="s">
        <v>226</v>
      </c>
      <c r="D16" s="16" t="s">
        <v>90</v>
      </c>
      <c r="E16" s="23" t="s">
        <v>143</v>
      </c>
      <c r="F16" s="23" t="s">
        <v>92</v>
      </c>
      <c r="G16" s="16" t="s">
        <v>84</v>
      </c>
      <c r="H16" s="37" t="s">
        <v>82</v>
      </c>
      <c r="I16" s="16"/>
    </row>
    <row r="17" ht="32" customHeight="1" spans="1:9">
      <c r="A17" s="16" t="s">
        <v>144</v>
      </c>
      <c r="B17" s="27" t="s">
        <v>104</v>
      </c>
      <c r="C17" s="11" t="s">
        <v>230</v>
      </c>
      <c r="D17" s="16">
        <v>95</v>
      </c>
      <c r="E17" s="38" t="s">
        <v>106</v>
      </c>
      <c r="F17" s="38" t="s">
        <v>107</v>
      </c>
      <c r="G17" s="16" t="s">
        <v>31</v>
      </c>
      <c r="H17" s="24" t="s">
        <v>30</v>
      </c>
      <c r="I17" s="16"/>
    </row>
  </sheetData>
  <mergeCells count="9">
    <mergeCell ref="A1:I1"/>
    <mergeCell ref="B2:D2"/>
    <mergeCell ref="G2:H2"/>
    <mergeCell ref="B3:I3"/>
    <mergeCell ref="A4:I4"/>
    <mergeCell ref="A6:A8"/>
    <mergeCell ref="A9:A13"/>
    <mergeCell ref="A14:A16"/>
    <mergeCell ref="B9:B11"/>
  </mergeCells>
  <printOptions horizontalCentered="1"/>
  <pageMargins left="0.590277777777778" right="0.590277777777778" top="0.904861111111111" bottom="0.786805555555556" header="0.393055555555556" footer="0.393055555555556"/>
  <pageSetup paperSize="9" scale="76"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4" workbookViewId="0">
      <selection activeCell="B20" sqref="B20"/>
    </sheetView>
  </sheetViews>
  <sheetFormatPr defaultColWidth="9" defaultRowHeight="12.75"/>
  <cols>
    <col min="1" max="2" width="14.8333333333333" customWidth="1"/>
    <col min="3" max="3" width="27.1666666666667" customWidth="1"/>
    <col min="4" max="4" width="12.1666666666667" customWidth="1"/>
    <col min="5" max="5" width="40.8333333333333" customWidth="1"/>
    <col min="6" max="6" width="51.3333333333333" customWidth="1"/>
    <col min="7" max="7" width="10.8333333333333" customWidth="1"/>
    <col min="8" max="8" width="13.5" customWidth="1"/>
    <col min="9" max="9" width="12.8333333333333" customWidth="1"/>
  </cols>
  <sheetData>
    <row r="1" ht="60" customHeight="1" spans="1:9">
      <c r="A1" s="7" t="s">
        <v>108</v>
      </c>
      <c r="B1" s="7"/>
      <c r="C1" s="7"/>
      <c r="D1" s="7"/>
      <c r="E1" s="8"/>
      <c r="F1" s="7"/>
      <c r="G1" s="7"/>
      <c r="H1" s="9"/>
      <c r="I1" s="7"/>
    </row>
    <row r="2" ht="35" customHeight="1" spans="1:9">
      <c r="A2" s="28" t="s">
        <v>231</v>
      </c>
      <c r="B2" s="11" t="s">
        <v>2</v>
      </c>
      <c r="C2" s="11"/>
      <c r="D2" s="11"/>
      <c r="E2" s="63" t="s">
        <v>110</v>
      </c>
      <c r="F2" s="13" t="s">
        <v>243</v>
      </c>
      <c r="G2" s="64" t="s">
        <v>112</v>
      </c>
      <c r="H2" s="65"/>
      <c r="I2" s="41">
        <v>100</v>
      </c>
    </row>
    <row r="3" ht="60" customHeight="1" spans="1:9">
      <c r="A3" s="16" t="s">
        <v>233</v>
      </c>
      <c r="B3" s="38" t="s">
        <v>234</v>
      </c>
      <c r="C3" s="38"/>
      <c r="D3" s="38"/>
      <c r="E3" s="38"/>
      <c r="F3" s="38"/>
      <c r="G3" s="38"/>
      <c r="H3" s="66"/>
      <c r="I3" s="38"/>
    </row>
    <row r="4" ht="35" customHeight="1" spans="1:9">
      <c r="A4" s="67" t="s">
        <v>11</v>
      </c>
      <c r="B4" s="68"/>
      <c r="C4" s="68"/>
      <c r="D4" s="68"/>
      <c r="E4" s="68"/>
      <c r="F4" s="68"/>
      <c r="G4" s="68"/>
      <c r="H4" s="68"/>
      <c r="I4" s="73"/>
    </row>
    <row r="5" ht="35" customHeight="1" spans="1:9">
      <c r="A5" s="16" t="s">
        <v>12</v>
      </c>
      <c r="B5" s="16" t="s">
        <v>13</v>
      </c>
      <c r="C5" s="16" t="s">
        <v>14</v>
      </c>
      <c r="D5" s="16" t="s">
        <v>16</v>
      </c>
      <c r="E5" s="16" t="s">
        <v>115</v>
      </c>
      <c r="F5" s="16" t="s">
        <v>116</v>
      </c>
      <c r="G5" s="16" t="s">
        <v>117</v>
      </c>
      <c r="H5" s="24" t="s">
        <v>15</v>
      </c>
      <c r="I5" s="16" t="s">
        <v>20</v>
      </c>
    </row>
    <row r="6" ht="35" customHeight="1" spans="1:9">
      <c r="A6" s="16" t="s">
        <v>21</v>
      </c>
      <c r="B6" s="25" t="s">
        <v>22</v>
      </c>
      <c r="C6" s="16" t="str">
        <f>F2</f>
        <v>就业见习补贴</v>
      </c>
      <c r="D6" s="69">
        <f>I2</f>
        <v>100</v>
      </c>
      <c r="E6" s="23" t="s">
        <v>119</v>
      </c>
      <c r="F6" s="23" t="s">
        <v>120</v>
      </c>
      <c r="G6" s="16" t="s">
        <v>25</v>
      </c>
      <c r="H6" s="24" t="s">
        <v>24</v>
      </c>
      <c r="I6" s="16"/>
    </row>
    <row r="7" ht="35" customHeight="1" spans="1:9">
      <c r="A7" s="16"/>
      <c r="B7" s="25" t="s">
        <v>28</v>
      </c>
      <c r="C7" s="25" t="s">
        <v>29</v>
      </c>
      <c r="D7" s="16">
        <v>0</v>
      </c>
      <c r="E7" s="26" t="s">
        <v>32</v>
      </c>
      <c r="F7" s="26" t="s">
        <v>33</v>
      </c>
      <c r="G7" s="16" t="s">
        <v>31</v>
      </c>
      <c r="H7" s="24" t="s">
        <v>30</v>
      </c>
      <c r="I7" s="16"/>
    </row>
    <row r="8" ht="35" customHeight="1" spans="1:9">
      <c r="A8" s="16"/>
      <c r="B8" s="27" t="s">
        <v>34</v>
      </c>
      <c r="C8" s="11" t="s">
        <v>35</v>
      </c>
      <c r="D8" s="16">
        <v>0</v>
      </c>
      <c r="E8" s="28" t="s">
        <v>121</v>
      </c>
      <c r="F8" s="28" t="s">
        <v>37</v>
      </c>
      <c r="G8" s="16" t="s">
        <v>31</v>
      </c>
      <c r="H8" s="24" t="s">
        <v>30</v>
      </c>
      <c r="I8" s="16"/>
    </row>
    <row r="9" ht="35" customHeight="1" spans="1:9">
      <c r="A9" s="29" t="s">
        <v>244</v>
      </c>
      <c r="B9" s="11" t="s">
        <v>39</v>
      </c>
      <c r="C9" s="25" t="s">
        <v>63</v>
      </c>
      <c r="D9" s="58">
        <v>30</v>
      </c>
      <c r="E9" s="23" t="s">
        <v>245</v>
      </c>
      <c r="F9" s="26" t="s">
        <v>246</v>
      </c>
      <c r="G9" s="33" t="s">
        <v>59</v>
      </c>
      <c r="H9" s="24" t="s">
        <v>30</v>
      </c>
      <c r="I9" s="16"/>
    </row>
    <row r="10" ht="35" customHeight="1" spans="1:9">
      <c r="A10" s="70"/>
      <c r="B10" s="25" t="s">
        <v>72</v>
      </c>
      <c r="C10" s="25" t="s">
        <v>131</v>
      </c>
      <c r="D10" s="51">
        <v>100</v>
      </c>
      <c r="E10" s="23" t="s">
        <v>132</v>
      </c>
      <c r="F10" s="26" t="s">
        <v>130</v>
      </c>
      <c r="G10" s="33" t="s">
        <v>31</v>
      </c>
      <c r="H10" s="33" t="s">
        <v>78</v>
      </c>
      <c r="I10" s="16"/>
    </row>
    <row r="11" ht="35" customHeight="1" spans="1:9">
      <c r="A11" s="70"/>
      <c r="B11" s="71"/>
      <c r="C11" s="59" t="s">
        <v>247</v>
      </c>
      <c r="D11" s="51">
        <v>100</v>
      </c>
      <c r="E11" s="23" t="s">
        <v>248</v>
      </c>
      <c r="F11" s="26" t="s">
        <v>130</v>
      </c>
      <c r="G11" s="33" t="s">
        <v>31</v>
      </c>
      <c r="H11" s="33" t="s">
        <v>78</v>
      </c>
      <c r="I11" s="23"/>
    </row>
    <row r="12" ht="35" customHeight="1" spans="1:9">
      <c r="A12" s="72"/>
      <c r="B12" s="25" t="s">
        <v>80</v>
      </c>
      <c r="C12" s="44" t="s">
        <v>239</v>
      </c>
      <c r="D12" s="51">
        <v>100</v>
      </c>
      <c r="E12" s="23" t="s">
        <v>249</v>
      </c>
      <c r="F12" s="26" t="s">
        <v>208</v>
      </c>
      <c r="G12" s="33" t="s">
        <v>31</v>
      </c>
      <c r="H12" s="33" t="s">
        <v>78</v>
      </c>
      <c r="I12" s="23"/>
    </row>
    <row r="13" ht="35" customHeight="1" spans="1:9">
      <c r="A13" s="16" t="s">
        <v>136</v>
      </c>
      <c r="B13" s="44" t="s">
        <v>88</v>
      </c>
      <c r="C13" s="16" t="s">
        <v>241</v>
      </c>
      <c r="D13" s="16" t="s">
        <v>90</v>
      </c>
      <c r="E13" s="38" t="s">
        <v>139</v>
      </c>
      <c r="F13" s="23" t="s">
        <v>92</v>
      </c>
      <c r="G13" s="16" t="s">
        <v>84</v>
      </c>
      <c r="H13" s="24" t="s">
        <v>82</v>
      </c>
      <c r="I13" s="16"/>
    </row>
    <row r="14" ht="35" customHeight="1" spans="1:9">
      <c r="A14" s="67"/>
      <c r="B14" s="44" t="s">
        <v>93</v>
      </c>
      <c r="C14" s="11" t="s">
        <v>250</v>
      </c>
      <c r="D14" s="16" t="s">
        <v>90</v>
      </c>
      <c r="E14" s="23" t="s">
        <v>141</v>
      </c>
      <c r="F14" s="23" t="s">
        <v>92</v>
      </c>
      <c r="G14" s="16" t="s">
        <v>84</v>
      </c>
      <c r="H14" s="37" t="s">
        <v>82</v>
      </c>
      <c r="I14" s="11"/>
    </row>
    <row r="15" ht="35" customHeight="1" spans="1:9">
      <c r="A15" s="16"/>
      <c r="B15" s="27" t="s">
        <v>100</v>
      </c>
      <c r="C15" s="11" t="s">
        <v>226</v>
      </c>
      <c r="D15" s="16" t="s">
        <v>90</v>
      </c>
      <c r="E15" s="23" t="s">
        <v>143</v>
      </c>
      <c r="F15" s="23" t="s">
        <v>92</v>
      </c>
      <c r="G15" s="16" t="s">
        <v>84</v>
      </c>
      <c r="H15" s="37" t="s">
        <v>82</v>
      </c>
      <c r="I15" s="16"/>
    </row>
    <row r="16" ht="35" customHeight="1" spans="1:9">
      <c r="A16" s="16" t="s">
        <v>144</v>
      </c>
      <c r="B16" s="27" t="s">
        <v>104</v>
      </c>
      <c r="C16" s="11" t="s">
        <v>251</v>
      </c>
      <c r="D16" s="16">
        <v>95</v>
      </c>
      <c r="E16" s="38" t="s">
        <v>252</v>
      </c>
      <c r="F16" s="38" t="s">
        <v>253</v>
      </c>
      <c r="G16" s="16" t="s">
        <v>31</v>
      </c>
      <c r="H16" s="24" t="s">
        <v>30</v>
      </c>
      <c r="I16" s="16"/>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topLeftCell="A2" workbookViewId="0">
      <selection activeCell="C12" sqref="C12"/>
    </sheetView>
  </sheetViews>
  <sheetFormatPr defaultColWidth="12" defaultRowHeight="15"/>
  <cols>
    <col min="1" max="2" width="14.8333333333333" style="4" customWidth="1"/>
    <col min="3" max="3" width="30.8333333333333" style="4" customWidth="1"/>
    <col min="4" max="4" width="12.8333333333333" style="4" customWidth="1"/>
    <col min="5" max="5" width="40.8333333333333" style="5" customWidth="1"/>
    <col min="6" max="6" width="49.8333333333333" style="4" customWidth="1"/>
    <col min="7" max="7" width="12" style="4" customWidth="1"/>
    <col min="8" max="8" width="14.3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108</v>
      </c>
      <c r="B1" s="7"/>
      <c r="C1" s="7"/>
      <c r="D1" s="7"/>
      <c r="E1" s="8"/>
      <c r="F1" s="7"/>
      <c r="G1" s="7"/>
      <c r="H1" s="9"/>
      <c r="I1" s="7"/>
    </row>
    <row r="2" s="2" customFormat="1" ht="35" customHeight="1" spans="1:9">
      <c r="A2" s="11" t="s">
        <v>254</v>
      </c>
      <c r="B2" s="54" t="s">
        <v>2</v>
      </c>
      <c r="C2" s="10"/>
      <c r="D2" s="10"/>
      <c r="E2" s="12" t="s">
        <v>153</v>
      </c>
      <c r="F2" s="55" t="s">
        <v>255</v>
      </c>
      <c r="G2" s="14" t="s">
        <v>155</v>
      </c>
      <c r="H2" s="15"/>
      <c r="I2" s="16">
        <v>7.99</v>
      </c>
    </row>
    <row r="3" s="3" customFormat="1" ht="60" customHeight="1" spans="1:9">
      <c r="A3" s="16" t="s">
        <v>233</v>
      </c>
      <c r="B3" s="56" t="s">
        <v>256</v>
      </c>
      <c r="C3" s="18"/>
      <c r="D3" s="18"/>
      <c r="E3" s="18"/>
      <c r="F3" s="18"/>
      <c r="G3" s="18"/>
      <c r="H3" s="57"/>
      <c r="I3" s="18"/>
    </row>
    <row r="4" s="3" customFormat="1" ht="35" customHeight="1" spans="1:9">
      <c r="A4" s="20" t="s">
        <v>158</v>
      </c>
      <c r="B4" s="21"/>
      <c r="C4" s="21"/>
      <c r="D4" s="21"/>
      <c r="E4" s="21"/>
      <c r="F4" s="21"/>
      <c r="G4" s="21"/>
      <c r="H4" s="21"/>
      <c r="I4" s="39"/>
    </row>
    <row r="5" s="3" customFormat="1" ht="35" customHeight="1" spans="1:9">
      <c r="A5" s="17" t="s">
        <v>159</v>
      </c>
      <c r="B5" s="17" t="s">
        <v>160</v>
      </c>
      <c r="C5" s="17" t="s">
        <v>161</v>
      </c>
      <c r="D5" s="17" t="s">
        <v>162</v>
      </c>
      <c r="E5" s="17" t="s">
        <v>163</v>
      </c>
      <c r="F5" s="17" t="s">
        <v>164</v>
      </c>
      <c r="G5" s="17" t="s">
        <v>165</v>
      </c>
      <c r="H5" s="19" t="s">
        <v>166</v>
      </c>
      <c r="I5" s="17" t="s">
        <v>167</v>
      </c>
    </row>
    <row r="6" s="3" customFormat="1" ht="48" spans="1:9">
      <c r="A6" s="17" t="s">
        <v>168</v>
      </c>
      <c r="B6" s="22" t="s">
        <v>169</v>
      </c>
      <c r="C6" s="16" t="str">
        <f>F2</f>
        <v>人社部门开发的法定劳动年龄内乡村公益性岗位人员2025年度人身意外伤害保险费（本级）</v>
      </c>
      <c r="D6" s="16">
        <f>I2</f>
        <v>7.99</v>
      </c>
      <c r="E6" s="23" t="s">
        <v>119</v>
      </c>
      <c r="F6" s="23" t="s">
        <v>120</v>
      </c>
      <c r="G6" s="16" t="s">
        <v>25</v>
      </c>
      <c r="H6" s="24" t="s">
        <v>24</v>
      </c>
      <c r="I6" s="17"/>
    </row>
    <row r="7" s="3" customFormat="1" ht="35" customHeight="1" spans="1:9">
      <c r="A7" s="17"/>
      <c r="B7" s="22" t="s">
        <v>171</v>
      </c>
      <c r="C7" s="25" t="s">
        <v>29</v>
      </c>
      <c r="D7" s="16">
        <v>0</v>
      </c>
      <c r="E7" s="26" t="s">
        <v>32</v>
      </c>
      <c r="F7" s="26" t="s">
        <v>33</v>
      </c>
      <c r="G7" s="16" t="s">
        <v>31</v>
      </c>
      <c r="H7" s="24" t="s">
        <v>30</v>
      </c>
      <c r="I7" s="17"/>
    </row>
    <row r="8" s="3" customFormat="1" ht="35" customHeight="1" spans="1:9">
      <c r="A8" s="17"/>
      <c r="B8" s="27" t="s">
        <v>172</v>
      </c>
      <c r="C8" s="11" t="s">
        <v>35</v>
      </c>
      <c r="D8" s="16">
        <v>0</v>
      </c>
      <c r="E8" s="28" t="s">
        <v>121</v>
      </c>
      <c r="F8" s="28" t="s">
        <v>37</v>
      </c>
      <c r="G8" s="16" t="s">
        <v>31</v>
      </c>
      <c r="H8" s="24" t="s">
        <v>30</v>
      </c>
      <c r="I8" s="17"/>
    </row>
    <row r="9" s="3" customFormat="1" ht="35" customHeight="1" spans="1:9">
      <c r="A9" s="29" t="s">
        <v>257</v>
      </c>
      <c r="B9" s="22" t="s">
        <v>174</v>
      </c>
      <c r="C9" s="25" t="s">
        <v>258</v>
      </c>
      <c r="D9" s="58">
        <v>799</v>
      </c>
      <c r="E9" s="23" t="s">
        <v>259</v>
      </c>
      <c r="F9" s="26" t="s">
        <v>260</v>
      </c>
      <c r="G9" s="33" t="s">
        <v>59</v>
      </c>
      <c r="H9" s="24" t="s">
        <v>30</v>
      </c>
      <c r="I9" s="17"/>
    </row>
    <row r="10" s="3" customFormat="1" ht="35" customHeight="1" spans="1:9">
      <c r="A10" s="31"/>
      <c r="B10" s="22" t="s">
        <v>178</v>
      </c>
      <c r="C10" s="25" t="s">
        <v>131</v>
      </c>
      <c r="D10" s="51">
        <v>100</v>
      </c>
      <c r="E10" s="23" t="s">
        <v>132</v>
      </c>
      <c r="F10" s="26" t="s">
        <v>130</v>
      </c>
      <c r="G10" s="33" t="s">
        <v>31</v>
      </c>
      <c r="H10" s="33" t="s">
        <v>78</v>
      </c>
      <c r="I10" s="17"/>
    </row>
    <row r="11" s="3" customFormat="1" ht="35" customHeight="1" spans="1:9">
      <c r="A11" s="31"/>
      <c r="B11" s="32"/>
      <c r="C11" s="59" t="s">
        <v>261</v>
      </c>
      <c r="D11" s="51">
        <v>100</v>
      </c>
      <c r="E11" s="23" t="s">
        <v>262</v>
      </c>
      <c r="F11" s="26" t="s">
        <v>130</v>
      </c>
      <c r="G11" s="33" t="s">
        <v>31</v>
      </c>
      <c r="H11" s="33" t="s">
        <v>78</v>
      </c>
      <c r="I11" s="40"/>
    </row>
    <row r="12" s="3" customFormat="1" ht="35" customHeight="1" spans="1:9">
      <c r="A12" s="34"/>
      <c r="B12" s="22" t="s">
        <v>183</v>
      </c>
      <c r="C12" s="44" t="s">
        <v>239</v>
      </c>
      <c r="D12" s="51">
        <v>100</v>
      </c>
      <c r="E12" s="23" t="s">
        <v>249</v>
      </c>
      <c r="F12" s="26" t="s">
        <v>208</v>
      </c>
      <c r="G12" s="33" t="s">
        <v>31</v>
      </c>
      <c r="H12" s="33" t="s">
        <v>78</v>
      </c>
      <c r="I12" s="40"/>
    </row>
    <row r="13" s="3" customFormat="1" ht="35" customHeight="1" spans="1:9">
      <c r="A13" s="17" t="s">
        <v>186</v>
      </c>
      <c r="B13" s="35" t="s">
        <v>263</v>
      </c>
      <c r="C13" s="16" t="s">
        <v>264</v>
      </c>
      <c r="D13" s="16" t="s">
        <v>90</v>
      </c>
      <c r="E13" s="38" t="s">
        <v>139</v>
      </c>
      <c r="F13" s="23" t="s">
        <v>92</v>
      </c>
      <c r="G13" s="16" t="s">
        <v>84</v>
      </c>
      <c r="H13" s="24" t="s">
        <v>82</v>
      </c>
      <c r="I13" s="17"/>
    </row>
    <row r="14" s="3" customFormat="1" ht="35" customHeight="1" spans="1:9">
      <c r="A14" s="20"/>
      <c r="B14" s="35" t="s">
        <v>187</v>
      </c>
      <c r="C14" s="11" t="s">
        <v>250</v>
      </c>
      <c r="D14" s="16" t="s">
        <v>90</v>
      </c>
      <c r="E14" s="23" t="s">
        <v>141</v>
      </c>
      <c r="F14" s="23" t="s">
        <v>92</v>
      </c>
      <c r="G14" s="16" t="s">
        <v>84</v>
      </c>
      <c r="H14" s="37" t="s">
        <v>82</v>
      </c>
      <c r="I14" s="10"/>
    </row>
    <row r="15" s="3" customFormat="1" ht="35" customHeight="1" spans="1:9">
      <c r="A15" s="17"/>
      <c r="B15" s="27" t="s">
        <v>190</v>
      </c>
      <c r="C15" s="11" t="s">
        <v>265</v>
      </c>
      <c r="D15" s="16" t="s">
        <v>90</v>
      </c>
      <c r="E15" s="23" t="s">
        <v>143</v>
      </c>
      <c r="F15" s="23" t="s">
        <v>92</v>
      </c>
      <c r="G15" s="16" t="s">
        <v>84</v>
      </c>
      <c r="H15" s="37" t="s">
        <v>82</v>
      </c>
      <c r="I15" s="17"/>
    </row>
    <row r="16" s="3" customFormat="1" ht="35" customHeight="1" spans="1:9">
      <c r="A16" s="17" t="s">
        <v>192</v>
      </c>
      <c r="B16" s="27" t="s">
        <v>193</v>
      </c>
      <c r="C16" s="11" t="s">
        <v>266</v>
      </c>
      <c r="D16" s="16">
        <v>95</v>
      </c>
      <c r="E16" s="38" t="s">
        <v>267</v>
      </c>
      <c r="F16" s="38" t="s">
        <v>268</v>
      </c>
      <c r="G16" s="16" t="s">
        <v>31</v>
      </c>
      <c r="H16" s="24" t="s">
        <v>30</v>
      </c>
      <c r="I16" s="17"/>
    </row>
    <row r="17" s="4" customFormat="1" ht="23" customHeight="1" spans="1:11">
      <c r="A17" s="60"/>
      <c r="B17" s="61"/>
      <c r="C17" s="61"/>
      <c r="D17" s="61"/>
      <c r="E17" s="61"/>
      <c r="F17" s="61"/>
      <c r="G17" s="61"/>
      <c r="H17" s="61"/>
      <c r="I17" s="61"/>
      <c r="J17" s="62"/>
      <c r="K17" s="62"/>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4"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opLeftCell="A14" workbookViewId="0">
      <selection activeCell="E36" sqref="E36"/>
    </sheetView>
  </sheetViews>
  <sheetFormatPr defaultColWidth="12" defaultRowHeight="15"/>
  <cols>
    <col min="1" max="2" width="14.8333333333333" style="4" customWidth="1"/>
    <col min="3" max="3" width="27.1666666666667" style="4" customWidth="1"/>
    <col min="4" max="4" width="13.5" style="4" customWidth="1"/>
    <col min="5" max="5" width="42.3333333333333" style="5" customWidth="1"/>
    <col min="6" max="6" width="48.1666666666667" style="4" customWidth="1"/>
    <col min="7" max="7" width="10.8333333333333" style="4" customWidth="1"/>
    <col min="8" max="8" width="13.1666666666667" style="6" customWidth="1"/>
    <col min="9" max="9" width="10.8333333333333" style="4" customWidth="1"/>
    <col min="10" max="10" width="4.66666666666667" style="4" customWidth="1"/>
    <col min="11" max="17" width="12" style="4" customWidth="1"/>
    <col min="18" max="16384" width="12" style="4"/>
  </cols>
  <sheetData>
    <row r="1" s="1" customFormat="1" ht="42" customHeight="1" spans="1:9">
      <c r="A1" s="7" t="s">
        <v>108</v>
      </c>
      <c r="B1" s="7"/>
      <c r="C1" s="7"/>
      <c r="D1" s="7"/>
      <c r="E1" s="8"/>
      <c r="F1" s="7"/>
      <c r="G1" s="7"/>
      <c r="H1" s="9"/>
      <c r="I1" s="7"/>
    </row>
    <row r="2" s="2" customFormat="1" ht="35" customHeight="1" spans="1:9">
      <c r="A2" s="10" t="s">
        <v>151</v>
      </c>
      <c r="B2" s="11" t="s">
        <v>2</v>
      </c>
      <c r="C2" s="10"/>
      <c r="D2" s="10"/>
      <c r="E2" s="12" t="s">
        <v>153</v>
      </c>
      <c r="F2" s="13" t="s">
        <v>269</v>
      </c>
      <c r="G2" s="14" t="s">
        <v>155</v>
      </c>
      <c r="H2" s="15"/>
      <c r="I2" s="16">
        <v>1782.42</v>
      </c>
    </row>
    <row r="3" s="3" customFormat="1" ht="45" customHeight="1" spans="1:9">
      <c r="A3" s="16" t="s">
        <v>198</v>
      </c>
      <c r="B3" s="16" t="s">
        <v>270</v>
      </c>
      <c r="C3" s="17"/>
      <c r="D3" s="17"/>
      <c r="E3" s="18"/>
      <c r="F3" s="17"/>
      <c r="G3" s="17"/>
      <c r="H3" s="19"/>
      <c r="I3" s="17"/>
    </row>
    <row r="4" s="3" customFormat="1" ht="35" customHeight="1" spans="1:9">
      <c r="A4" s="20" t="s">
        <v>158</v>
      </c>
      <c r="B4" s="21"/>
      <c r="C4" s="21"/>
      <c r="D4" s="21"/>
      <c r="E4" s="21"/>
      <c r="F4" s="21"/>
      <c r="G4" s="21"/>
      <c r="H4" s="21"/>
      <c r="I4" s="39"/>
    </row>
    <row r="5" s="3" customFormat="1" ht="35" customHeight="1" spans="1:9">
      <c r="A5" s="17" t="s">
        <v>159</v>
      </c>
      <c r="B5" s="17" t="s">
        <v>160</v>
      </c>
      <c r="C5" s="17" t="s">
        <v>161</v>
      </c>
      <c r="D5" s="17" t="s">
        <v>162</v>
      </c>
      <c r="E5" s="17" t="s">
        <v>163</v>
      </c>
      <c r="F5" s="17" t="s">
        <v>164</v>
      </c>
      <c r="G5" s="17" t="s">
        <v>165</v>
      </c>
      <c r="H5" s="19" t="s">
        <v>166</v>
      </c>
      <c r="I5" s="17" t="s">
        <v>167</v>
      </c>
    </row>
    <row r="6" s="3" customFormat="1" ht="30" customHeight="1" spans="1:9">
      <c r="A6" s="17" t="s">
        <v>168</v>
      </c>
      <c r="B6" s="22" t="s">
        <v>169</v>
      </c>
      <c r="C6" s="16" t="s">
        <v>271</v>
      </c>
      <c r="D6" s="16">
        <v>1782.42</v>
      </c>
      <c r="E6" s="23" t="s">
        <v>119</v>
      </c>
      <c r="F6" s="23" t="s">
        <v>120</v>
      </c>
      <c r="G6" s="16" t="s">
        <v>25</v>
      </c>
      <c r="H6" s="24" t="s">
        <v>24</v>
      </c>
      <c r="I6" s="17"/>
    </row>
    <row r="7" s="3" customFormat="1" ht="30" customHeight="1" spans="1:9">
      <c r="A7" s="17"/>
      <c r="B7" s="22" t="s">
        <v>171</v>
      </c>
      <c r="C7" s="25" t="s">
        <v>29</v>
      </c>
      <c r="D7" s="16">
        <v>0</v>
      </c>
      <c r="E7" s="26" t="s">
        <v>32</v>
      </c>
      <c r="F7" s="26" t="s">
        <v>33</v>
      </c>
      <c r="G7" s="16" t="s">
        <v>31</v>
      </c>
      <c r="H7" s="24" t="s">
        <v>30</v>
      </c>
      <c r="I7" s="17"/>
    </row>
    <row r="8" s="3" customFormat="1" ht="30" customHeight="1" spans="1:9">
      <c r="A8" s="17"/>
      <c r="B8" s="27" t="s">
        <v>172</v>
      </c>
      <c r="C8" s="11" t="s">
        <v>35</v>
      </c>
      <c r="D8" s="16">
        <v>0</v>
      </c>
      <c r="E8" s="28" t="s">
        <v>121</v>
      </c>
      <c r="F8" s="28" t="s">
        <v>37</v>
      </c>
      <c r="G8" s="16" t="s">
        <v>31</v>
      </c>
      <c r="H8" s="24" t="s">
        <v>30</v>
      </c>
      <c r="I8" s="17"/>
    </row>
    <row r="9" s="3" customFormat="1" ht="30" customHeight="1" spans="1:9">
      <c r="A9" s="29" t="s">
        <v>272</v>
      </c>
      <c r="B9" s="22" t="s">
        <v>174</v>
      </c>
      <c r="C9" s="16" t="s">
        <v>273</v>
      </c>
      <c r="D9" s="16">
        <v>39000</v>
      </c>
      <c r="E9" s="23" t="s">
        <v>274</v>
      </c>
      <c r="F9" s="30" t="s">
        <v>275</v>
      </c>
      <c r="G9" s="16" t="s">
        <v>59</v>
      </c>
      <c r="H9" s="24" t="s">
        <v>30</v>
      </c>
      <c r="I9" s="17"/>
    </row>
    <row r="10" s="3" customFormat="1" ht="30" customHeight="1" spans="1:9">
      <c r="A10" s="31"/>
      <c r="B10" s="32"/>
      <c r="C10" s="16" t="s">
        <v>276</v>
      </c>
      <c r="D10" s="16">
        <v>64694</v>
      </c>
      <c r="E10" s="23" t="s">
        <v>277</v>
      </c>
      <c r="F10" s="30" t="s">
        <v>278</v>
      </c>
      <c r="G10" s="16" t="s">
        <v>59</v>
      </c>
      <c r="H10" s="24" t="s">
        <v>30</v>
      </c>
      <c r="I10" s="17"/>
    </row>
    <row r="11" s="3" customFormat="1" ht="30" customHeight="1" spans="1:9">
      <c r="A11" s="31"/>
      <c r="B11" s="32"/>
      <c r="C11" s="16" t="s">
        <v>279</v>
      </c>
      <c r="D11" s="16">
        <v>4000</v>
      </c>
      <c r="E11" s="23" t="s">
        <v>280</v>
      </c>
      <c r="F11" s="30" t="s">
        <v>275</v>
      </c>
      <c r="G11" s="16" t="s">
        <v>59</v>
      </c>
      <c r="H11" s="24" t="s">
        <v>30</v>
      </c>
      <c r="I11" s="17"/>
    </row>
    <row r="12" s="3" customFormat="1" ht="30" customHeight="1" spans="1:9">
      <c r="A12" s="31"/>
      <c r="B12" s="22" t="s">
        <v>178</v>
      </c>
      <c r="C12" s="16" t="s">
        <v>281</v>
      </c>
      <c r="D12" s="16">
        <v>100</v>
      </c>
      <c r="E12" s="23" t="s">
        <v>282</v>
      </c>
      <c r="F12" s="30" t="s">
        <v>130</v>
      </c>
      <c r="G12" s="16" t="s">
        <v>31</v>
      </c>
      <c r="H12" s="17" t="s">
        <v>74</v>
      </c>
      <c r="I12" s="17"/>
    </row>
    <row r="13" s="3" customFormat="1" ht="30" customHeight="1" spans="1:9">
      <c r="A13" s="31"/>
      <c r="B13" s="32"/>
      <c r="C13" s="16" t="s">
        <v>283</v>
      </c>
      <c r="D13" s="16">
        <v>100</v>
      </c>
      <c r="E13" s="23" t="s">
        <v>284</v>
      </c>
      <c r="F13" s="30" t="s">
        <v>130</v>
      </c>
      <c r="G13" s="16" t="s">
        <v>31</v>
      </c>
      <c r="H13" s="17" t="s">
        <v>74</v>
      </c>
      <c r="I13" s="17"/>
    </row>
    <row r="14" s="3" customFormat="1" ht="30" customHeight="1" spans="1:9">
      <c r="A14" s="31"/>
      <c r="B14" s="22" t="s">
        <v>183</v>
      </c>
      <c r="C14" s="16" t="s">
        <v>285</v>
      </c>
      <c r="D14" s="16" t="s">
        <v>286</v>
      </c>
      <c r="E14" s="23" t="s">
        <v>287</v>
      </c>
      <c r="F14" s="26" t="s">
        <v>288</v>
      </c>
      <c r="G14" s="33" t="s">
        <v>84</v>
      </c>
      <c r="H14" s="16" t="s">
        <v>82</v>
      </c>
      <c r="I14" s="17"/>
    </row>
    <row r="15" s="3" customFormat="1" ht="30" customHeight="1" spans="1:9">
      <c r="A15" s="31"/>
      <c r="B15" s="32"/>
      <c r="C15" s="16" t="s">
        <v>289</v>
      </c>
      <c r="D15" s="16" t="s">
        <v>290</v>
      </c>
      <c r="E15" s="23" t="s">
        <v>287</v>
      </c>
      <c r="F15" s="26" t="s">
        <v>288</v>
      </c>
      <c r="G15" s="33" t="s">
        <v>84</v>
      </c>
      <c r="H15" s="16" t="s">
        <v>82</v>
      </c>
      <c r="I15" s="17"/>
    </row>
    <row r="16" s="3" customFormat="1" ht="30" customHeight="1" spans="1:9">
      <c r="A16" s="34"/>
      <c r="B16" s="32"/>
      <c r="C16" s="16" t="s">
        <v>291</v>
      </c>
      <c r="D16" s="16" t="s">
        <v>286</v>
      </c>
      <c r="E16" s="23" t="s">
        <v>287</v>
      </c>
      <c r="F16" s="26" t="s">
        <v>292</v>
      </c>
      <c r="G16" s="33" t="s">
        <v>84</v>
      </c>
      <c r="H16" s="16" t="s">
        <v>82</v>
      </c>
      <c r="I16" s="40"/>
    </row>
    <row r="17" s="3" customFormat="1" ht="30" customHeight="1" spans="1:9">
      <c r="A17" s="17" t="s">
        <v>186</v>
      </c>
      <c r="B17" s="35" t="s">
        <v>187</v>
      </c>
      <c r="C17" s="36" t="s">
        <v>293</v>
      </c>
      <c r="D17" s="16" t="s">
        <v>90</v>
      </c>
      <c r="E17" s="23" t="s">
        <v>141</v>
      </c>
      <c r="F17" s="23" t="s">
        <v>189</v>
      </c>
      <c r="G17" s="16" t="s">
        <v>84</v>
      </c>
      <c r="H17" s="37" t="s">
        <v>82</v>
      </c>
      <c r="I17" s="17"/>
    </row>
    <row r="18" s="3" customFormat="1" ht="30" customHeight="1" spans="1:9">
      <c r="A18" s="17"/>
      <c r="B18" s="27" t="s">
        <v>190</v>
      </c>
      <c r="C18" s="16" t="s">
        <v>294</v>
      </c>
      <c r="D18" s="16" t="s">
        <v>90</v>
      </c>
      <c r="E18" s="23" t="s">
        <v>143</v>
      </c>
      <c r="F18" s="23" t="s">
        <v>189</v>
      </c>
      <c r="G18" s="16" t="s">
        <v>84</v>
      </c>
      <c r="H18" s="37" t="s">
        <v>82</v>
      </c>
      <c r="I18" s="17"/>
    </row>
    <row r="19" s="3" customFormat="1" ht="30" customHeight="1" spans="1:9">
      <c r="A19" s="20" t="s">
        <v>192</v>
      </c>
      <c r="B19" s="27" t="s">
        <v>193</v>
      </c>
      <c r="C19" s="16" t="s">
        <v>295</v>
      </c>
      <c r="D19" s="16">
        <v>95</v>
      </c>
      <c r="E19" s="38" t="s">
        <v>296</v>
      </c>
      <c r="F19" s="38" t="s">
        <v>297</v>
      </c>
      <c r="G19" s="16" t="s">
        <v>31</v>
      </c>
      <c r="H19" s="24" t="s">
        <v>30</v>
      </c>
      <c r="I19" s="17"/>
    </row>
  </sheetData>
  <mergeCells count="11">
    <mergeCell ref="A1:I1"/>
    <mergeCell ref="B2:D2"/>
    <mergeCell ref="G2:H2"/>
    <mergeCell ref="B3:I3"/>
    <mergeCell ref="A4:I4"/>
    <mergeCell ref="A6:A8"/>
    <mergeCell ref="A9:A16"/>
    <mergeCell ref="A17:A18"/>
    <mergeCell ref="B9:B11"/>
    <mergeCell ref="B12:B13"/>
    <mergeCell ref="B14:B16"/>
  </mergeCells>
  <pageMargins left="0.590277777777778" right="0.590277777777778" top="0.904861111111111" bottom="0.786805555555556" header="0.393055555555556" footer="0.393055555555556"/>
  <pageSetup paperSize="9" scale="76"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5" workbookViewId="0">
      <selection activeCell="E15" sqref="E15"/>
    </sheetView>
  </sheetViews>
  <sheetFormatPr defaultColWidth="12" defaultRowHeight="15"/>
  <cols>
    <col min="1" max="2" width="14.8333333333333" style="4" customWidth="1"/>
    <col min="3" max="3" width="26.8333333333333" style="4" customWidth="1"/>
    <col min="4" max="4" width="13.3333333333333" style="4" customWidth="1"/>
    <col min="5" max="5" width="43.6666666666667" style="5" customWidth="1"/>
    <col min="6" max="6" width="50.3333333333333" style="4" customWidth="1"/>
    <col min="7" max="7" width="10.8333333333333" style="4" customWidth="1"/>
    <col min="8" max="8" width="12.5"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5" customHeight="1" spans="1:9">
      <c r="A1" s="7" t="s">
        <v>108</v>
      </c>
      <c r="B1" s="7"/>
      <c r="C1" s="7"/>
      <c r="D1" s="7"/>
      <c r="E1" s="8"/>
      <c r="F1" s="7"/>
      <c r="G1" s="7"/>
      <c r="H1" s="9"/>
      <c r="I1" s="7"/>
    </row>
    <row r="2" s="2" customFormat="1" ht="35" customHeight="1" spans="1:9">
      <c r="A2" s="10" t="s">
        <v>151</v>
      </c>
      <c r="B2" s="11" t="s">
        <v>2</v>
      </c>
      <c r="C2" s="10"/>
      <c r="D2" s="10"/>
      <c r="E2" s="12" t="s">
        <v>153</v>
      </c>
      <c r="F2" s="13" t="s">
        <v>298</v>
      </c>
      <c r="G2" s="14" t="s">
        <v>155</v>
      </c>
      <c r="H2" s="15"/>
      <c r="I2" s="41">
        <v>4.8</v>
      </c>
    </row>
    <row r="3" s="3" customFormat="1" ht="51" customHeight="1" spans="1:9">
      <c r="A3" s="16" t="s">
        <v>198</v>
      </c>
      <c r="B3" s="36" t="s">
        <v>299</v>
      </c>
      <c r="C3" s="36"/>
      <c r="D3" s="36"/>
      <c r="E3" s="36"/>
      <c r="F3" s="36"/>
      <c r="G3" s="36"/>
      <c r="H3" s="36"/>
      <c r="I3" s="36"/>
    </row>
    <row r="4" s="3" customFormat="1" ht="35.1" customHeight="1" spans="1:9">
      <c r="A4" s="20" t="s">
        <v>158</v>
      </c>
      <c r="B4" s="21"/>
      <c r="C4" s="21"/>
      <c r="D4" s="21"/>
      <c r="E4" s="21"/>
      <c r="F4" s="21"/>
      <c r="G4" s="21"/>
      <c r="H4" s="21"/>
      <c r="I4" s="39"/>
    </row>
    <row r="5" s="3" customFormat="1" ht="35.1" customHeight="1" spans="1:9">
      <c r="A5" s="17" t="s">
        <v>159</v>
      </c>
      <c r="B5" s="17" t="s">
        <v>160</v>
      </c>
      <c r="C5" s="17" t="s">
        <v>161</v>
      </c>
      <c r="D5" s="17" t="s">
        <v>162</v>
      </c>
      <c r="E5" s="17" t="s">
        <v>163</v>
      </c>
      <c r="F5" s="17" t="s">
        <v>164</v>
      </c>
      <c r="G5" s="17" t="s">
        <v>165</v>
      </c>
      <c r="H5" s="19" t="s">
        <v>166</v>
      </c>
      <c r="I5" s="17" t="s">
        <v>167</v>
      </c>
    </row>
    <row r="6" s="3" customFormat="1" ht="38" customHeight="1" spans="1:9">
      <c r="A6" s="17" t="s">
        <v>168</v>
      </c>
      <c r="B6" s="22" t="s">
        <v>169</v>
      </c>
      <c r="C6" s="52" t="s">
        <v>300</v>
      </c>
      <c r="D6" s="41">
        <v>4.8</v>
      </c>
      <c r="E6" s="23" t="s">
        <v>119</v>
      </c>
      <c r="F6" s="23" t="s">
        <v>120</v>
      </c>
      <c r="G6" s="16" t="s">
        <v>25</v>
      </c>
      <c r="H6" s="24" t="s">
        <v>24</v>
      </c>
      <c r="I6" s="17"/>
    </row>
    <row r="7" s="3" customFormat="1" ht="38" customHeight="1" spans="1:9">
      <c r="A7" s="17"/>
      <c r="B7" s="22" t="s">
        <v>171</v>
      </c>
      <c r="C7" s="25" t="s">
        <v>29</v>
      </c>
      <c r="D7" s="16">
        <v>0</v>
      </c>
      <c r="E7" s="26" t="s">
        <v>32</v>
      </c>
      <c r="F7" s="26" t="s">
        <v>33</v>
      </c>
      <c r="G7" s="16" t="s">
        <v>31</v>
      </c>
      <c r="H7" s="24" t="s">
        <v>30</v>
      </c>
      <c r="I7" s="17"/>
    </row>
    <row r="8" s="3" customFormat="1" ht="38" customHeight="1" spans="1:9">
      <c r="A8" s="17"/>
      <c r="B8" s="27" t="s">
        <v>172</v>
      </c>
      <c r="C8" s="11" t="s">
        <v>35</v>
      </c>
      <c r="D8" s="16">
        <v>0</v>
      </c>
      <c r="E8" s="28" t="s">
        <v>121</v>
      </c>
      <c r="F8" s="28" t="s">
        <v>37</v>
      </c>
      <c r="G8" s="16" t="s">
        <v>31</v>
      </c>
      <c r="H8" s="24" t="s">
        <v>30</v>
      </c>
      <c r="I8" s="17"/>
    </row>
    <row r="9" s="3" customFormat="1" ht="38" customHeight="1" spans="1:9">
      <c r="A9" s="29" t="s">
        <v>301</v>
      </c>
      <c r="B9" s="22" t="s">
        <v>174</v>
      </c>
      <c r="C9" s="53" t="s">
        <v>302</v>
      </c>
      <c r="D9" s="16">
        <v>3</v>
      </c>
      <c r="E9" s="23" t="s">
        <v>303</v>
      </c>
      <c r="F9" s="30" t="s">
        <v>177</v>
      </c>
      <c r="G9" s="43" t="s">
        <v>59</v>
      </c>
      <c r="H9" s="24" t="s">
        <v>30</v>
      </c>
      <c r="I9" s="17"/>
    </row>
    <row r="10" s="3" customFormat="1" ht="38" customHeight="1" spans="1:9">
      <c r="A10" s="31"/>
      <c r="B10" s="22" t="s">
        <v>178</v>
      </c>
      <c r="C10" s="16" t="s">
        <v>281</v>
      </c>
      <c r="D10" s="16">
        <v>100</v>
      </c>
      <c r="E10" s="23" t="s">
        <v>282</v>
      </c>
      <c r="F10" s="30" t="s">
        <v>130</v>
      </c>
      <c r="G10" s="16" t="s">
        <v>31</v>
      </c>
      <c r="H10" s="17" t="s">
        <v>74</v>
      </c>
      <c r="I10" s="17"/>
    </row>
    <row r="11" s="3" customFormat="1" ht="38" customHeight="1" spans="1:9">
      <c r="A11" s="31"/>
      <c r="B11" s="32"/>
      <c r="C11" s="16" t="s">
        <v>283</v>
      </c>
      <c r="D11" s="16">
        <v>100</v>
      </c>
      <c r="E11" s="23" t="s">
        <v>284</v>
      </c>
      <c r="F11" s="30" t="s">
        <v>130</v>
      </c>
      <c r="G11" s="16" t="s">
        <v>31</v>
      </c>
      <c r="H11" s="17" t="s">
        <v>74</v>
      </c>
      <c r="I11" s="40"/>
    </row>
    <row r="12" s="3" customFormat="1" ht="38" customHeight="1" spans="1:9">
      <c r="A12" s="34"/>
      <c r="B12" s="22" t="s">
        <v>183</v>
      </c>
      <c r="C12" s="36" t="s">
        <v>304</v>
      </c>
      <c r="D12" s="33" t="s">
        <v>305</v>
      </c>
      <c r="E12" s="23" t="s">
        <v>306</v>
      </c>
      <c r="F12" s="26" t="s">
        <v>307</v>
      </c>
      <c r="G12" s="44" t="s">
        <v>84</v>
      </c>
      <c r="H12" s="47" t="s">
        <v>82</v>
      </c>
      <c r="I12" s="40"/>
    </row>
    <row r="13" s="3" customFormat="1" ht="38" customHeight="1" spans="1:9">
      <c r="A13" s="17" t="s">
        <v>186</v>
      </c>
      <c r="B13" s="35" t="s">
        <v>263</v>
      </c>
      <c r="C13" s="36" t="s">
        <v>293</v>
      </c>
      <c r="D13" s="27" t="s">
        <v>90</v>
      </c>
      <c r="E13" s="38" t="s">
        <v>139</v>
      </c>
      <c r="F13" s="23" t="s">
        <v>92</v>
      </c>
      <c r="G13" s="27" t="s">
        <v>84</v>
      </c>
      <c r="H13" s="47" t="s">
        <v>82</v>
      </c>
      <c r="I13" s="17"/>
    </row>
    <row r="14" s="3" customFormat="1" ht="38" customHeight="1" spans="1:9">
      <c r="A14" s="20"/>
      <c r="B14" s="35" t="s">
        <v>187</v>
      </c>
      <c r="C14" s="11" t="s">
        <v>308</v>
      </c>
      <c r="D14" s="16" t="s">
        <v>90</v>
      </c>
      <c r="E14" s="23" t="s">
        <v>141</v>
      </c>
      <c r="F14" s="23" t="s">
        <v>92</v>
      </c>
      <c r="G14" s="27" t="s">
        <v>84</v>
      </c>
      <c r="H14" s="47" t="s">
        <v>82</v>
      </c>
      <c r="I14" s="10"/>
    </row>
    <row r="15" s="3" customFormat="1" ht="38" customHeight="1" spans="1:9">
      <c r="A15" s="17"/>
      <c r="B15" s="27" t="s">
        <v>190</v>
      </c>
      <c r="C15" s="11" t="s">
        <v>309</v>
      </c>
      <c r="D15" s="16" t="s">
        <v>90</v>
      </c>
      <c r="E15" s="23" t="s">
        <v>143</v>
      </c>
      <c r="F15" s="23" t="s">
        <v>92</v>
      </c>
      <c r="G15" s="27" t="s">
        <v>84</v>
      </c>
      <c r="H15" s="47" t="s">
        <v>82</v>
      </c>
      <c r="I15" s="17"/>
    </row>
    <row r="16" s="3" customFormat="1" ht="38" customHeight="1" spans="1:9">
      <c r="A16" s="17" t="s">
        <v>192</v>
      </c>
      <c r="B16" s="27" t="s">
        <v>193</v>
      </c>
      <c r="C16" s="36" t="s">
        <v>310</v>
      </c>
      <c r="D16" s="16">
        <v>95</v>
      </c>
      <c r="E16" s="38" t="s">
        <v>311</v>
      </c>
      <c r="F16" s="38" t="s">
        <v>312</v>
      </c>
      <c r="G16" s="16" t="s">
        <v>31</v>
      </c>
      <c r="H16" s="24" t="s">
        <v>30</v>
      </c>
      <c r="I16" s="17"/>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opLeftCell="A3" workbookViewId="0">
      <selection activeCell="C13" sqref="C12:C13"/>
    </sheetView>
  </sheetViews>
  <sheetFormatPr defaultColWidth="12" defaultRowHeight="15"/>
  <cols>
    <col min="1" max="2" width="14.8333333333333" style="4" customWidth="1"/>
    <col min="3" max="3" width="28.3333333333333" style="4" customWidth="1"/>
    <col min="4" max="4" width="13.8333333333333" style="4" customWidth="1"/>
    <col min="5" max="5" width="40.8333333333333" style="5" customWidth="1"/>
    <col min="6" max="6" width="53.8333333333333" style="4" customWidth="1"/>
    <col min="7" max="7" width="10.8333333333333" style="4" customWidth="1"/>
    <col min="8" max="8" width="13.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108</v>
      </c>
      <c r="B1" s="7"/>
      <c r="C1" s="7"/>
      <c r="D1" s="7"/>
      <c r="E1" s="8"/>
      <c r="F1" s="7"/>
      <c r="G1" s="7"/>
      <c r="H1" s="9"/>
      <c r="I1" s="7"/>
    </row>
    <row r="2" s="2" customFormat="1" ht="35" customHeight="1" spans="1:9">
      <c r="A2" s="10" t="s">
        <v>151</v>
      </c>
      <c r="B2" s="11" t="s">
        <v>2</v>
      </c>
      <c r="C2" s="10"/>
      <c r="D2" s="10"/>
      <c r="E2" s="12" t="s">
        <v>153</v>
      </c>
      <c r="F2" s="48" t="s">
        <v>313</v>
      </c>
      <c r="G2" s="14" t="s">
        <v>155</v>
      </c>
      <c r="H2" s="15"/>
      <c r="I2" s="41">
        <v>86</v>
      </c>
    </row>
    <row r="3" s="3" customFormat="1" ht="60" customHeight="1" spans="1:9">
      <c r="A3" s="16" t="s">
        <v>198</v>
      </c>
      <c r="B3" s="16" t="s">
        <v>314</v>
      </c>
      <c r="C3" s="17"/>
      <c r="D3" s="17"/>
      <c r="E3" s="18"/>
      <c r="F3" s="17"/>
      <c r="G3" s="17"/>
      <c r="H3" s="19"/>
      <c r="I3" s="17"/>
    </row>
    <row r="4" s="3" customFormat="1" ht="35.1" customHeight="1" spans="1:9">
      <c r="A4" s="20" t="s">
        <v>158</v>
      </c>
      <c r="B4" s="21"/>
      <c r="C4" s="21"/>
      <c r="D4" s="21"/>
      <c r="E4" s="21"/>
      <c r="F4" s="21"/>
      <c r="G4" s="21"/>
      <c r="H4" s="21"/>
      <c r="I4" s="39"/>
    </row>
    <row r="5" s="3" customFormat="1" ht="35.1" customHeight="1" spans="1:9">
      <c r="A5" s="17" t="s">
        <v>159</v>
      </c>
      <c r="B5" s="17" t="s">
        <v>160</v>
      </c>
      <c r="C5" s="17" t="s">
        <v>161</v>
      </c>
      <c r="D5" s="17" t="s">
        <v>162</v>
      </c>
      <c r="E5" s="17" t="s">
        <v>163</v>
      </c>
      <c r="F5" s="17" t="s">
        <v>164</v>
      </c>
      <c r="G5" s="17" t="s">
        <v>165</v>
      </c>
      <c r="H5" s="19" t="s">
        <v>166</v>
      </c>
      <c r="I5" s="17" t="s">
        <v>167</v>
      </c>
    </row>
    <row r="6" s="3" customFormat="1" ht="35.1" customHeight="1" spans="1:9">
      <c r="A6" s="17" t="s">
        <v>168</v>
      </c>
      <c r="B6" s="22" t="s">
        <v>169</v>
      </c>
      <c r="C6" s="48" t="s">
        <v>315</v>
      </c>
      <c r="D6" s="49">
        <v>86</v>
      </c>
      <c r="E6" s="23" t="s">
        <v>119</v>
      </c>
      <c r="F6" s="23" t="s">
        <v>120</v>
      </c>
      <c r="G6" s="16" t="s">
        <v>25</v>
      </c>
      <c r="H6" s="24" t="s">
        <v>24</v>
      </c>
      <c r="I6" s="17"/>
    </row>
    <row r="7" s="3" customFormat="1" ht="35.1" customHeight="1" spans="1:9">
      <c r="A7" s="17"/>
      <c r="B7" s="22" t="s">
        <v>171</v>
      </c>
      <c r="C7" s="25" t="s">
        <v>29</v>
      </c>
      <c r="D7" s="16">
        <v>0</v>
      </c>
      <c r="E7" s="26" t="s">
        <v>32</v>
      </c>
      <c r="F7" s="26" t="s">
        <v>33</v>
      </c>
      <c r="G7" s="16" t="s">
        <v>31</v>
      </c>
      <c r="H7" s="24" t="s">
        <v>30</v>
      </c>
      <c r="I7" s="40"/>
    </row>
    <row r="8" s="3" customFormat="1" ht="35.1" customHeight="1" spans="1:9">
      <c r="A8" s="17"/>
      <c r="B8" s="27" t="s">
        <v>172</v>
      </c>
      <c r="C8" s="11" t="s">
        <v>35</v>
      </c>
      <c r="D8" s="16">
        <v>0</v>
      </c>
      <c r="E8" s="28" t="s">
        <v>121</v>
      </c>
      <c r="F8" s="28" t="s">
        <v>37</v>
      </c>
      <c r="G8" s="16" t="s">
        <v>31</v>
      </c>
      <c r="H8" s="24" t="s">
        <v>30</v>
      </c>
      <c r="I8" s="40"/>
    </row>
    <row r="9" s="3" customFormat="1" ht="35.1" customHeight="1" spans="1:9">
      <c r="A9" s="29" t="s">
        <v>316</v>
      </c>
      <c r="B9" s="22" t="s">
        <v>174</v>
      </c>
      <c r="C9" s="25" t="s">
        <v>317</v>
      </c>
      <c r="D9" s="50">
        <v>3500</v>
      </c>
      <c r="E9" s="23" t="s">
        <v>318</v>
      </c>
      <c r="F9" s="30" t="s">
        <v>177</v>
      </c>
      <c r="G9" s="43" t="s">
        <v>59</v>
      </c>
      <c r="H9" s="24" t="s">
        <v>30</v>
      </c>
      <c r="I9" s="17"/>
    </row>
    <row r="10" s="3" customFormat="1" ht="35.1" customHeight="1" spans="1:9">
      <c r="A10" s="31"/>
      <c r="B10" s="22" t="s">
        <v>178</v>
      </c>
      <c r="C10" s="16" t="s">
        <v>281</v>
      </c>
      <c r="D10" s="16">
        <v>100</v>
      </c>
      <c r="E10" s="23" t="s">
        <v>282</v>
      </c>
      <c r="F10" s="30" t="s">
        <v>130</v>
      </c>
      <c r="G10" s="16" t="s">
        <v>31</v>
      </c>
      <c r="H10" s="17" t="s">
        <v>74</v>
      </c>
      <c r="I10" s="17"/>
    </row>
    <row r="11" s="3" customFormat="1" ht="35.1" customHeight="1" spans="1:9">
      <c r="A11" s="31"/>
      <c r="B11" s="32"/>
      <c r="C11" s="16" t="s">
        <v>283</v>
      </c>
      <c r="D11" s="16">
        <v>100</v>
      </c>
      <c r="E11" s="23" t="s">
        <v>284</v>
      </c>
      <c r="F11" s="30" t="s">
        <v>130</v>
      </c>
      <c r="G11" s="16" t="s">
        <v>31</v>
      </c>
      <c r="H11" s="17" t="s">
        <v>74</v>
      </c>
      <c r="I11" s="40"/>
    </row>
    <row r="12" s="3" customFormat="1" ht="35.1" customHeight="1" spans="1:9">
      <c r="A12" s="34"/>
      <c r="B12" s="22" t="s">
        <v>183</v>
      </c>
      <c r="C12" s="36" t="s">
        <v>319</v>
      </c>
      <c r="D12" s="33" t="s">
        <v>305</v>
      </c>
      <c r="E12" s="23" t="s">
        <v>320</v>
      </c>
      <c r="F12" s="26" t="s">
        <v>307</v>
      </c>
      <c r="G12" s="44" t="s">
        <v>84</v>
      </c>
      <c r="H12" s="47" t="s">
        <v>82</v>
      </c>
      <c r="I12" s="40"/>
    </row>
    <row r="13" s="3" customFormat="1" ht="35.1" customHeight="1" spans="1:9">
      <c r="A13" s="17" t="s">
        <v>186</v>
      </c>
      <c r="B13" s="35" t="s">
        <v>187</v>
      </c>
      <c r="C13" s="16" t="s">
        <v>321</v>
      </c>
      <c r="D13" s="16" t="s">
        <v>90</v>
      </c>
      <c r="E13" s="23" t="s">
        <v>141</v>
      </c>
      <c r="F13" s="26" t="s">
        <v>189</v>
      </c>
      <c r="G13" s="27" t="s">
        <v>84</v>
      </c>
      <c r="H13" s="24" t="s">
        <v>82</v>
      </c>
      <c r="I13" s="17"/>
    </row>
    <row r="14" s="3" customFormat="1" ht="35.1" customHeight="1" spans="1:9">
      <c r="A14" s="17"/>
      <c r="B14" s="27" t="s">
        <v>190</v>
      </c>
      <c r="C14" s="11" t="s">
        <v>322</v>
      </c>
      <c r="D14" s="16" t="s">
        <v>90</v>
      </c>
      <c r="E14" s="23" t="s">
        <v>143</v>
      </c>
      <c r="F14" s="26" t="s">
        <v>189</v>
      </c>
      <c r="G14" s="27" t="s">
        <v>84</v>
      </c>
      <c r="H14" s="47" t="s">
        <v>82</v>
      </c>
      <c r="I14" s="17"/>
    </row>
    <row r="15" s="3" customFormat="1" ht="35.1" customHeight="1" spans="1:9">
      <c r="A15" s="17" t="s">
        <v>192</v>
      </c>
      <c r="B15" s="27" t="s">
        <v>193</v>
      </c>
      <c r="C15" s="36" t="s">
        <v>310</v>
      </c>
      <c r="D15" s="16">
        <v>95</v>
      </c>
      <c r="E15" s="38" t="s">
        <v>311</v>
      </c>
      <c r="F15" s="38" t="s">
        <v>312</v>
      </c>
      <c r="G15" s="16" t="s">
        <v>31</v>
      </c>
      <c r="H15" s="24" t="s">
        <v>30</v>
      </c>
      <c r="I15" s="17"/>
    </row>
  </sheetData>
  <mergeCells count="9">
    <mergeCell ref="A1:I1"/>
    <mergeCell ref="B2:D2"/>
    <mergeCell ref="G2:H2"/>
    <mergeCell ref="B3:I3"/>
    <mergeCell ref="A4:I4"/>
    <mergeCell ref="A6:A8"/>
    <mergeCell ref="A9:A12"/>
    <mergeCell ref="A13:A14"/>
    <mergeCell ref="B10:B11"/>
  </mergeCells>
  <pageMargins left="0.590277777777778" right="0.590277777777778" top="0.904861111111111" bottom="0.786805555555556" header="0.393055555555556" footer="0.393055555555556"/>
  <pageSetup paperSize="9" scale="74"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14" workbookViewId="0">
      <selection activeCell="E17" sqref="A17:I23"/>
    </sheetView>
  </sheetViews>
  <sheetFormatPr defaultColWidth="12" defaultRowHeight="15"/>
  <cols>
    <col min="1" max="2" width="14.8333333333333" style="4" customWidth="1"/>
    <col min="3" max="3" width="25.6666666666667" style="4" customWidth="1"/>
    <col min="4" max="4" width="14.8333333333333" style="4" customWidth="1"/>
    <col min="5" max="5" width="40.8333333333333" style="5" customWidth="1"/>
    <col min="6" max="6" width="53.8333333333333" style="4" customWidth="1"/>
    <col min="7" max="7" width="10.8333333333333" style="4" customWidth="1"/>
    <col min="8" max="8" width="13.6666666666667" style="6" customWidth="1"/>
    <col min="9" max="9" width="12.3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108</v>
      </c>
      <c r="B1" s="7"/>
      <c r="C1" s="7"/>
      <c r="D1" s="7"/>
      <c r="E1" s="8"/>
      <c r="F1" s="7"/>
      <c r="G1" s="7"/>
      <c r="H1" s="9"/>
      <c r="I1" s="7"/>
    </row>
    <row r="2" s="2" customFormat="1" ht="35" customHeight="1" spans="1:9">
      <c r="A2" s="10" t="s">
        <v>151</v>
      </c>
      <c r="B2" s="11" t="s">
        <v>2</v>
      </c>
      <c r="C2" s="10"/>
      <c r="D2" s="10"/>
      <c r="E2" s="12" t="s">
        <v>153</v>
      </c>
      <c r="F2" s="48" t="s">
        <v>323</v>
      </c>
      <c r="G2" s="14" t="s">
        <v>155</v>
      </c>
      <c r="H2" s="15"/>
      <c r="I2" s="41">
        <v>60</v>
      </c>
    </row>
    <row r="3" s="3" customFormat="1" ht="60" customHeight="1" spans="1:9">
      <c r="A3" s="16" t="s">
        <v>198</v>
      </c>
      <c r="B3" s="16" t="s">
        <v>324</v>
      </c>
      <c r="C3" s="17"/>
      <c r="D3" s="17"/>
      <c r="E3" s="18"/>
      <c r="F3" s="17"/>
      <c r="G3" s="17"/>
      <c r="H3" s="19"/>
      <c r="I3" s="17"/>
    </row>
    <row r="4" s="3" customFormat="1" ht="35.1" customHeight="1" spans="1:9">
      <c r="A4" s="20" t="s">
        <v>158</v>
      </c>
      <c r="B4" s="21"/>
      <c r="C4" s="21"/>
      <c r="D4" s="21"/>
      <c r="E4" s="21"/>
      <c r="F4" s="21"/>
      <c r="G4" s="21"/>
      <c r="H4" s="21"/>
      <c r="I4" s="39"/>
    </row>
    <row r="5" s="3" customFormat="1" ht="35.1" customHeight="1" spans="1:9">
      <c r="A5" s="17" t="s">
        <v>159</v>
      </c>
      <c r="B5" s="17" t="s">
        <v>160</v>
      </c>
      <c r="C5" s="17" t="s">
        <v>161</v>
      </c>
      <c r="D5" s="17" t="s">
        <v>162</v>
      </c>
      <c r="E5" s="17" t="s">
        <v>163</v>
      </c>
      <c r="F5" s="17" t="s">
        <v>164</v>
      </c>
      <c r="G5" s="17" t="s">
        <v>165</v>
      </c>
      <c r="H5" s="19" t="s">
        <v>166</v>
      </c>
      <c r="I5" s="17" t="s">
        <v>167</v>
      </c>
    </row>
    <row r="6" s="3" customFormat="1" ht="35.1" customHeight="1" spans="1:9">
      <c r="A6" s="17" t="s">
        <v>168</v>
      </c>
      <c r="B6" s="22" t="s">
        <v>169</v>
      </c>
      <c r="C6" s="48" t="s">
        <v>325</v>
      </c>
      <c r="D6" s="49">
        <v>60</v>
      </c>
      <c r="E6" s="23" t="s">
        <v>119</v>
      </c>
      <c r="F6" s="23" t="s">
        <v>120</v>
      </c>
      <c r="G6" s="16" t="s">
        <v>25</v>
      </c>
      <c r="H6" s="24" t="s">
        <v>24</v>
      </c>
      <c r="I6" s="17"/>
    </row>
    <row r="7" s="3" customFormat="1" ht="35.1" customHeight="1" spans="1:9">
      <c r="A7" s="17"/>
      <c r="B7" s="22" t="s">
        <v>171</v>
      </c>
      <c r="C7" s="25" t="s">
        <v>29</v>
      </c>
      <c r="D7" s="16">
        <v>0</v>
      </c>
      <c r="E7" s="26" t="s">
        <v>32</v>
      </c>
      <c r="F7" s="26" t="s">
        <v>33</v>
      </c>
      <c r="G7" s="16" t="s">
        <v>31</v>
      </c>
      <c r="H7" s="24" t="s">
        <v>30</v>
      </c>
      <c r="I7" s="40"/>
    </row>
    <row r="8" s="3" customFormat="1" ht="35.1" customHeight="1" spans="1:9">
      <c r="A8" s="17"/>
      <c r="B8" s="27" t="s">
        <v>172</v>
      </c>
      <c r="C8" s="11" t="s">
        <v>35</v>
      </c>
      <c r="D8" s="16">
        <v>0</v>
      </c>
      <c r="E8" s="28" t="s">
        <v>121</v>
      </c>
      <c r="F8" s="28" t="s">
        <v>37</v>
      </c>
      <c r="G8" s="16" t="s">
        <v>31</v>
      </c>
      <c r="H8" s="24" t="s">
        <v>30</v>
      </c>
      <c r="I8" s="40"/>
    </row>
    <row r="9" s="3" customFormat="1" ht="35.1" customHeight="1" spans="1:9">
      <c r="A9" s="29" t="s">
        <v>326</v>
      </c>
      <c r="B9" s="22" t="s">
        <v>174</v>
      </c>
      <c r="C9" s="25" t="s">
        <v>327</v>
      </c>
      <c r="D9" s="50">
        <v>2</v>
      </c>
      <c r="E9" s="46" t="s">
        <v>42</v>
      </c>
      <c r="F9" s="26" t="s">
        <v>328</v>
      </c>
      <c r="G9" s="43" t="s">
        <v>41</v>
      </c>
      <c r="H9" s="24" t="s">
        <v>30</v>
      </c>
      <c r="I9" s="17"/>
    </row>
    <row r="10" s="3" customFormat="1" ht="35.1" customHeight="1" spans="1:9">
      <c r="A10" s="31"/>
      <c r="B10" s="22" t="s">
        <v>178</v>
      </c>
      <c r="C10" s="16" t="s">
        <v>329</v>
      </c>
      <c r="D10" s="16">
        <v>100</v>
      </c>
      <c r="E10" s="23" t="s">
        <v>330</v>
      </c>
      <c r="F10" s="30" t="s">
        <v>130</v>
      </c>
      <c r="G10" s="16" t="s">
        <v>31</v>
      </c>
      <c r="H10" s="17" t="s">
        <v>74</v>
      </c>
      <c r="I10" s="17"/>
    </row>
    <row r="11" s="3" customFormat="1" ht="35.1" customHeight="1" spans="1:9">
      <c r="A11" s="31"/>
      <c r="B11" s="32"/>
      <c r="C11" s="25" t="s">
        <v>131</v>
      </c>
      <c r="D11" s="51">
        <v>100</v>
      </c>
      <c r="E11" s="23" t="s">
        <v>132</v>
      </c>
      <c r="F11" s="26" t="s">
        <v>130</v>
      </c>
      <c r="G11" s="33" t="s">
        <v>31</v>
      </c>
      <c r="H11" s="33" t="s">
        <v>78</v>
      </c>
      <c r="I11" s="40"/>
    </row>
    <row r="12" s="3" customFormat="1" ht="35.1" customHeight="1" spans="1:9">
      <c r="A12" s="34"/>
      <c r="B12" s="22" t="s">
        <v>183</v>
      </c>
      <c r="C12" s="36" t="s">
        <v>184</v>
      </c>
      <c r="D12" s="44" t="s">
        <v>83</v>
      </c>
      <c r="E12" s="46" t="s">
        <v>331</v>
      </c>
      <c r="F12" s="28" t="s">
        <v>135</v>
      </c>
      <c r="G12" s="44" t="s">
        <v>84</v>
      </c>
      <c r="H12" s="47" t="s">
        <v>82</v>
      </c>
      <c r="I12" s="40"/>
    </row>
    <row r="13" s="3" customFormat="1" ht="35.1" customHeight="1" spans="1:9">
      <c r="A13" s="17" t="s">
        <v>186</v>
      </c>
      <c r="B13" s="35" t="s">
        <v>263</v>
      </c>
      <c r="C13" s="16" t="s">
        <v>332</v>
      </c>
      <c r="D13" s="16" t="s">
        <v>90</v>
      </c>
      <c r="E13" s="38" t="s">
        <v>139</v>
      </c>
      <c r="F13" s="26" t="s">
        <v>92</v>
      </c>
      <c r="G13" s="27" t="s">
        <v>84</v>
      </c>
      <c r="H13" s="24" t="s">
        <v>82</v>
      </c>
      <c r="I13" s="17"/>
    </row>
    <row r="14" s="3" customFormat="1" ht="35.1" customHeight="1" spans="1:9">
      <c r="A14" s="17"/>
      <c r="B14" s="35" t="s">
        <v>187</v>
      </c>
      <c r="C14" s="11" t="s">
        <v>333</v>
      </c>
      <c r="D14" s="16" t="s">
        <v>90</v>
      </c>
      <c r="E14" s="23" t="s">
        <v>141</v>
      </c>
      <c r="F14" s="26" t="s">
        <v>92</v>
      </c>
      <c r="G14" s="27" t="s">
        <v>84</v>
      </c>
      <c r="H14" s="24" t="s">
        <v>82</v>
      </c>
      <c r="I14" s="17"/>
    </row>
    <row r="15" s="3" customFormat="1" ht="35.1" customHeight="1" spans="1:9">
      <c r="A15" s="17"/>
      <c r="B15" s="27" t="s">
        <v>190</v>
      </c>
      <c r="C15" s="11" t="s">
        <v>334</v>
      </c>
      <c r="D15" s="16" t="s">
        <v>90</v>
      </c>
      <c r="E15" s="23" t="s">
        <v>143</v>
      </c>
      <c r="F15" s="26" t="s">
        <v>92</v>
      </c>
      <c r="G15" s="27" t="s">
        <v>84</v>
      </c>
      <c r="H15" s="24" t="s">
        <v>82</v>
      </c>
      <c r="I15" s="17"/>
    </row>
    <row r="16" s="3" customFormat="1" ht="35.1" customHeight="1" spans="1:9">
      <c r="A16" s="17" t="s">
        <v>192</v>
      </c>
      <c r="B16" s="27" t="s">
        <v>193</v>
      </c>
      <c r="C16" s="36" t="s">
        <v>335</v>
      </c>
      <c r="D16" s="16">
        <v>95</v>
      </c>
      <c r="E16" s="38" t="s">
        <v>336</v>
      </c>
      <c r="F16" s="38" t="s">
        <v>337</v>
      </c>
      <c r="G16" s="33" t="s">
        <v>31</v>
      </c>
      <c r="H16" s="24" t="s">
        <v>30</v>
      </c>
      <c r="I16" s="17"/>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4"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opLeftCell="A3" workbookViewId="0">
      <selection activeCell="A6" sqref="A6:A8"/>
    </sheetView>
  </sheetViews>
  <sheetFormatPr defaultColWidth="12" defaultRowHeight="15"/>
  <cols>
    <col min="1" max="2" width="14.8333333333333" style="4" customWidth="1"/>
    <col min="3" max="3" width="28.8333333333333" style="4" customWidth="1"/>
    <col min="4" max="4" width="14.8333333333333" style="4" customWidth="1"/>
    <col min="5" max="5" width="40.8333333333333" style="5" customWidth="1"/>
    <col min="6" max="6" width="49" style="4" customWidth="1"/>
    <col min="7" max="7" width="12.5" style="4" customWidth="1"/>
    <col min="8" max="8" width="13.6666666666667"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108</v>
      </c>
      <c r="B1" s="7"/>
      <c r="C1" s="7"/>
      <c r="D1" s="7"/>
      <c r="E1" s="8"/>
      <c r="F1" s="7"/>
      <c r="G1" s="7"/>
      <c r="H1" s="9"/>
      <c r="I1" s="7"/>
    </row>
    <row r="2" s="2" customFormat="1" ht="35" customHeight="1" spans="1:9">
      <c r="A2" s="10" t="s">
        <v>151</v>
      </c>
      <c r="B2" s="11" t="s">
        <v>2</v>
      </c>
      <c r="C2" s="10"/>
      <c r="D2" s="10"/>
      <c r="E2" s="12" t="s">
        <v>153</v>
      </c>
      <c r="F2" s="13" t="s">
        <v>338</v>
      </c>
      <c r="G2" s="14" t="s">
        <v>155</v>
      </c>
      <c r="H2" s="15"/>
      <c r="I2" s="41">
        <v>7108</v>
      </c>
    </row>
    <row r="3" s="3" customFormat="1" ht="47" customHeight="1" spans="1:9">
      <c r="A3" s="16" t="s">
        <v>198</v>
      </c>
      <c r="B3" s="16" t="s">
        <v>339</v>
      </c>
      <c r="C3" s="17"/>
      <c r="D3" s="17"/>
      <c r="E3" s="18"/>
      <c r="F3" s="17"/>
      <c r="G3" s="17"/>
      <c r="H3" s="19"/>
      <c r="I3" s="17"/>
    </row>
    <row r="4" s="3" customFormat="1" ht="35.1" customHeight="1" spans="1:9">
      <c r="A4" s="17" t="s">
        <v>158</v>
      </c>
      <c r="B4" s="17"/>
      <c r="C4" s="17"/>
      <c r="D4" s="17"/>
      <c r="E4" s="18"/>
      <c r="F4" s="17"/>
      <c r="G4" s="17"/>
      <c r="H4" s="19"/>
      <c r="I4" s="45"/>
    </row>
    <row r="5" s="3" customFormat="1" ht="35.1" customHeight="1" spans="1:9">
      <c r="A5" s="17" t="s">
        <v>159</v>
      </c>
      <c r="B5" s="17" t="s">
        <v>160</v>
      </c>
      <c r="C5" s="17" t="s">
        <v>161</v>
      </c>
      <c r="D5" s="17" t="s">
        <v>162</v>
      </c>
      <c r="E5" s="17" t="s">
        <v>163</v>
      </c>
      <c r="F5" s="17" t="s">
        <v>164</v>
      </c>
      <c r="G5" s="17" t="s">
        <v>165</v>
      </c>
      <c r="H5" s="19" t="s">
        <v>166</v>
      </c>
      <c r="I5" s="17" t="s">
        <v>167</v>
      </c>
    </row>
    <row r="6" s="3" customFormat="1" ht="35.1" customHeight="1" spans="1:9">
      <c r="A6" s="17" t="s">
        <v>168</v>
      </c>
      <c r="B6" s="22" t="s">
        <v>169</v>
      </c>
      <c r="C6" s="16" t="s">
        <v>338</v>
      </c>
      <c r="D6" s="41">
        <f>I2</f>
        <v>7108</v>
      </c>
      <c r="E6" s="23" t="s">
        <v>119</v>
      </c>
      <c r="F6" s="23" t="s">
        <v>120</v>
      </c>
      <c r="G6" s="16" t="s">
        <v>25</v>
      </c>
      <c r="H6" s="24" t="s">
        <v>24</v>
      </c>
      <c r="I6" s="17"/>
    </row>
    <row r="7" s="3" customFormat="1" ht="35.1" customHeight="1" spans="1:9">
      <c r="A7" s="17"/>
      <c r="B7" s="22" t="s">
        <v>171</v>
      </c>
      <c r="C7" s="25" t="s">
        <v>29</v>
      </c>
      <c r="D7" s="16">
        <v>0</v>
      </c>
      <c r="E7" s="26" t="s">
        <v>32</v>
      </c>
      <c r="F7" s="26" t="s">
        <v>33</v>
      </c>
      <c r="G7" s="16" t="s">
        <v>31</v>
      </c>
      <c r="H7" s="24" t="s">
        <v>30</v>
      </c>
      <c r="I7" s="35"/>
    </row>
    <row r="8" s="3" customFormat="1" ht="35.1" customHeight="1" spans="1:9">
      <c r="A8" s="17"/>
      <c r="B8" s="27" t="s">
        <v>172</v>
      </c>
      <c r="C8" s="11" t="s">
        <v>35</v>
      </c>
      <c r="D8" s="16">
        <v>0</v>
      </c>
      <c r="E8" s="28" t="s">
        <v>121</v>
      </c>
      <c r="F8" s="28" t="s">
        <v>37</v>
      </c>
      <c r="G8" s="16" t="s">
        <v>31</v>
      </c>
      <c r="H8" s="24" t="s">
        <v>30</v>
      </c>
      <c r="I8" s="35"/>
    </row>
    <row r="9" s="3" customFormat="1" ht="35.1" customHeight="1" spans="1:9">
      <c r="A9" s="29" t="s">
        <v>316</v>
      </c>
      <c r="B9" s="22" t="s">
        <v>174</v>
      </c>
      <c r="C9" s="25" t="s">
        <v>340</v>
      </c>
      <c r="D9" s="16">
        <v>3200</v>
      </c>
      <c r="E9" s="23" t="s">
        <v>341</v>
      </c>
      <c r="F9" s="30" t="s">
        <v>177</v>
      </c>
      <c r="G9" s="43" t="s">
        <v>59</v>
      </c>
      <c r="H9" s="24" t="s">
        <v>30</v>
      </c>
      <c r="I9" s="17"/>
    </row>
    <row r="10" s="3" customFormat="1" ht="35.1" customHeight="1" spans="1:9">
      <c r="A10" s="31"/>
      <c r="B10" s="22" t="s">
        <v>178</v>
      </c>
      <c r="C10" s="16" t="s">
        <v>281</v>
      </c>
      <c r="D10" s="16">
        <v>100</v>
      </c>
      <c r="E10" s="23" t="s">
        <v>282</v>
      </c>
      <c r="F10" s="30" t="s">
        <v>130</v>
      </c>
      <c r="G10" s="16" t="s">
        <v>31</v>
      </c>
      <c r="H10" s="17" t="s">
        <v>74</v>
      </c>
      <c r="I10" s="17"/>
    </row>
    <row r="11" s="3" customFormat="1" ht="35.1" customHeight="1" spans="1:9">
      <c r="A11" s="31"/>
      <c r="B11" s="32"/>
      <c r="C11" s="16" t="s">
        <v>283</v>
      </c>
      <c r="D11" s="16">
        <v>100</v>
      </c>
      <c r="E11" s="23" t="s">
        <v>284</v>
      </c>
      <c r="F11" s="30" t="s">
        <v>130</v>
      </c>
      <c r="G11" s="16" t="s">
        <v>31</v>
      </c>
      <c r="H11" s="17" t="s">
        <v>74</v>
      </c>
      <c r="I11" s="35"/>
    </row>
    <row r="12" s="3" customFormat="1" ht="35.1" customHeight="1" spans="1:9">
      <c r="A12" s="34"/>
      <c r="B12" s="22" t="s">
        <v>183</v>
      </c>
      <c r="C12" s="36" t="s">
        <v>184</v>
      </c>
      <c r="D12" s="44" t="s">
        <v>83</v>
      </c>
      <c r="E12" s="46" t="s">
        <v>331</v>
      </c>
      <c r="F12" s="28" t="s">
        <v>135</v>
      </c>
      <c r="G12" s="44" t="s">
        <v>84</v>
      </c>
      <c r="H12" s="47" t="s">
        <v>82</v>
      </c>
      <c r="I12" s="35"/>
    </row>
    <row r="13" s="3" customFormat="1" ht="35.1" customHeight="1" spans="1:9">
      <c r="A13" s="17" t="s">
        <v>186</v>
      </c>
      <c r="B13" s="35" t="s">
        <v>187</v>
      </c>
      <c r="C13" s="16" t="s">
        <v>321</v>
      </c>
      <c r="D13" s="16" t="s">
        <v>90</v>
      </c>
      <c r="E13" s="23" t="s">
        <v>141</v>
      </c>
      <c r="F13" s="26" t="s">
        <v>189</v>
      </c>
      <c r="G13" s="27" t="s">
        <v>84</v>
      </c>
      <c r="H13" s="24" t="s">
        <v>82</v>
      </c>
      <c r="I13" s="17"/>
    </row>
    <row r="14" s="3" customFormat="1" ht="35.1" customHeight="1" spans="1:9">
      <c r="A14" s="20"/>
      <c r="B14" s="27" t="s">
        <v>190</v>
      </c>
      <c r="C14" s="11" t="s">
        <v>342</v>
      </c>
      <c r="D14" s="16" t="s">
        <v>90</v>
      </c>
      <c r="E14" s="23" t="s">
        <v>143</v>
      </c>
      <c r="F14" s="26" t="s">
        <v>189</v>
      </c>
      <c r="G14" s="27" t="s">
        <v>84</v>
      </c>
      <c r="H14" s="47" t="s">
        <v>82</v>
      </c>
      <c r="I14" s="10"/>
    </row>
    <row r="15" s="3" customFormat="1" ht="35.1" customHeight="1" spans="1:9">
      <c r="A15" s="17" t="s">
        <v>192</v>
      </c>
      <c r="B15" s="27" t="s">
        <v>193</v>
      </c>
      <c r="C15" s="36" t="s">
        <v>310</v>
      </c>
      <c r="D15" s="16">
        <v>95</v>
      </c>
      <c r="E15" s="38" t="s">
        <v>311</v>
      </c>
      <c r="F15" s="38" t="s">
        <v>312</v>
      </c>
      <c r="G15" s="16" t="s">
        <v>31</v>
      </c>
      <c r="H15" s="24" t="s">
        <v>30</v>
      </c>
      <c r="I15" s="17"/>
    </row>
  </sheetData>
  <mergeCells count="9">
    <mergeCell ref="A1:I1"/>
    <mergeCell ref="B2:D2"/>
    <mergeCell ref="G2:H2"/>
    <mergeCell ref="B3:I3"/>
    <mergeCell ref="A4:H4"/>
    <mergeCell ref="A6:A8"/>
    <mergeCell ref="A9:A12"/>
    <mergeCell ref="A13:A14"/>
    <mergeCell ref="B10:B11"/>
  </mergeCells>
  <pageMargins left="0.590277777777778" right="0.590277777777778" top="0.904861111111111" bottom="0.786805555555556" header="0.393055555555556" footer="0.393055555555556"/>
  <pageSetup paperSize="9" scale="74"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4" workbookViewId="0">
      <selection activeCell="C14" sqref="C14"/>
    </sheetView>
  </sheetViews>
  <sheetFormatPr defaultColWidth="12" defaultRowHeight="15"/>
  <cols>
    <col min="1" max="2" width="14.8333333333333" style="4" customWidth="1"/>
    <col min="3" max="3" width="26.3333333333333" style="4" customWidth="1"/>
    <col min="4" max="4" width="13" style="4" customWidth="1"/>
    <col min="5" max="5" width="40.8333333333333" style="5" customWidth="1"/>
    <col min="6" max="6" width="48.1666666666667" style="4" customWidth="1"/>
    <col min="7" max="7" width="12" style="4" customWidth="1"/>
    <col min="8" max="8" width="13.1666666666667"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108</v>
      </c>
      <c r="B1" s="7"/>
      <c r="C1" s="7"/>
      <c r="D1" s="7"/>
      <c r="E1" s="8"/>
      <c r="F1" s="7"/>
      <c r="G1" s="7"/>
      <c r="H1" s="9"/>
      <c r="I1" s="7"/>
    </row>
    <row r="2" s="2" customFormat="1" ht="35" customHeight="1" spans="1:9">
      <c r="A2" s="10" t="s">
        <v>151</v>
      </c>
      <c r="B2" s="11" t="s">
        <v>2</v>
      </c>
      <c r="C2" s="10"/>
      <c r="D2" s="10"/>
      <c r="E2" s="12" t="s">
        <v>153</v>
      </c>
      <c r="F2" s="13" t="s">
        <v>343</v>
      </c>
      <c r="G2" s="14" t="s">
        <v>155</v>
      </c>
      <c r="H2" s="15"/>
      <c r="I2" s="41">
        <v>2000</v>
      </c>
    </row>
    <row r="3" s="3" customFormat="1" ht="60" customHeight="1" spans="1:9">
      <c r="A3" s="16" t="s">
        <v>198</v>
      </c>
      <c r="B3" s="16" t="s">
        <v>344</v>
      </c>
      <c r="C3" s="17"/>
      <c r="D3" s="17"/>
      <c r="E3" s="18"/>
      <c r="F3" s="17"/>
      <c r="G3" s="17"/>
      <c r="H3" s="19"/>
      <c r="I3" s="17"/>
    </row>
    <row r="4" s="3" customFormat="1" ht="35.1" customHeight="1" spans="1:9">
      <c r="A4" s="17" t="s">
        <v>158</v>
      </c>
      <c r="B4" s="17"/>
      <c r="C4" s="17"/>
      <c r="D4" s="17"/>
      <c r="E4" s="18"/>
      <c r="F4" s="17"/>
      <c r="G4" s="17"/>
      <c r="H4" s="19"/>
      <c r="I4" s="45"/>
    </row>
    <row r="5" s="3" customFormat="1" ht="35.1" customHeight="1" spans="1:9">
      <c r="A5" s="17" t="s">
        <v>159</v>
      </c>
      <c r="B5" s="17" t="s">
        <v>160</v>
      </c>
      <c r="C5" s="17" t="s">
        <v>161</v>
      </c>
      <c r="D5" s="17" t="s">
        <v>162</v>
      </c>
      <c r="E5" s="17" t="s">
        <v>163</v>
      </c>
      <c r="F5" s="17" t="s">
        <v>164</v>
      </c>
      <c r="G5" s="17" t="s">
        <v>165</v>
      </c>
      <c r="H5" s="19" t="s">
        <v>166</v>
      </c>
      <c r="I5" s="17" t="s">
        <v>167</v>
      </c>
    </row>
    <row r="6" s="3" customFormat="1" ht="35.1" customHeight="1" spans="1:9">
      <c r="A6" s="17" t="s">
        <v>168</v>
      </c>
      <c r="B6" s="22" t="s">
        <v>169</v>
      </c>
      <c r="C6" s="16" t="s">
        <v>345</v>
      </c>
      <c r="D6" s="41">
        <f>I2</f>
        <v>2000</v>
      </c>
      <c r="E6" s="23" t="s">
        <v>119</v>
      </c>
      <c r="F6" s="23" t="s">
        <v>346</v>
      </c>
      <c r="G6" s="16" t="s">
        <v>25</v>
      </c>
      <c r="H6" s="24" t="s">
        <v>24</v>
      </c>
      <c r="I6" s="17"/>
    </row>
    <row r="7" s="3" customFormat="1" ht="35.1" customHeight="1" spans="1:9">
      <c r="A7" s="17"/>
      <c r="B7" s="22" t="s">
        <v>171</v>
      </c>
      <c r="C7" s="25" t="s">
        <v>29</v>
      </c>
      <c r="D7" s="16">
        <v>0</v>
      </c>
      <c r="E7" s="26" t="s">
        <v>32</v>
      </c>
      <c r="F7" s="26" t="s">
        <v>33</v>
      </c>
      <c r="G7" s="16" t="s">
        <v>31</v>
      </c>
      <c r="H7" s="24" t="s">
        <v>30</v>
      </c>
      <c r="I7" s="17"/>
    </row>
    <row r="8" s="3" customFormat="1" ht="35.1" customHeight="1" spans="1:9">
      <c r="A8" s="17"/>
      <c r="B8" s="27" t="s">
        <v>172</v>
      </c>
      <c r="C8" s="11" t="s">
        <v>35</v>
      </c>
      <c r="D8" s="16">
        <v>0</v>
      </c>
      <c r="E8" s="28" t="s">
        <v>121</v>
      </c>
      <c r="F8" s="28" t="s">
        <v>37</v>
      </c>
      <c r="G8" s="16" t="s">
        <v>31</v>
      </c>
      <c r="H8" s="24" t="s">
        <v>30</v>
      </c>
      <c r="I8" s="17"/>
    </row>
    <row r="9" s="3" customFormat="1" ht="35.1" customHeight="1" spans="1:9">
      <c r="A9" s="29" t="s">
        <v>272</v>
      </c>
      <c r="B9" s="22" t="s">
        <v>174</v>
      </c>
      <c r="C9" s="25" t="s">
        <v>347</v>
      </c>
      <c r="D9" s="42">
        <v>370</v>
      </c>
      <c r="E9" s="23" t="s">
        <v>348</v>
      </c>
      <c r="F9" s="30" t="s">
        <v>177</v>
      </c>
      <c r="G9" s="43" t="s">
        <v>59</v>
      </c>
      <c r="H9" s="24" t="s">
        <v>30</v>
      </c>
      <c r="I9" s="17"/>
    </row>
    <row r="10" s="3" customFormat="1" ht="35.1" customHeight="1" spans="1:9">
      <c r="A10" s="31"/>
      <c r="B10" s="22" t="s">
        <v>178</v>
      </c>
      <c r="C10" s="25" t="s">
        <v>131</v>
      </c>
      <c r="D10" s="42">
        <v>100</v>
      </c>
      <c r="E10" s="23" t="s">
        <v>132</v>
      </c>
      <c r="F10" s="30" t="s">
        <v>130</v>
      </c>
      <c r="G10" s="16" t="s">
        <v>31</v>
      </c>
      <c r="H10" s="24" t="s">
        <v>78</v>
      </c>
      <c r="I10" s="17"/>
    </row>
    <row r="11" s="3" customFormat="1" ht="35.1" customHeight="1" spans="1:9">
      <c r="A11" s="31"/>
      <c r="B11" s="32"/>
      <c r="C11" s="16" t="s">
        <v>281</v>
      </c>
      <c r="D11" s="42">
        <v>100</v>
      </c>
      <c r="E11" s="23" t="s">
        <v>282</v>
      </c>
      <c r="F11" s="30" t="s">
        <v>130</v>
      </c>
      <c r="G11" s="16" t="s">
        <v>31</v>
      </c>
      <c r="H11" s="17" t="s">
        <v>74</v>
      </c>
      <c r="I11" s="40"/>
    </row>
    <row r="12" s="3" customFormat="1" ht="35.1" customHeight="1" spans="1:9">
      <c r="A12" s="34"/>
      <c r="B12" s="22" t="s">
        <v>183</v>
      </c>
      <c r="C12" s="44" t="s">
        <v>349</v>
      </c>
      <c r="D12" s="42">
        <v>100</v>
      </c>
      <c r="E12" s="23" t="s">
        <v>350</v>
      </c>
      <c r="F12" s="30" t="s">
        <v>208</v>
      </c>
      <c r="G12" s="16" t="s">
        <v>31</v>
      </c>
      <c r="H12" s="24" t="s">
        <v>78</v>
      </c>
      <c r="I12" s="40"/>
    </row>
    <row r="13" s="3" customFormat="1" ht="35.1" customHeight="1" spans="1:9">
      <c r="A13" s="17" t="s">
        <v>186</v>
      </c>
      <c r="B13" s="35" t="s">
        <v>263</v>
      </c>
      <c r="C13" s="16" t="s">
        <v>351</v>
      </c>
      <c r="D13" s="16" t="s">
        <v>90</v>
      </c>
      <c r="E13" s="38" t="s">
        <v>139</v>
      </c>
      <c r="F13" s="26" t="s">
        <v>92</v>
      </c>
      <c r="G13" s="27" t="s">
        <v>84</v>
      </c>
      <c r="H13" s="24" t="s">
        <v>82</v>
      </c>
      <c r="I13" s="17"/>
    </row>
    <row r="14" s="3" customFormat="1" ht="35.1" customHeight="1" spans="1:9">
      <c r="A14" s="20"/>
      <c r="B14" s="35" t="s">
        <v>187</v>
      </c>
      <c r="C14" s="11" t="s">
        <v>352</v>
      </c>
      <c r="D14" s="16" t="s">
        <v>90</v>
      </c>
      <c r="E14" s="23" t="s">
        <v>141</v>
      </c>
      <c r="F14" s="26" t="s">
        <v>92</v>
      </c>
      <c r="G14" s="27" t="s">
        <v>84</v>
      </c>
      <c r="H14" s="24" t="s">
        <v>82</v>
      </c>
      <c r="I14" s="10"/>
    </row>
    <row r="15" s="3" customFormat="1" ht="35.1" customHeight="1" spans="1:9">
      <c r="A15" s="17"/>
      <c r="B15" s="27" t="s">
        <v>190</v>
      </c>
      <c r="C15" s="11" t="s">
        <v>353</v>
      </c>
      <c r="D15" s="16" t="s">
        <v>90</v>
      </c>
      <c r="E15" s="23" t="s">
        <v>143</v>
      </c>
      <c r="F15" s="26" t="s">
        <v>92</v>
      </c>
      <c r="G15" s="27" t="s">
        <v>84</v>
      </c>
      <c r="H15" s="24" t="s">
        <v>82</v>
      </c>
      <c r="I15" s="17"/>
    </row>
    <row r="16" s="3" customFormat="1" ht="35.1" customHeight="1" spans="1:9">
      <c r="A16" s="17" t="s">
        <v>192</v>
      </c>
      <c r="B16" s="27" t="s">
        <v>193</v>
      </c>
      <c r="C16" s="16" t="s">
        <v>354</v>
      </c>
      <c r="D16" s="42">
        <v>95</v>
      </c>
      <c r="E16" s="38" t="s">
        <v>355</v>
      </c>
      <c r="F16" s="38" t="s">
        <v>356</v>
      </c>
      <c r="G16" s="17" t="s">
        <v>31</v>
      </c>
      <c r="H16" s="24" t="s">
        <v>30</v>
      </c>
      <c r="I16" s="17"/>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7"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opLeftCell="A11" workbookViewId="0">
      <selection activeCell="F20" sqref="A20:I26"/>
    </sheetView>
  </sheetViews>
  <sheetFormatPr defaultColWidth="12" defaultRowHeight="15"/>
  <cols>
    <col min="1" max="2" width="14.8333333333333" style="4" customWidth="1"/>
    <col min="3" max="3" width="28.8333333333333" style="4" customWidth="1"/>
    <col min="4" max="4" width="13.8333333333333" style="4" customWidth="1"/>
    <col min="5" max="5" width="40.8333333333333" style="5" customWidth="1"/>
    <col min="6" max="6" width="50.5" style="4" customWidth="1"/>
    <col min="7" max="7" width="10.8333333333333" style="4" customWidth="1"/>
    <col min="8" max="8" width="13.3333333333333" style="6" customWidth="1"/>
    <col min="9" max="9" width="12.1666666666667" style="4" customWidth="1"/>
    <col min="10" max="10" width="4.66666666666667" style="4" customWidth="1"/>
    <col min="11" max="17" width="12" style="4" customWidth="1"/>
    <col min="18" max="16384" width="12" style="4"/>
  </cols>
  <sheetData>
    <row r="1" s="1" customFormat="1" ht="42" customHeight="1" spans="1:9">
      <c r="A1" s="7" t="s">
        <v>108</v>
      </c>
      <c r="B1" s="7"/>
      <c r="C1" s="7"/>
      <c r="D1" s="7"/>
      <c r="E1" s="8"/>
      <c r="F1" s="7"/>
      <c r="G1" s="7"/>
      <c r="H1" s="9"/>
      <c r="I1" s="7"/>
    </row>
    <row r="2" s="2" customFormat="1" ht="35" customHeight="1" spans="1:9">
      <c r="A2" s="10" t="s">
        <v>151</v>
      </c>
      <c r="B2" s="11" t="s">
        <v>2</v>
      </c>
      <c r="C2" s="10"/>
      <c r="D2" s="10"/>
      <c r="E2" s="12" t="s">
        <v>153</v>
      </c>
      <c r="F2" s="13" t="s">
        <v>357</v>
      </c>
      <c r="G2" s="14" t="s">
        <v>155</v>
      </c>
      <c r="H2" s="15"/>
      <c r="I2" s="16">
        <v>7516.35</v>
      </c>
    </row>
    <row r="3" s="3" customFormat="1" ht="60" customHeight="1" spans="1:9">
      <c r="A3" s="16" t="s">
        <v>198</v>
      </c>
      <c r="B3" s="16" t="s">
        <v>270</v>
      </c>
      <c r="C3" s="17"/>
      <c r="D3" s="17"/>
      <c r="E3" s="18"/>
      <c r="F3" s="17"/>
      <c r="G3" s="17"/>
      <c r="H3" s="19"/>
      <c r="I3" s="17"/>
    </row>
    <row r="4" s="3" customFormat="1" ht="35" customHeight="1" spans="1:9">
      <c r="A4" s="20" t="s">
        <v>158</v>
      </c>
      <c r="B4" s="21"/>
      <c r="C4" s="21"/>
      <c r="D4" s="21"/>
      <c r="E4" s="21"/>
      <c r="F4" s="21"/>
      <c r="G4" s="21"/>
      <c r="H4" s="21"/>
      <c r="I4" s="39"/>
    </row>
    <row r="5" s="3" customFormat="1" ht="35" customHeight="1" spans="1:9">
      <c r="A5" s="17" t="s">
        <v>159</v>
      </c>
      <c r="B5" s="17" t="s">
        <v>160</v>
      </c>
      <c r="C5" s="17" t="s">
        <v>161</v>
      </c>
      <c r="D5" s="17" t="s">
        <v>162</v>
      </c>
      <c r="E5" s="17" t="s">
        <v>163</v>
      </c>
      <c r="F5" s="17" t="s">
        <v>164</v>
      </c>
      <c r="G5" s="17" t="s">
        <v>165</v>
      </c>
      <c r="H5" s="19" t="s">
        <v>166</v>
      </c>
      <c r="I5" s="17" t="s">
        <v>167</v>
      </c>
    </row>
    <row r="6" s="3" customFormat="1" ht="31" customHeight="1" spans="1:9">
      <c r="A6" s="17" t="s">
        <v>168</v>
      </c>
      <c r="B6" s="22" t="s">
        <v>169</v>
      </c>
      <c r="C6" s="17" t="s">
        <v>358</v>
      </c>
      <c r="D6" s="16">
        <v>7516.35</v>
      </c>
      <c r="E6" s="23" t="s">
        <v>119</v>
      </c>
      <c r="F6" s="23" t="s">
        <v>120</v>
      </c>
      <c r="G6" s="16" t="s">
        <v>25</v>
      </c>
      <c r="H6" s="24" t="s">
        <v>24</v>
      </c>
      <c r="I6" s="17"/>
    </row>
    <row r="7" s="3" customFormat="1" ht="31" customHeight="1" spans="1:9">
      <c r="A7" s="17"/>
      <c r="B7" s="22" t="s">
        <v>171</v>
      </c>
      <c r="C7" s="25" t="s">
        <v>29</v>
      </c>
      <c r="D7" s="16">
        <v>0</v>
      </c>
      <c r="E7" s="26" t="s">
        <v>32</v>
      </c>
      <c r="F7" s="26" t="s">
        <v>33</v>
      </c>
      <c r="G7" s="16" t="s">
        <v>31</v>
      </c>
      <c r="H7" s="24" t="s">
        <v>30</v>
      </c>
      <c r="I7" s="17"/>
    </row>
    <row r="8" s="3" customFormat="1" ht="31" customHeight="1" spans="1:9">
      <c r="A8" s="17"/>
      <c r="B8" s="27" t="s">
        <v>172</v>
      </c>
      <c r="C8" s="11" t="s">
        <v>35</v>
      </c>
      <c r="D8" s="16">
        <v>0</v>
      </c>
      <c r="E8" s="28" t="s">
        <v>121</v>
      </c>
      <c r="F8" s="28" t="s">
        <v>37</v>
      </c>
      <c r="G8" s="16" t="s">
        <v>31</v>
      </c>
      <c r="H8" s="24" t="s">
        <v>30</v>
      </c>
      <c r="I8" s="17"/>
    </row>
    <row r="9" s="3" customFormat="1" ht="31" customHeight="1" spans="1:9">
      <c r="A9" s="29" t="s">
        <v>272</v>
      </c>
      <c r="B9" s="22" t="s">
        <v>174</v>
      </c>
      <c r="C9" s="16" t="s">
        <v>273</v>
      </c>
      <c r="D9" s="16">
        <v>39000</v>
      </c>
      <c r="E9" s="23" t="s">
        <v>274</v>
      </c>
      <c r="F9" s="30" t="s">
        <v>275</v>
      </c>
      <c r="G9" s="16" t="s">
        <v>59</v>
      </c>
      <c r="H9" s="24" t="s">
        <v>30</v>
      </c>
      <c r="I9" s="17"/>
    </row>
    <row r="10" s="3" customFormat="1" ht="31" customHeight="1" spans="1:9">
      <c r="A10" s="31"/>
      <c r="B10" s="32"/>
      <c r="C10" s="16" t="s">
        <v>276</v>
      </c>
      <c r="D10" s="16">
        <v>64694</v>
      </c>
      <c r="E10" s="23" t="s">
        <v>277</v>
      </c>
      <c r="F10" s="30" t="s">
        <v>278</v>
      </c>
      <c r="G10" s="16" t="s">
        <v>59</v>
      </c>
      <c r="H10" s="24" t="s">
        <v>30</v>
      </c>
      <c r="I10" s="17"/>
    </row>
    <row r="11" s="3" customFormat="1" ht="31" customHeight="1" spans="1:9">
      <c r="A11" s="31"/>
      <c r="B11" s="32"/>
      <c r="C11" s="16" t="s">
        <v>279</v>
      </c>
      <c r="D11" s="16">
        <v>4000</v>
      </c>
      <c r="E11" s="23" t="s">
        <v>280</v>
      </c>
      <c r="F11" s="30" t="s">
        <v>275</v>
      </c>
      <c r="G11" s="16" t="s">
        <v>59</v>
      </c>
      <c r="H11" s="24" t="s">
        <v>30</v>
      </c>
      <c r="I11" s="17"/>
    </row>
    <row r="12" s="3" customFormat="1" ht="31" customHeight="1" spans="1:9">
      <c r="A12" s="31"/>
      <c r="B12" s="22" t="s">
        <v>178</v>
      </c>
      <c r="C12" s="16" t="s">
        <v>281</v>
      </c>
      <c r="D12" s="16">
        <v>100</v>
      </c>
      <c r="E12" s="23" t="s">
        <v>282</v>
      </c>
      <c r="F12" s="30" t="s">
        <v>130</v>
      </c>
      <c r="G12" s="16" t="s">
        <v>31</v>
      </c>
      <c r="H12" s="17" t="s">
        <v>74</v>
      </c>
      <c r="I12" s="17"/>
    </row>
    <row r="13" s="3" customFormat="1" ht="31" customHeight="1" spans="1:9">
      <c r="A13" s="31"/>
      <c r="B13" s="32"/>
      <c r="C13" s="16" t="s">
        <v>283</v>
      </c>
      <c r="D13" s="16">
        <v>100</v>
      </c>
      <c r="E13" s="23" t="s">
        <v>284</v>
      </c>
      <c r="F13" s="30" t="s">
        <v>130</v>
      </c>
      <c r="G13" s="16" t="s">
        <v>31</v>
      </c>
      <c r="H13" s="17" t="s">
        <v>74</v>
      </c>
      <c r="I13" s="17"/>
    </row>
    <row r="14" s="3" customFormat="1" ht="31" customHeight="1" spans="1:9">
      <c r="A14" s="31"/>
      <c r="B14" s="22" t="s">
        <v>183</v>
      </c>
      <c r="C14" s="16" t="s">
        <v>285</v>
      </c>
      <c r="D14" s="16" t="s">
        <v>286</v>
      </c>
      <c r="E14" s="23" t="s">
        <v>287</v>
      </c>
      <c r="F14" s="26" t="s">
        <v>288</v>
      </c>
      <c r="G14" s="33" t="s">
        <v>84</v>
      </c>
      <c r="H14" s="16" t="s">
        <v>82</v>
      </c>
      <c r="I14" s="17"/>
    </row>
    <row r="15" s="3" customFormat="1" ht="31" customHeight="1" spans="1:9">
      <c r="A15" s="31"/>
      <c r="B15" s="32"/>
      <c r="C15" s="16" t="s">
        <v>289</v>
      </c>
      <c r="D15" s="16" t="s">
        <v>290</v>
      </c>
      <c r="E15" s="23" t="s">
        <v>287</v>
      </c>
      <c r="F15" s="26" t="s">
        <v>288</v>
      </c>
      <c r="G15" s="33" t="s">
        <v>84</v>
      </c>
      <c r="H15" s="16" t="s">
        <v>82</v>
      </c>
      <c r="I15" s="17"/>
    </row>
    <row r="16" s="3" customFormat="1" ht="31" customHeight="1" spans="1:9">
      <c r="A16" s="34"/>
      <c r="B16" s="32"/>
      <c r="C16" s="16" t="s">
        <v>291</v>
      </c>
      <c r="D16" s="16" t="s">
        <v>286</v>
      </c>
      <c r="E16" s="23" t="s">
        <v>287</v>
      </c>
      <c r="F16" s="26" t="s">
        <v>292</v>
      </c>
      <c r="G16" s="33" t="s">
        <v>84</v>
      </c>
      <c r="H16" s="16" t="s">
        <v>82</v>
      </c>
      <c r="I16" s="40"/>
    </row>
    <row r="17" s="3" customFormat="1" ht="31" customHeight="1" spans="1:9">
      <c r="A17" s="17" t="s">
        <v>186</v>
      </c>
      <c r="B17" s="35" t="s">
        <v>187</v>
      </c>
      <c r="C17" s="36" t="s">
        <v>293</v>
      </c>
      <c r="D17" s="16" t="s">
        <v>90</v>
      </c>
      <c r="E17" s="23" t="s">
        <v>141</v>
      </c>
      <c r="F17" s="23" t="s">
        <v>189</v>
      </c>
      <c r="G17" s="16" t="s">
        <v>84</v>
      </c>
      <c r="H17" s="37" t="s">
        <v>82</v>
      </c>
      <c r="I17" s="17"/>
    </row>
    <row r="18" s="3" customFormat="1" ht="31" customHeight="1" spans="1:9">
      <c r="A18" s="17"/>
      <c r="B18" s="27" t="s">
        <v>190</v>
      </c>
      <c r="C18" s="16" t="s">
        <v>359</v>
      </c>
      <c r="D18" s="16" t="s">
        <v>90</v>
      </c>
      <c r="E18" s="23" t="s">
        <v>143</v>
      </c>
      <c r="F18" s="23" t="s">
        <v>189</v>
      </c>
      <c r="G18" s="16" t="s">
        <v>84</v>
      </c>
      <c r="H18" s="37" t="s">
        <v>82</v>
      </c>
      <c r="I18" s="17"/>
    </row>
    <row r="19" s="3" customFormat="1" ht="31" customHeight="1" spans="1:9">
      <c r="A19" s="20" t="s">
        <v>192</v>
      </c>
      <c r="B19" s="27" t="s">
        <v>193</v>
      </c>
      <c r="C19" s="16" t="s">
        <v>295</v>
      </c>
      <c r="D19" s="16">
        <v>95</v>
      </c>
      <c r="E19" s="38" t="s">
        <v>296</v>
      </c>
      <c r="F19" s="38" t="s">
        <v>297</v>
      </c>
      <c r="G19" s="16" t="s">
        <v>31</v>
      </c>
      <c r="H19" s="24" t="s">
        <v>30</v>
      </c>
      <c r="I19" s="17"/>
    </row>
  </sheetData>
  <mergeCells count="11">
    <mergeCell ref="A1:I1"/>
    <mergeCell ref="B2:D2"/>
    <mergeCell ref="G2:H2"/>
    <mergeCell ref="B3:I3"/>
    <mergeCell ref="A4:I4"/>
    <mergeCell ref="A6:A8"/>
    <mergeCell ref="A9:A16"/>
    <mergeCell ref="A17:A18"/>
    <mergeCell ref="B9:B11"/>
    <mergeCell ref="B12:B13"/>
    <mergeCell ref="B14:B16"/>
  </mergeCells>
  <pageMargins left="0.590277777777778" right="0.590277777777778" top="0.904861111111111" bottom="0.786805555555556" header="0.393055555555556" footer="0.393055555555556"/>
  <pageSetup paperSize="9" scale="74"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2" master="" otherUserPermission="visible"/>
  <rangeList sheetStid="13" master="" otherUserPermission="visible"/>
  <rangeList sheetStid="14" master="" otherUserPermission="visible"/>
  <rangeList sheetStid="15" master="" otherUserPermission="visible"/>
  <rangeList sheetStid="11" master="" otherUserPermission="visible"/>
  <rangeList sheetStid="10" master="" otherUserPermission="visible"/>
  <rangeList sheetStid="1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整体支出绩效目标表</vt:lpstr>
      <vt:lpstr>1.劳动人事仲裁、劳动保障监察经费</vt:lpstr>
      <vt:lpstr>2.人事档案管理</vt:lpstr>
      <vt:lpstr>3.信息系统服务维护</vt:lpstr>
      <vt:lpstr>4.人社专项项目经费</vt:lpstr>
      <vt:lpstr>5.就业补助资金</vt:lpstr>
      <vt:lpstr>6.就业见习补贴</vt:lpstr>
      <vt:lpstr>7.人社部门开发的法定劳动年龄内乡村公益性岗位人员保险费</vt:lpstr>
      <vt:lpstr>8.城乡居民养老保险县级配套资金（本级）</vt:lpstr>
      <vt:lpstr>9.基金代发老干、老工人生活补助　</vt:lpstr>
      <vt:lpstr>10.企业职工基本养老保险财政补贴</vt:lpstr>
      <vt:lpstr>11.事业单位工作人员招聘工作经费</vt:lpstr>
      <vt:lpstr>12.退休人员经费缺口兜底</vt:lpstr>
      <vt:lpstr>13.职业年金记实</vt:lpstr>
      <vt:lpstr>14.城乡居民养老保险县级配套资金（上级）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CYF</cp:lastModifiedBy>
  <dcterms:created xsi:type="dcterms:W3CDTF">2021-09-07T17:46:00Z</dcterms:created>
  <cp:lastPrinted>2023-02-08T11:30:00Z</cp:lastPrinted>
  <dcterms:modified xsi:type="dcterms:W3CDTF">2025-05-15T00:49:15Z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8C7061D4E56C457489446B0AEC84D74A_13</vt:lpwstr>
  </property>
  <property fmtid="{D5CDD505-2E9C-101B-9397-08002B2CF9AE}" pid="5" name="KSOReadingLayout">
    <vt:bool>false</vt:bool>
  </property>
</Properties>
</file>