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25" tabRatio="894" firstSheet="14" activeTab="20"/>
  </bookViews>
  <sheets>
    <sheet name="整体支出绩效目标表" sheetId="2" r:id="rId1"/>
    <sheet name="1.农村计生家庭奖励扶助金" sheetId="15" r:id="rId2"/>
    <sheet name="2.农村计生家庭特别扶助金" sheetId="29" r:id="rId3"/>
    <sheet name="3.城镇独生子女父母奖励金" sheetId="3" r:id="rId4"/>
    <sheet name="4.计划生育独生子女保健费" sheetId="12" r:id="rId5"/>
    <sheet name="5.乡镇卫生院实施基本药物制度补助" sheetId="19" r:id="rId6"/>
    <sheet name="6.村卫生室实施基本药物制度补助" sheetId="4" r:id="rId7"/>
    <sheet name="7.乡镇卫生院全科医生岗位津贴" sheetId="34" r:id="rId8"/>
    <sheet name="8.基本公共卫生服务经费" sheetId="35" r:id="rId9"/>
    <sheet name="9.乡镇卫生院事业发展金" sheetId="30" r:id="rId10"/>
    <sheet name="10.卫生健康事业费" sheetId="16" r:id="rId11"/>
    <sheet name="11.乡镇卫生院医疗废弃物集中处理经费" sheetId="21" r:id="rId12"/>
    <sheet name="12.老年乡村医生生活困难补助" sheetId="36" r:id="rId13"/>
    <sheet name="13.乡村医生工作补贴" sheetId="37" r:id="rId14"/>
    <sheet name="14.普惠性托位入托补助" sheetId="27" r:id="rId15"/>
    <sheet name="15.县级公立医院综合改革补助经费" sheetId="17" r:id="rId16"/>
    <sheet name="16.医疗服务与保障能力提升项目经费" sheetId="23" r:id="rId17"/>
    <sheet name="17.中医药事业传承与发展项目经费" sheetId="24" r:id="rId18"/>
    <sheet name="18.2025年肇事肇祸严重精神障碍患者监护奖励" sheetId="31" r:id="rId19"/>
    <sheet name="19.精神卫生和慢性非传染性疾病防治项目" sheetId="32" r:id="rId20"/>
    <sheet name="20.县民族中医医院综合改革" sheetId="33" r:id="rId21"/>
  </sheets>
  <externalReferences>
    <externalReference r:id="rId23"/>
  </externalReferences>
  <definedNames>
    <definedName name="_xlnm._FilterDatabase" localSheetId="14" hidden="1">'14.普惠性托位入托补助'!$A$1:$I$16</definedName>
    <definedName name="_xlnm.Print_Titles" localSheetId="8">'8.基本公共卫生服务经费'!$5:$5</definedName>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<sst xmlns="http://schemas.openxmlformats.org/spreadsheetml/2006/main" count="2112" uniqueCount="512">
  <si>
    <t>整体绩效目标申报表</t>
  </si>
  <si>
    <t>部门单位名称</t>
  </si>
  <si>
    <t>通道侗族自治县卫生健康局</t>
  </si>
  <si>
    <t>部门（单位）职责</t>
  </si>
  <si>
    <t>贯彻执行党和国家关于卫生健康工作方针、政策与法律法规以及县委、县政府关于卫生健康方面的决策部署，拟订全县卫生健康事业发展目标、规划、年度计划并组织实施；推进深化医药卫生体制改革，制定并组织落实疾病预防控制、免疫规划，负责卫生应急，组织指导突发公共卫生事件预防控制和各类突发公共卫生事件医疗卫生救援，应对人口老龄化，负责本部门依法行政工作，落实行政执法责任制，统筹规划全县卫生健康服务资源配置，指导全县卫生健康工作开展。</t>
  </si>
  <si>
    <t>年度总体目标</t>
  </si>
  <si>
    <t>目标1：深入推进医药卫生体制改革。①、推进公立医院综合改革；②、深化基层医疗卫生机构综合改革；③、努力提高新农合保障水平；④、落实公共卫生服务项目；⑤、积极推进社会办医。目标2：大力加强医疗卫生服务体系建设。①、注重规划引领；②、抓好项目进度；③、加强卫生人才队伍建设；④、加强卫生信息化建设。目标3：切实加强公共卫生工作。①、做好重大传染病防控应急；②、加强妇幼卫生工作；③、进一步完善卫生监督协管机制。目标4：持续改进医疗服务质量与安全。①、加强医疗质量管理；②、提升卫生行政与卫生监督执法水平；③、大力推动中医药事业发展。目标5：加强以扫“四风”为重点的行业作风建设。目标6：认真实施七大卫生惠民措施。目标7：独生子女保健费；目标8：计划生育家庭奖励扶助、特别扶助；目标9：城镇独生子女父母奖。</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</si>
  <si>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</si>
  <si>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</si>
  <si>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</si>
  <si>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</si>
  <si>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</si>
  <si>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</si>
  <si>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</si>
  <si>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</si>
  <si>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</si>
  <si>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</si>
  <si>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</si>
  <si>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</si>
  <si>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</si>
  <si>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</si>
  <si>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</si>
  <si>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</si>
  <si>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部门整体支出</t>
  </si>
  <si>
    <t>≤</t>
  </si>
  <si>
    <t>万元</t>
  </si>
  <si>
    <t>考核部门整体支出控制情况</t>
  </si>
  <si>
    <t>部门整体支出控制在总成本范围内，得10分，每超出10%，扣0.5分，扣完为止。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</si>
  <si>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</si>
  <si>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</si>
  <si>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</si>
  <si>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</si>
  <si>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</si>
  <si>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</si>
  <si>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</si>
  <si>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</si>
  <si>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</si>
  <si>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</si>
  <si>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</si>
  <si>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</si>
  <si>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全年献血人数</t>
  </si>
  <si>
    <t>人</t>
  </si>
  <si>
    <t>考核全年献血人数情况。</t>
  </si>
  <si>
    <t>按计划完成得2分，每减少1%扣0.2分，扣完为止。</t>
  </si>
  <si>
    <t>县、乡两级医疗机构医疗污水、医疗废物规范化处置，不发生院内感染暴发事件</t>
  </si>
  <si>
    <t>件</t>
  </si>
  <si>
    <t>考核县、乡两级医疗机构医疗污水、医疗废物规范化处置，不发生院内感染暴发事件数量情况。</t>
  </si>
  <si>
    <t>按计划完成得2分，每增加1件扣0.5分，扣完为止。</t>
  </si>
  <si>
    <t>开展基层人员培训次数</t>
  </si>
  <si>
    <t>次</t>
  </si>
  <si>
    <t>考核全年开展基层人员培训次数情况。</t>
  </si>
  <si>
    <t>按计划完成得2分，每减少1次扣0.5分，扣完为止。</t>
  </si>
  <si>
    <t>开展医疗卫生机构消防安全排查</t>
  </si>
  <si>
    <t>考核开展医疗卫生机构消防安全排查次数情况。</t>
  </si>
  <si>
    <t>开展安全生产应急演练</t>
  </si>
  <si>
    <t>考核开展安全生产应急演练数量情况。</t>
  </si>
  <si>
    <t>按计划完成得2分，每减少1次扣2.5分，扣完为止。</t>
  </si>
  <si>
    <t>开展主题宣传教育活动</t>
  </si>
  <si>
    <t>考核开展主题宣传教育活动数量情况。</t>
  </si>
  <si>
    <t>质量指标</t>
  </si>
  <si>
    <t>突发事件报告及时率、规范处置率</t>
  </si>
  <si>
    <t>=</t>
  </si>
  <si>
    <t>考核突发事件报告及时率、规范处置情况。</t>
  </si>
  <si>
    <t>按计划完成得2分，每下降1%扣0.2分，扣完为止。</t>
  </si>
  <si>
    <t>献血任务完成率</t>
  </si>
  <si>
    <t>考核献血任务完成情况。</t>
  </si>
  <si>
    <t>卫生监督协乡镇覆盖率</t>
  </si>
  <si>
    <t>考核卫生监督协乡镇覆盖情况。</t>
  </si>
  <si>
    <t>孕产妇系统管理率</t>
  </si>
  <si>
    <t>考核孕产妇系统管理率。</t>
  </si>
  <si>
    <t>居民电子健康档案规范建档率</t>
  </si>
  <si>
    <t>考核居民电子健康档案规范建档率。</t>
  </si>
  <si>
    <t>基本公卫项目居民知晓率</t>
  </si>
  <si>
    <t>考核基本公卫项目居民知晓率。</t>
  </si>
  <si>
    <t>时效指标</t>
  </si>
  <si>
    <t>献血任务完成时效性</t>
  </si>
  <si>
    <t>定性</t>
  </si>
  <si>
    <t>2025年12月
31日前</t>
  </si>
  <si>
    <t>无</t>
  </si>
  <si>
    <t>考核献血任务完成时效性情况。</t>
  </si>
  <si>
    <t>2025年12月31日前完成，得3分，每延迟10天，扣0.3分，扣完为止。</t>
  </si>
  <si>
    <t>医疗污水、医疗废物规范化处置完成及时率</t>
  </si>
  <si>
    <t>＝</t>
  </si>
  <si>
    <t>考核医疗污水、医疗废物规范化处置完成及时性情况。</t>
  </si>
  <si>
    <t>按计划完成得3分，每下降1%扣0.3分，扣完为止。</t>
  </si>
  <si>
    <t>效益指标
(30分)</t>
  </si>
  <si>
    <t>经济效益指标</t>
  </si>
  <si>
    <t>提高家庭健康发展能力，促进社会经济发展</t>
  </si>
  <si>
    <t>效果明显</t>
  </si>
  <si>
    <t>考核工作实施对经济发展所带来的直接或间接影响情况。</t>
  </si>
  <si>
    <t>效果明显得10分，效果一般得5分，否则不得分。</t>
  </si>
  <si>
    <t>社会效益指标</t>
  </si>
  <si>
    <t>切实减轻老百姓负担,维护社会稳定</t>
  </si>
  <si>
    <t>考核工作实施对社会发展所带来的直接或间接影响情况。</t>
  </si>
  <si>
    <t>生态效益指标</t>
  </si>
  <si>
    <t>医疗污水、医疗废物规范化处置，保障生态不受污染</t>
  </si>
  <si>
    <t>考核工作实施对生态环境所带来的直接或间接影响情况。</t>
  </si>
  <si>
    <t>效果明显得5分，效果一般得2分，否则不得分。</t>
  </si>
  <si>
    <t>可持续影响
指标</t>
  </si>
  <si>
    <t>规范处理医疗投诉、医疗纠纷，将公共卫生服务事业推向千家万户</t>
  </si>
  <si>
    <t>考核工作实施对可持续发展所带来的直接或间接影响情况。</t>
  </si>
  <si>
    <t>满意度指标
(10分）</t>
  </si>
  <si>
    <t>服务对象
满意度指标</t>
  </si>
  <si>
    <t>群众满意度</t>
  </si>
  <si>
    <t>考核群众满意度情况。</t>
  </si>
  <si>
    <t>群众满意度达95%得10分，每下降1%，扣0.5分，扣完为止。</t>
  </si>
  <si>
    <t>项目支出绩效目标表</t>
  </si>
  <si>
    <t>部门（单位）    名称 (盖章）</t>
  </si>
  <si>
    <t>项目名称</t>
  </si>
  <si>
    <t>农村计生家庭奖励扶助金</t>
  </si>
  <si>
    <t>预算金额（万元）</t>
  </si>
  <si>
    <t>项目支出       绩效目标</t>
  </si>
  <si>
    <t>实施农村计划生育家庭奖励扶助制度，解决农村独生子女和双女家庭的养老问题，提高家庭发展能力。</t>
  </si>
  <si>
    <t>指标值内容</t>
  </si>
  <si>
    <t>评（扣）分标准</t>
  </si>
  <si>
    <t>度量单位</t>
  </si>
  <si>
    <t>考核项目成本控制情况。</t>
  </si>
  <si>
    <t>项目成本控制在总成本范围内，得10分，每超出10%，扣0.5分，扣完为止。</t>
  </si>
  <si>
    <t>生态环境成本节约率＝(计划成本-实际成本) /计划成本×100%。</t>
  </si>
  <si>
    <t>产出指标
 （30分）</t>
  </si>
  <si>
    <t>农村部分计划生育家庭
奖励扶助人数</t>
  </si>
  <si>
    <t>考核农村部分计划生育家庭奖励扶助人数情况。</t>
  </si>
  <si>
    <t>按计划完成得10分，每减少1%扣0.5分，扣完为止。</t>
  </si>
  <si>
    <t>符合条件申报对象覆盖率</t>
  </si>
  <si>
    <t>考核符合条件申报对象覆盖率情况。</t>
  </si>
  <si>
    <t>按计划完成得5分，每下降1%扣0.5分，扣完为止。</t>
  </si>
  <si>
    <t>奖励扶助金审核程序合规性</t>
  </si>
  <si>
    <t>考核奖励扶助金审核程序合规性情况。</t>
  </si>
  <si>
    <t>项目完成时效性</t>
  </si>
  <si>
    <t>考核项目完成时效性情况</t>
  </si>
  <si>
    <t>2025年12月31日前完成，得10分，每延迟10天，扣0.5分，扣完为止。</t>
  </si>
  <si>
    <t>效益指标
（30分）</t>
  </si>
  <si>
    <t>提高农村独生子女家庭
发展能力，促进经济发展</t>
  </si>
  <si>
    <t>考核项目实施对经济发展所带来的直接或间接影响情况。</t>
  </si>
  <si>
    <t>提高农村独生子女家庭
发展能力，维护社会稳定</t>
  </si>
  <si>
    <t>考核项目实施对社会发展所带来的直接或间接影响情况。</t>
  </si>
  <si>
    <t>推动农村计生家庭
可持续发展</t>
  </si>
  <si>
    <t>考核项目实施对可持续发展所带来的直接或间接影响情况。</t>
  </si>
  <si>
    <t>满意度指标
（10分）</t>
  </si>
  <si>
    <t>扶助对象满意度</t>
  </si>
  <si>
    <t>考核扶助对象满意度情况。</t>
  </si>
  <si>
    <t>扶助对象满意度达90%得10分，每下降1%，扣0.5分，扣完为止。</t>
  </si>
  <si>
    <r>
      <rPr>
        <sz val="10"/>
        <rFont val="宋体"/>
        <charset val="134"/>
      </rPr>
      <t>部门（单位）</t>
    </r>
    <r>
      <rPr>
        <sz val="10"/>
        <rFont val="Times New Roman"/>
        <charset val="134"/>
      </rPr>
      <t xml:space="preserve">    </t>
    </r>
    <r>
      <rPr>
        <sz val="10"/>
        <rFont val="宋体"/>
        <charset val="134"/>
      </rPr>
      <t>名称</t>
    </r>
    <r>
      <rPr>
        <sz val="10"/>
        <rFont val="Times New Roman"/>
        <charset val="134"/>
      </rPr>
      <t xml:space="preserve"> (</t>
    </r>
    <r>
      <rPr>
        <sz val="10"/>
        <rFont val="宋体"/>
        <charset val="134"/>
      </rPr>
      <t>盖章）</t>
    </r>
  </si>
  <si>
    <r>
      <rPr>
        <sz val="10"/>
        <rFont val="宋体"/>
        <charset val="134"/>
      </rPr>
      <t>项目名称</t>
    </r>
  </si>
  <si>
    <t>农村计生家庭特别扶助金</t>
  </si>
  <si>
    <r>
      <rPr>
        <sz val="10"/>
        <rFont val="宋体"/>
        <charset val="134"/>
      </rPr>
      <t>预算金额（万元）</t>
    </r>
  </si>
  <si>
    <r>
      <rPr>
        <sz val="10"/>
        <color theme="1"/>
        <rFont val="宋体"/>
        <charset val="134"/>
      </rPr>
      <t>项目支出</t>
    </r>
    <r>
      <rPr>
        <sz val="10"/>
        <color theme="1"/>
        <rFont val="Times New Roman"/>
        <charset val="134"/>
      </rPr>
      <t xml:space="preserve">       </t>
    </r>
    <r>
      <rPr>
        <sz val="10"/>
        <color theme="1"/>
        <rFont val="宋体"/>
        <charset val="134"/>
      </rPr>
      <t>绩效目标</t>
    </r>
  </si>
  <si>
    <t>实施计划生育家庭特别扶助制度，缓解计划生育困难家庭在生产、生活、医疗和养老等方面的特殊困难，保障和改善民生，促进社会和谐稳定。　</t>
  </si>
  <si>
    <r>
      <rPr>
        <sz val="10"/>
        <color theme="1"/>
        <rFont val="宋体"/>
        <charset val="134"/>
      </rPr>
      <t>绩效指标</t>
    </r>
  </si>
  <si>
    <r>
      <rPr>
        <sz val="10"/>
        <color theme="1"/>
        <rFont val="宋体"/>
        <charset val="134"/>
      </rPr>
      <t>一级指标</t>
    </r>
  </si>
  <si>
    <r>
      <rPr>
        <sz val="10"/>
        <color theme="1"/>
        <rFont val="宋体"/>
        <charset val="134"/>
      </rPr>
      <t>二级指标</t>
    </r>
  </si>
  <si>
    <r>
      <rPr>
        <sz val="10"/>
        <color theme="1"/>
        <rFont val="宋体"/>
        <charset val="134"/>
      </rPr>
      <t>三级指标</t>
    </r>
  </si>
  <si>
    <r>
      <rPr>
        <sz val="10"/>
        <color theme="1"/>
        <rFont val="宋体"/>
        <charset val="134"/>
      </rPr>
      <t>指标值</t>
    </r>
  </si>
  <si>
    <r>
      <rPr>
        <sz val="10"/>
        <color theme="1"/>
        <rFont val="宋体"/>
        <charset val="134"/>
      </rPr>
      <t>指标值内容</t>
    </r>
  </si>
  <si>
    <r>
      <rPr>
        <sz val="10"/>
        <color theme="1"/>
        <rFont val="宋体"/>
        <charset val="134"/>
      </rPr>
      <t>评（扣）分标准</t>
    </r>
  </si>
  <si>
    <r>
      <rPr>
        <sz val="10"/>
        <color theme="1"/>
        <rFont val="宋体"/>
        <charset val="134"/>
      </rPr>
      <t>度量单位</t>
    </r>
  </si>
  <si>
    <r>
      <rPr>
        <sz val="10"/>
        <color theme="1"/>
        <rFont val="宋体"/>
        <charset val="134"/>
      </rPr>
      <t>指标值类型</t>
    </r>
  </si>
  <si>
    <r>
      <rPr>
        <sz val="10"/>
        <color theme="1"/>
        <rFont val="宋体"/>
        <charset val="134"/>
      </rPr>
      <t>备注</t>
    </r>
  </si>
  <si>
    <r>
      <rPr>
        <sz val="10"/>
        <rFont val="宋体"/>
        <charset val="134"/>
      </rPr>
      <t>经济成本指标</t>
    </r>
  </si>
  <si>
    <r>
      <rPr>
        <sz val="10"/>
        <rFont val="宋体"/>
        <charset val="134"/>
      </rPr>
      <t>社会成本指标</t>
    </r>
  </si>
  <si>
    <r>
      <rPr>
        <sz val="10"/>
        <color rgb="FF000000"/>
        <rFont val="宋体"/>
        <charset val="134"/>
      </rPr>
      <t>生态环境成本</t>
    </r>
    <r>
      <rPr>
        <sz val="10"/>
        <color rgb="FF000000"/>
        <rFont val="Times New Roman"/>
        <charset val="134"/>
      </rPr>
      <t xml:space="preserve">
</t>
    </r>
    <r>
      <rPr>
        <sz val="10"/>
        <color rgb="FF000000"/>
        <rFont val="宋体"/>
        <charset val="134"/>
      </rPr>
      <t>指标</t>
    </r>
  </si>
  <si>
    <r>
      <rPr>
        <sz val="10"/>
        <rFont val="宋体"/>
        <charset val="134"/>
      </rPr>
      <t>数量指标</t>
    </r>
  </si>
  <si>
    <t>特别扶助对象人数</t>
  </si>
  <si>
    <t>考核特别扶助对象人数情况。</t>
  </si>
  <si>
    <r>
      <rPr>
        <sz val="10"/>
        <rFont val="宋体"/>
        <charset val="134"/>
      </rPr>
      <t>质量指标</t>
    </r>
  </si>
  <si>
    <t>符合条件特别扶助对象
覆盖率</t>
  </si>
  <si>
    <t>考核符合条件特别扶助对象覆盖率情况。</t>
  </si>
  <si>
    <t>特别扶助金审核
程序合规性</t>
  </si>
  <si>
    <r>
      <rPr>
        <sz val="10"/>
        <rFont val="宋体"/>
        <charset val="134"/>
      </rPr>
      <t>时效指标</t>
    </r>
  </si>
  <si>
    <t>提高家庭发展能力</t>
  </si>
  <si>
    <t>保障和改善民生，
促进社会和谐稳定</t>
  </si>
  <si>
    <t>提升社会稳定水平</t>
  </si>
  <si>
    <r>
      <rPr>
        <sz val="10"/>
        <color rgb="FF000000"/>
        <rFont val="宋体"/>
        <charset val="134"/>
      </rPr>
      <t>服务对象</t>
    </r>
    <r>
      <rPr>
        <sz val="10"/>
        <color rgb="FF000000"/>
        <rFont val="Times New Roman"/>
        <charset val="134"/>
      </rPr>
      <t xml:space="preserve">
</t>
    </r>
    <r>
      <rPr>
        <sz val="10"/>
        <color rgb="FF000000"/>
        <rFont val="宋体"/>
        <charset val="134"/>
      </rPr>
      <t>满意度指标</t>
    </r>
  </si>
  <si>
    <t>城镇独生子女父母奖励金</t>
  </si>
  <si>
    <t>对城镇独生子女家庭做出的奉献和牺牲给予必要的奖励和补偿，使他们优先分享改革发展成果，是党和国家惠民政策的重要组成部分，具有重要的政策导向作用，按照上级精神，对符合政策的对象进行摸底、登记、核实、确认、录入系统，申拨扶助金。</t>
  </si>
  <si>
    <t>计生发放金额</t>
  </si>
  <si>
    <t>项目成本控制在总成本范围内，得5分，每超出10%，扣0.5分，扣完为止。</t>
  </si>
  <si>
    <t>人社代发金额</t>
  </si>
  <si>
    <t>生态环境成本
节约率</t>
  </si>
  <si>
    <t>人社代发人数</t>
  </si>
  <si>
    <t>考核人社代发人数情况。</t>
  </si>
  <si>
    <t>按计划完成得5分，每减少1%扣0.5分，扣完为止。</t>
  </si>
  <si>
    <t>计生发放人数</t>
  </si>
  <si>
    <t>考核计生发放人数情况。</t>
  </si>
  <si>
    <t>符合条件申报对象
覆盖率</t>
  </si>
  <si>
    <t>资金使用合规性</t>
  </si>
  <si>
    <t>考核资金使用合规性情况。</t>
  </si>
  <si>
    <t>社会稳定水平逐步提升</t>
  </si>
  <si>
    <t>城镇独生子女
家庭满意度</t>
  </si>
  <si>
    <t>考核城镇独生子女家庭满意度情况。</t>
  </si>
  <si>
    <t>城镇独生子女家庭满意度达90%得10分，每下降1%，扣0.5分，扣完为止。</t>
  </si>
  <si>
    <t>计划生育独生子女保健费</t>
  </si>
  <si>
    <t>通过落实发放独生子女保健费，进一步转变高龄妇女的生育观念，推动人口和计划生育事业健康发展。</t>
  </si>
  <si>
    <t>计划生育独生子女
保健费</t>
  </si>
  <si>
    <t>计划生育独生子女
保健费全额人数</t>
  </si>
  <si>
    <t>考核计划生育独生子女保健费全额人数。</t>
  </si>
  <si>
    <t>计划生育独生子女
保健费减半人数</t>
  </si>
  <si>
    <t>考核计划生育独生子女保健费减半人数。</t>
  </si>
  <si>
    <t>按计划完成得10分，每下降1%扣0.5分，扣完为止。</t>
  </si>
  <si>
    <t>提高家庭发展能力　</t>
  </si>
  <si>
    <t>推动人口和计划生育
事业可持续发展</t>
  </si>
  <si>
    <t>独生子女家庭满意度</t>
  </si>
  <si>
    <t>考核独生子女家庭满意度情况。</t>
  </si>
  <si>
    <t>独生子女家庭满意度达90%得10分，每下降1%，扣0.5分，扣完为止。</t>
  </si>
  <si>
    <t>乡镇卫生院实施基本药物制度补助</t>
  </si>
  <si>
    <t>实行基本药物制度，对切实减轻老百姓就医负担的作用。</t>
  </si>
  <si>
    <t>基层医疗卫生机构实施基本药物制度成本</t>
  </si>
  <si>
    <t>乡镇卫生院人员经费补助资金</t>
  </si>
  <si>
    <t>乡镇卫生院数量</t>
  </si>
  <si>
    <t>考核乡镇卫生院数量情况。</t>
  </si>
  <si>
    <t>按计划完成得5分，每减少1个扣0.5分，扣完为止。</t>
  </si>
  <si>
    <t>个</t>
  </si>
  <si>
    <t>实施国家基本药物制度覆盖
卫生院个数</t>
  </si>
  <si>
    <t>考核政府办基层医疗卫生机构实施国家基本药物制度覆盖卫生院个数。</t>
  </si>
  <si>
    <t>基层医疗机构基本药物购
销价格公示率</t>
  </si>
  <si>
    <t>考核基层医疗机构基本药物购销价格公示率。</t>
  </si>
  <si>
    <t>按计划完成得2.5分，每下降1%扣0.25分，扣完为止。</t>
  </si>
  <si>
    <t>基药品使用占比</t>
  </si>
  <si>
    <t>考核基药品使用占比情况。</t>
  </si>
  <si>
    <t>药品网上采购率</t>
  </si>
  <si>
    <t>考核药品网上采购率。</t>
  </si>
  <si>
    <t>考核结果与基本药物制度
补助资金分配严格挂钩</t>
  </si>
  <si>
    <t>考核结果与基本药物制度补助资金分配严格挂钩情况。</t>
  </si>
  <si>
    <t>药品购销录入湖南省农村
卫生信息管理系统及时率</t>
  </si>
  <si>
    <t>考核药品购销及时录入湖南省农村卫生信息管理系统情况。</t>
  </si>
  <si>
    <t>2025年12月31日前完成，得5分，每延迟10天，扣0.5分，扣完为止。</t>
  </si>
  <si>
    <t>乡镇卫生院医务人员
收入稳定</t>
  </si>
  <si>
    <t>实行基本药物制度，减轻
老百姓就医负担</t>
  </si>
  <si>
    <t>推动基本药物制度
可持续发展</t>
  </si>
  <si>
    <t>群众满意度达90%得10分，每下降1%，扣0.5分，扣完为止。</t>
  </si>
  <si>
    <t>村卫生室实施基本药物制度补助</t>
  </si>
  <si>
    <t>通过绩效评价，了解我县村卫生室基本药物资金使用情况及取得的效果，基本药物实施情况，总结项目资金管理的经验，发现项目资金管理中存在的问题，为提高资金的使用效益，加强财政支出的规范化管理，健全和完善支出项目和资金使用管理办法，完善预算编制、加强绩效目标管理和绩效考核工作提供重要的参考依据，以及提出相关的建议和应采取的措施等。</t>
  </si>
  <si>
    <t>村卫生室实施基本药物
制度成本</t>
  </si>
  <si>
    <t>组织对村卫生室进行考核</t>
  </si>
  <si>
    <t>考核组织对村卫生室进行考核次数。</t>
  </si>
  <si>
    <t>按计划完成得10分，每减少1次扣5分，扣完为止。</t>
  </si>
  <si>
    <t>村卫生基本药物购销
价格公示率</t>
  </si>
  <si>
    <t>考核村卫生基本药物购销价格公示率。</t>
  </si>
  <si>
    <t>建立村卫生室药品采购
平台建立完成率</t>
  </si>
  <si>
    <t>考核建立村卫生室药品采购平台建立完成率。</t>
  </si>
  <si>
    <t>村卫生室基药乡镇卫生院
代购率</t>
  </si>
  <si>
    <t>考核村卫生室基药乡镇卫生院代购情况。</t>
  </si>
  <si>
    <t>报送药品短缺信息及时率</t>
  </si>
  <si>
    <t>考核报送药品短缺信息及时率情况。</t>
  </si>
  <si>
    <t>加强财政支出的规范化
管理，促进经济发展</t>
  </si>
  <si>
    <t>切实减轻老百姓负担，
维护社会稳定</t>
  </si>
  <si>
    <t>持续推动社会发展</t>
  </si>
  <si>
    <t>乡镇卫生院全科医生岗位津贴</t>
  </si>
  <si>
    <t>完善乡村医生多渠道补偿政策等，稳步提高基层人员的收入。</t>
  </si>
  <si>
    <t>乡镇卫生院全科
医生岗位津贴</t>
  </si>
  <si>
    <t>享受岗位津贴的
全科医生人数</t>
  </si>
  <si>
    <t>考核享受岗位津贴全科医生人数发放情况。</t>
  </si>
  <si>
    <t>岗位津贴发放准确率</t>
  </si>
  <si>
    <t>考核岗位津贴发放准确率。</t>
  </si>
  <si>
    <t>提升全科医生业务收入</t>
  </si>
  <si>
    <t>基层医疗服务
可及性提升程度</t>
  </si>
  <si>
    <t>显著提升</t>
  </si>
  <si>
    <t>基层全科医生
人才队伍稳定性</t>
  </si>
  <si>
    <t>保持稳定</t>
  </si>
  <si>
    <t>全科医生满意度</t>
  </si>
  <si>
    <t>考核全科医生满意度情况。</t>
  </si>
  <si>
    <t>全科医生满意度达90%得10分，每下降1%，扣0.5分，扣完为止。</t>
  </si>
  <si>
    <t>基本公共卫生服务经费</t>
  </si>
  <si>
    <t>全面实施基本公共卫生服务项目预算绩效管理，科学规范设置绩效目标，做好绩效运行监控和绩效评价，加强绩效结果应用，确保提高财政资源配置效率和资金使用效益。</t>
  </si>
  <si>
    <t>基本公共卫生服务专项资金　</t>
  </si>
  <si>
    <t>卫生监督协管专业巡查</t>
  </si>
  <si>
    <t>考核卫生监督专业巡查次数。</t>
  </si>
  <si>
    <t>按计划完成得2分，每减少1次扣1分，扣完为止。</t>
  </si>
  <si>
    <t>高血压病患者管理人数</t>
  </si>
  <si>
    <t>考核高血压病患者管理人数情况。</t>
  </si>
  <si>
    <t>2型糖尿病患者管理人数</t>
  </si>
  <si>
    <t>考核2型糖尿病患者管理人数。</t>
  </si>
  <si>
    <t>社区在册居家严重精神障碍
患者健康管理率</t>
  </si>
  <si>
    <t>考核社区在册居家严重精神障碍患者健康管理率。</t>
  </si>
  <si>
    <t>肺结核患者管理率</t>
  </si>
  <si>
    <t>考核肺结核患者管理率。</t>
  </si>
  <si>
    <t>3岁以下儿童系统管理率</t>
  </si>
  <si>
    <t>考核3岁以下儿童系统管理率。</t>
  </si>
  <si>
    <t>按计划完成得1分，每下降1%扣0.1分，扣完为止。</t>
  </si>
  <si>
    <t>老年人中医药健康管理率</t>
  </si>
  <si>
    <t>考核老年人中医药健康管理率。</t>
  </si>
  <si>
    <t>0-6岁儿童眼保健操和视力
筛查覆盖率</t>
  </si>
  <si>
    <t>考核0-6岁儿童眼保健操和视力筛查覆盖率。</t>
  </si>
  <si>
    <t>儿童中医药健康管理率</t>
  </si>
  <si>
    <t>考核儿童中医药健康管理率。</t>
  </si>
  <si>
    <t>7岁以下儿童健康管理规范率</t>
  </si>
  <si>
    <t>考核7岁以下儿童健康管理规范率。</t>
  </si>
  <si>
    <t>适龄儿童国家免疫
规划疫苗接种率</t>
  </si>
  <si>
    <t>考核适龄儿童国家免疫规划疫苗接种率。</t>
  </si>
  <si>
    <t>老年人规范健康管理率</t>
  </si>
  <si>
    <t>考核老年人规范健康管理率。</t>
  </si>
  <si>
    <t>高血压患者规范管理率</t>
  </si>
  <si>
    <t>考核高血压患者规范管理率。</t>
  </si>
  <si>
    <t>2型糖尿病患者规范管理率</t>
  </si>
  <si>
    <t>考核2型糖尿病患者规范管理率。</t>
  </si>
  <si>
    <t>慢阻肺患者规范管理率</t>
  </si>
  <si>
    <t>考核慢阻肺患者规范管理率。</t>
  </si>
  <si>
    <t>“两癌”检查目标人群完成率</t>
  </si>
  <si>
    <t>考核“两癌”检查目标人群完成率。</t>
  </si>
  <si>
    <t>传染病和突发公共卫生事件报告率</t>
  </si>
  <si>
    <t>考核传染病和突发公共卫生事件报告率。</t>
  </si>
  <si>
    <t>2025年12月31日前完成，得2分，每延迟10天，扣0.2分，扣完为止。</t>
  </si>
  <si>
    <t>有效减轻居民就医费用负担，
切实缓解“看病难、看病贵”
的问题　</t>
  </si>
  <si>
    <t>城乡居民公共卫生差距缩小，
居民健康素养水平提高</t>
  </si>
  <si>
    <t>基本公共卫生服务水平提高　</t>
  </si>
  <si>
    <t>卫生健康局</t>
  </si>
  <si>
    <t>乡镇卫生院事业发展金</t>
  </si>
  <si>
    <r>
      <rPr>
        <sz val="10"/>
        <color theme="1"/>
        <rFont val="宋体"/>
        <charset val="134"/>
      </rPr>
      <t>项目支出</t>
    </r>
    <r>
      <rPr>
        <sz val="10"/>
        <color theme="1"/>
        <rFont val="Times New Roman"/>
        <charset val="134"/>
      </rPr>
      <t xml:space="preserve">       
</t>
    </r>
    <r>
      <rPr>
        <sz val="10"/>
        <color theme="1"/>
        <rFont val="宋体"/>
        <charset val="134"/>
      </rPr>
      <t>绩效目标</t>
    </r>
  </si>
  <si>
    <t>有效降低卫生院基础性债务规模，减轻债务压力。增强卫生院财务稳定性，保障正常医疗服务运营资金。确保乡镇医疗服务不因债务问题中断，持续为居民提供基础医疗服务。</t>
  </si>
  <si>
    <r>
      <rPr>
        <sz val="10"/>
        <color theme="1"/>
        <rFont val="宋体"/>
        <charset val="134"/>
      </rPr>
      <t>产出指标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</si>
  <si>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t>债务减少数量</t>
  </si>
  <si>
    <t>考核乡镇卫生院债务减少数量情况</t>
  </si>
  <si>
    <t>乡镇卫生院事业发展金
补贴覆盖乡镇数</t>
  </si>
  <si>
    <t>考核乡镇卫生院事业发展金补贴覆盖乡镇数量情况。</t>
  </si>
  <si>
    <t>按计划完成得5分，每减少1个扣2.5分，扣完为止。</t>
  </si>
  <si>
    <t>按计划完成得10分，每下降1%扣1分，扣完为止。</t>
  </si>
  <si>
    <r>
      <rPr>
        <sz val="10"/>
        <color rgb="FF000000"/>
        <rFont val="宋体"/>
        <charset val="134"/>
      </rPr>
      <t>经济效益指标</t>
    </r>
  </si>
  <si>
    <t>债务化解程度</t>
  </si>
  <si>
    <t>逐步降低</t>
  </si>
  <si>
    <t>有效降低卫生院基础性债务规模，减轻债务压力。</t>
  </si>
  <si>
    <r>
      <rPr>
        <sz val="10"/>
        <color rgb="FF000000"/>
        <rFont val="宋体"/>
        <charset val="134"/>
      </rPr>
      <t>社会效益指标</t>
    </r>
  </si>
  <si>
    <t>提高医疗卫生服务能力</t>
  </si>
  <si>
    <r>
      <rPr>
        <sz val="10"/>
        <color rgb="FF000000"/>
        <rFont val="宋体"/>
        <charset val="134"/>
      </rPr>
      <t>可持续影响</t>
    </r>
    <r>
      <rPr>
        <sz val="10"/>
        <color rgb="FF000000"/>
        <rFont val="Times New Roman"/>
        <charset val="134"/>
      </rPr>
      <t xml:space="preserve">
</t>
    </r>
    <r>
      <rPr>
        <sz val="10"/>
        <color rgb="FF000000"/>
        <rFont val="宋体"/>
        <charset val="134"/>
      </rPr>
      <t>指标</t>
    </r>
  </si>
  <si>
    <t>稳步发展医疗卫生事业，
增加服务可持续性</t>
  </si>
  <si>
    <t>持续增加</t>
  </si>
  <si>
    <t>确保乡镇医疗服务不因债务问题中断，持续为居民提供基础医疗服务。</t>
  </si>
  <si>
    <t>乡镇卫生院满意度</t>
  </si>
  <si>
    <t>考核乡镇卫生院满意度情况。</t>
  </si>
  <si>
    <t>乡镇卫生院满意度达90%得10分，每下降1%，扣0.5分，扣完为止。</t>
  </si>
  <si>
    <t>卫生健康事业费</t>
  </si>
  <si>
    <t>提高医疗卫生服务能力，稳步发展医疗卫生事业，提高人民群众健康指标。</t>
  </si>
  <si>
    <t>产出指标 
（30分）</t>
  </si>
  <si>
    <t>开展卫生健康工作督查次数</t>
  </si>
  <si>
    <t>考核开展卫生健康工作督查次数情况。</t>
  </si>
  <si>
    <t>按计划完成得5分，每减少1次扣1.5分，扣完为止。</t>
  </si>
  <si>
    <t>开展医务人员培训</t>
  </si>
  <si>
    <t>考核开展医务人员培训次数情况。</t>
  </si>
  <si>
    <t>组织乡镇基本公卫服务
工作考核</t>
  </si>
  <si>
    <t>考核组织乡镇基本公卫服务工作考核次数。</t>
  </si>
  <si>
    <t>按计划完成得5分，每减少1次扣2.5分，扣完为止。</t>
  </si>
  <si>
    <t>卫生健康行业监管率</t>
  </si>
  <si>
    <t>考核卫生健康行业监管率。</t>
  </si>
  <si>
    <t>卫生健康育工作完成率</t>
  </si>
  <si>
    <t>考核卫生健康育工作完成率。</t>
  </si>
  <si>
    <t>稳步发展医疗卫生事业，
提高医疗卫生服务能力</t>
  </si>
  <si>
    <t>效果明显得15分，效果一般得8分，否则不得分。</t>
  </si>
  <si>
    <t>提高人民群众健康指标</t>
  </si>
  <si>
    <t>乡镇卫生院医疗废弃物集中处理经费</t>
  </si>
  <si>
    <t>加强医疗机构废弃物综合治理，实现废弃物减量化、资源化、无害化</t>
  </si>
  <si>
    <t>乡镇卫生院医疗废弃物
集中处理成本</t>
  </si>
  <si>
    <t>产出指标   （30分）</t>
  </si>
  <si>
    <t>收集医疗废物乡镇
卫生院个数</t>
  </si>
  <si>
    <t>考核收集医疗废物乡镇卫生院个数。</t>
  </si>
  <si>
    <t>收集医疗废物村
卫生室个数</t>
  </si>
  <si>
    <t>考核收集医疗废物村卫生室个数。</t>
  </si>
  <si>
    <t>医疗废物处置率</t>
  </si>
  <si>
    <t>考核医疗废物处置率情况。</t>
  </si>
  <si>
    <t>收集医疗废物乡镇
卫生院覆盖率</t>
  </si>
  <si>
    <t>考核收集医疗废物乡镇卫生院覆盖率情况。</t>
  </si>
  <si>
    <t>乡镇卫生院医疗废弃物
集中处理完成时间</t>
  </si>
  <si>
    <t>考核乡镇卫生院医疗废弃物集中处理完成时间。</t>
  </si>
  <si>
    <t>按计划完成得10分，否则酌情扣分。</t>
  </si>
  <si>
    <t>次/周</t>
  </si>
  <si>
    <t>加强医疗机构废弃物
综合治理</t>
  </si>
  <si>
    <t>有效减少对环境污染</t>
  </si>
  <si>
    <t>考核项目实施对生态环境所带来的直接或间接影响情况。</t>
  </si>
  <si>
    <t>实现废弃物减量化、
资源化、无害化</t>
  </si>
  <si>
    <t>老年乡村医生生活困难补助</t>
  </si>
  <si>
    <t>改善老年乡村医生生活条件，为老年乡村医生生活提供一定保障。</t>
  </si>
  <si>
    <t>老年乡村医生生活
困难补助</t>
  </si>
  <si>
    <t>任职5年至8年补助
发放人数</t>
  </si>
  <si>
    <t>考核任职5年至8年补助发放人数情况。</t>
  </si>
  <si>
    <t>按计划完成得4分，每减少1%扣0.4分，扣完为止。</t>
  </si>
  <si>
    <t>任职12年以上补助
发放人数</t>
  </si>
  <si>
    <t>考核任职12年以上补助发放人数情况。</t>
  </si>
  <si>
    <t>任职8年至12年补助
发放人数</t>
  </si>
  <si>
    <t>考核任职8年至12年补助发放人数情况。</t>
  </si>
  <si>
    <t>任职12年以上补助月标准</t>
  </si>
  <si>
    <t>考核补助月标准情况。</t>
  </si>
  <si>
    <t>按标准发放得4分，否则不得分。</t>
  </si>
  <si>
    <t>元/人/月</t>
  </si>
  <si>
    <t>任职8年至12年补助
月标准（不含12年）</t>
  </si>
  <si>
    <t>任职5年至8年补助
月标准（不含8年）</t>
  </si>
  <si>
    <t>补助发放时间</t>
  </si>
  <si>
    <t>按月发放</t>
  </si>
  <si>
    <t>考核项目补助发放时间情况。</t>
  </si>
  <si>
    <t>按计划时间完成得6分，否则酌情扣分。</t>
  </si>
  <si>
    <t>改善老年乡村医生生活条件，
保障医生生活稳定</t>
  </si>
  <si>
    <t>推动老年乡医生活
可持续发展</t>
  </si>
  <si>
    <t>满意度指标（10分）</t>
  </si>
  <si>
    <t>老年乡村医生满意度</t>
  </si>
  <si>
    <t>考核老年乡村医生满意度情况。</t>
  </si>
  <si>
    <t>老年乡村医生满意度达90%得10分，每下降1%，扣0.5分，扣完为止。</t>
  </si>
  <si>
    <t>通道县卫生健康局</t>
  </si>
  <si>
    <t>乡村医生工作补贴</t>
  </si>
  <si>
    <t>切实解决乡村医生等级评定补贴发放</t>
  </si>
  <si>
    <t>评定的一级乡村医生人数</t>
  </si>
  <si>
    <t>考核评定的一级乡村医生人数情况。</t>
  </si>
  <si>
    <t>按计划完成得3分，否则不得分。</t>
  </si>
  <si>
    <t>评定的二级乡村医生人数</t>
  </si>
  <si>
    <t>考核评定的二级乡村医生人数情况。</t>
  </si>
  <si>
    <t>评定的三级乡村医生人数</t>
  </si>
  <si>
    <t>考核评定的三级乡村医生人数情况。</t>
  </si>
  <si>
    <t>评定的一级乡村医生补贴标准</t>
  </si>
  <si>
    <t>考核评定的一级乡村医生补贴标准情况。</t>
  </si>
  <si>
    <t>按计划完成得3分，否则酌情扣分。</t>
  </si>
  <si>
    <t>元/月/人</t>
  </si>
  <si>
    <t>评定的二级乡村医生补贴标准</t>
  </si>
  <si>
    <t>考核评定的二级乡村医生补贴标准情况。</t>
  </si>
  <si>
    <t>评定的三级乡村医生补贴标准</t>
  </si>
  <si>
    <t>考核评定的三级乡村医生补贴标准情况。</t>
  </si>
  <si>
    <t>乡村医生评定标准执行准确率</t>
  </si>
  <si>
    <t>考核2025年辖区乡村医生等级评定程序合法合规性情况。</t>
  </si>
  <si>
    <t>按计划完成得3分，每下降1%扣0.5分，扣完为止。</t>
  </si>
  <si>
    <t>2025年12月31日前完成，得6分，每延迟10天，扣0.5分，扣完为止。</t>
  </si>
  <si>
    <t>乡村医疗服务质量提升程度</t>
  </si>
  <si>
    <t>稳定乡村医生队伍的作用</t>
  </si>
  <si>
    <t>辖区乡村医生等级
评定医生满意度</t>
  </si>
  <si>
    <t>考核辖区乡村医生等级评定医生满意度情况</t>
  </si>
  <si>
    <t>辖区乡村医生等级评定医生满意度达90%得10分，每下降1%，扣0.5分，扣完为止。</t>
  </si>
  <si>
    <t>普惠性托位入托补助</t>
  </si>
  <si>
    <t>符合国家和我省托育机构设置的相关规范，对实际招收0-3岁婴幼儿入托的普惠性托育机构及开设托班招收2-3岁幼儿的幼儿园，享受入托补助。</t>
  </si>
  <si>
    <t>普惠托育机构入托人次</t>
  </si>
  <si>
    <t>考核普惠托育机构入托人数情况。</t>
  </si>
  <si>
    <t>普惠性托位入托补助覆盖率</t>
  </si>
  <si>
    <t>考核入托补助覆盖率。</t>
  </si>
  <si>
    <t>保障托育机构正常运转，
缓解经济压力</t>
  </si>
  <si>
    <t>稳步保障</t>
  </si>
  <si>
    <t>保障婴幼儿有良好舒适的
成长环境</t>
  </si>
  <si>
    <t>逐步保障</t>
  </si>
  <si>
    <t>解决老百姓家庭难题，
保障婴幼儿顺利成长</t>
  </si>
  <si>
    <t>县级公立医院综合改革补助经费</t>
  </si>
  <si>
    <t>深化公立医院综合改革，全面取消药品加成，加快县级公立医院补偿机制改革，落实政府投入责任。加强县级公立医院标准化建设和医院管理机制、人事制度、薪酬制度建设，大力提升医院服务能力，控制医药费用不合理增长</t>
  </si>
  <si>
    <t>公立医院平均住院日</t>
  </si>
  <si>
    <t>考核公立医院平均住院日较上年降低及天数。</t>
  </si>
  <si>
    <t>天</t>
  </si>
  <si>
    <t>医疗服务收入（不含药品、耗材、检查、化验收入）占公立医院医疗收入的比例</t>
  </si>
  <si>
    <t>较上年提高</t>
  </si>
  <si>
    <t>考核医疗服务收入占公立医院医疗收入的比例变动情况。</t>
  </si>
  <si>
    <t>提高医院医疗服务的质量、数量、服务态度　</t>
  </si>
  <si>
    <t>公立医院出院者平均医药费用增长比例及每门急诊人次平均收费水平增长比例降低</t>
  </si>
  <si>
    <t>可持续影响指标</t>
  </si>
  <si>
    <t>推动公立医院可持续发展</t>
  </si>
  <si>
    <t>医疗服务与保障能力提升项目经费</t>
  </si>
  <si>
    <t>医疗卫生机构服务质量、服务态度、服务能力进一步提升。</t>
  </si>
  <si>
    <t>医疗卫生机构能力提升
项目经费</t>
  </si>
  <si>
    <t>医疗卫生机构能力提升
完成率</t>
  </si>
  <si>
    <t>医疗卫生机构能力提升完情况。</t>
  </si>
  <si>
    <t>按计划完成得10分，否则不得分。</t>
  </si>
  <si>
    <t>提高医疗服务与保障
能力提升经费保障</t>
  </si>
  <si>
    <t>让群众享受安全、有效、
经济、便捷的医疗卫生服务。</t>
  </si>
  <si>
    <t>促进医疗能力提升发展</t>
  </si>
  <si>
    <t>中医药事业传承与发展项目经费</t>
  </si>
  <si>
    <t>中医药健康服务业发展环境得以优化，提高人民群众中医药服务获得感</t>
  </si>
  <si>
    <t>中医药事业传承与发展
项目经费</t>
  </si>
  <si>
    <t>中医药事业传承与发展项目
工作完成率</t>
  </si>
  <si>
    <t>考核设置中医专家门诊区、候诊区个数量。</t>
  </si>
  <si>
    <t>中医专家门诊区、候诊区
设置完成率</t>
  </si>
  <si>
    <t>考核设置中医专家门诊区、候诊区完成情况。</t>
  </si>
  <si>
    <t>提高医疗服务与保障能力
提升经费保障</t>
  </si>
  <si>
    <t>满足群众对中医药服务的需求</t>
  </si>
  <si>
    <t>中医药健康服务业发展
环境得以优化</t>
  </si>
  <si>
    <t>促进中医可持续发展</t>
  </si>
  <si>
    <t>服务对象满意度</t>
  </si>
  <si>
    <t>考核服务对象满意度情况。</t>
  </si>
  <si>
    <t>服务对象满意度达90%得10分，每下降1%，扣0.5分，扣完为止。</t>
  </si>
  <si>
    <t>2025年肇事肇祸严重精神障碍患者监护奖励</t>
  </si>
  <si>
    <t>做好重性精神障碍患者信息共享和肇事肇祸精神障碍患者监护人“以奖代补”制度</t>
  </si>
  <si>
    <t>肇事肇祸严重精神障碍
患者监护奖励</t>
  </si>
  <si>
    <t>肇事肇祸人数</t>
  </si>
  <si>
    <t>考核肇事肇祸人数情况。</t>
  </si>
  <si>
    <t>肇事肇祸人数控制在160人以内得10分，否则酌情扣分。</t>
  </si>
  <si>
    <t>事肇祸严重精神障碍患者
监护奖励发放标准</t>
  </si>
  <si>
    <t>考核事肇祸严重精神障碍患者监护奖励发放标准情况。</t>
  </si>
  <si>
    <t>按计划完成得5分，否则不得分。</t>
  </si>
  <si>
    <t>规范精神病患者管理，
维护社会稳定</t>
  </si>
  <si>
    <t>提高精神障碍患者
监护人持续管理积极性</t>
  </si>
  <si>
    <t>明显</t>
  </si>
  <si>
    <t>肇事肇祸精神障碍
患者监护人满意度</t>
  </si>
  <si>
    <t>考核肇事肇祸精神障碍患者监护人满意度情况。</t>
  </si>
  <si>
    <t>肇事肇祸精神障碍患者监护人满意度达90%得10分，每下降1%，扣0.5分，扣完为止</t>
  </si>
  <si>
    <t>精神卫生和慢性非传染性疾病防治项目</t>
  </si>
  <si>
    <t>精神障碍患者是容易受歧视的群体，通过该项目的实施，让大家普及精神卫生常识，了解和掌握精神病康复知识，提高精神病防治康复意识。服务全面开展情况：全县辖区内登记在册患者1056人，在册率5.31‰，已管理1027人，管理率97.25%；规范管理率96.69%；面访率94.7%，服药率94.79%，规律服药89.3%。</t>
  </si>
  <si>
    <t>精神卫生和慢性非传染性疾病防治项目经费</t>
  </si>
  <si>
    <t>全县辖区内登记在册管理患者人数</t>
  </si>
  <si>
    <t>考核全县辖区内登记在册患者人数情况。</t>
  </si>
  <si>
    <t>按计划完成得6分，否则酌情扣分。</t>
  </si>
  <si>
    <t>规范管理率</t>
  </si>
  <si>
    <t>考核患者规范管理率。</t>
  </si>
  <si>
    <t>按计划完成得6分，每下降1%扣0.6分，扣完为止。</t>
  </si>
  <si>
    <t>规律服药率</t>
  </si>
  <si>
    <t>考核患者规律服药率。</t>
  </si>
  <si>
    <t>面访率</t>
  </si>
  <si>
    <t>考核患者面访率。</t>
  </si>
  <si>
    <t>2025年12月31日前完成，得6分，每延迟10天，扣0.6分，扣完为止。</t>
  </si>
  <si>
    <t>规范精神病患者管理，规范患者治疗，确保社会稳定。</t>
  </si>
  <si>
    <t>提高精神病防治康复意识</t>
  </si>
  <si>
    <t>社会公众满意度</t>
  </si>
  <si>
    <t>考核社会公众满意度情况。</t>
  </si>
  <si>
    <t>社会公众满意度达90%得10分，每下降1%，扣0.5分，扣完为止。</t>
  </si>
  <si>
    <t>2025年度县民族中医医院综合改革</t>
  </si>
  <si>
    <t>提高中医医院医疗服务的质量、数量、服务态度，进一步提升业务能力。</t>
  </si>
  <si>
    <t>县民族中医医院综合改革经费</t>
  </si>
  <si>
    <t>中医医院平均住院日</t>
  </si>
  <si>
    <t>考核中医医院平均住院日降低天数。</t>
  </si>
  <si>
    <t>医疗服务收入（不含药品、耗材、检查、化验收入）占中医医院
医疗收入的比例</t>
  </si>
  <si>
    <t>考核医疗服务收入占中医医院医疗收入的比例变动情况。</t>
  </si>
  <si>
    <t>按计划完成得5分，否则酌情扣分。</t>
  </si>
  <si>
    <t>中医医院出院患者手术占比</t>
  </si>
  <si>
    <t>考核中医医院出院患者手术占比变动情况。</t>
  </si>
  <si>
    <t>中医医院出院者平均医药费用增长比例及每门急诊人次平均收费水平增长比例降低</t>
  </si>
  <si>
    <t>推动中医医院可持续发展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</si>
</sst>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6">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黑体"/>
      <charset val="134"/>
    </font>
    <font>
      <sz val="10"/>
      <color theme="1"/>
      <name val="宋体"/>
      <charset val="134"/>
    </font>
    <font>
      <sz val="10"/>
      <color rgb="FF000000"/>
      <name val="宋体"/>
      <charset val="134"/>
    </font>
    <font>
      <sz val="10"/>
      <color indexed="8"/>
      <name val="宋体"/>
      <charset val="134"/>
    </font>
    <font>
      <sz val="10"/>
      <color theme="1"/>
      <name val="SimSun"/>
      <charset val="134"/>
    </font>
    <font>
      <sz val="16"/>
      <name val="宋体"/>
      <charset val="134"/>
    </font>
    <font>
      <sz val="12"/>
      <name val="Times New Roman"/>
      <charset val="134"/>
    </font>
    <font>
      <sz val="10"/>
      <name val="Times New Roman"/>
      <charset val="134"/>
    </font>
    <font>
      <sz val="10"/>
      <color theme="1"/>
      <name val="Times New Roman"/>
      <charset val="134"/>
    </font>
    <font>
      <sz val="11"/>
      <color theme="1"/>
      <name val="Times New Roman"/>
      <charset val="134"/>
    </font>
    <font>
      <sz val="10"/>
      <color rgb="FFFF0000"/>
      <name val="Times New Roman"/>
      <charset val="134"/>
    </font>
    <font>
      <sz val="10"/>
      <color rgb="FFFF0000"/>
      <name val="宋体"/>
      <charset val="134"/>
    </font>
    <font>
      <sz val="9"/>
      <color rgb="FF000000"/>
      <name val="宋体"/>
      <charset val="134"/>
    </font>
    <font>
      <sz val="10"/>
      <color rgb="FF000000"/>
      <name val="Times New Roman"/>
      <charset val="134"/>
    </font>
    <font>
      <sz val="11"/>
      <color theme="1"/>
      <name val="宋体"/>
      <charset val="134"/>
    </font>
    <font>
      <sz val="9"/>
      <name val="宋体"/>
      <charset val="134"/>
    </font>
    <font>
      <sz val="11"/>
      <color indexed="8"/>
      <name val="宋体"/>
      <charset val="134"/>
    </font>
    <font>
      <sz val="11"/>
      <color indexed="8"/>
      <name val="宋体"/>
      <charset val="134"/>
      <scheme val="minor"/>
    </font>
    <font>
      <sz val="10"/>
      <color indexed="8"/>
      <name val="宋体"/>
      <charset val="134"/>
      <scheme val="minor"/>
    </font>
    <font>
      <sz val="10"/>
      <name val="宋体"/>
      <charset val="134"/>
      <scheme val="minor"/>
    </font>
    <font>
      <sz val="20"/>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 borderId="10"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1" applyNumberFormat="0" applyFill="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3" fillId="0" borderId="0" applyNumberFormat="0" applyFill="0" applyBorder="0" applyAlignment="0" applyProtection="0">
      <alignment vertical="center"/>
    </xf>
    <xf numFmtId="0" fontId="34" fillId="3" borderId="13" applyNumberFormat="0" applyAlignment="0" applyProtection="0">
      <alignment vertical="center"/>
    </xf>
    <xf numFmtId="0" fontId="35" fillId="4" borderId="14" applyNumberFormat="0" applyAlignment="0" applyProtection="0">
      <alignment vertical="center"/>
    </xf>
    <xf numFmtId="0" fontId="36" fillId="4" borderId="13" applyNumberFormat="0" applyAlignment="0" applyProtection="0">
      <alignment vertical="center"/>
    </xf>
    <xf numFmtId="0" fontId="37" fillId="5" borderId="15" applyNumberFormat="0" applyAlignment="0" applyProtection="0">
      <alignment vertical="center"/>
    </xf>
    <xf numFmtId="0" fontId="38" fillId="0" borderId="16" applyNumberFormat="0" applyFill="0" applyAlignment="0" applyProtection="0">
      <alignment vertical="center"/>
    </xf>
    <xf numFmtId="0" fontId="39" fillId="0" borderId="17" applyNumberFormat="0" applyFill="0" applyAlignment="0" applyProtection="0">
      <alignment vertical="center"/>
    </xf>
    <xf numFmtId="0" fontId="40" fillId="6" borderId="0" applyNumberFormat="0" applyBorder="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4"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5" fillId="0" borderId="0" applyFill="0">
      <alignment vertical="center"/>
    </xf>
  </cellStyleXfs>
  <cellXfs count="132">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7" fillId="0" borderId="1" xfId="49"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xf>
    <xf numFmtId="0" fontId="2" fillId="0" borderId="1" xfId="49" applyFont="1" applyFill="1" applyBorder="1" applyAlignment="1">
      <alignment horizontal="center" vertical="center" wrapText="1"/>
    </xf>
    <xf numFmtId="0" fontId="6"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7" fontId="2" fillId="0" borderId="1" xfId="0" applyNumberFormat="1" applyFont="1" applyFill="1" applyBorder="1" applyAlignment="1">
      <alignment horizontal="center" vertical="center"/>
    </xf>
    <xf numFmtId="0" fontId="6" fillId="0" borderId="8" xfId="0" applyFont="1" applyFill="1" applyBorder="1" applyAlignment="1">
      <alignment horizontal="center"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xf>
    <xf numFmtId="0" fontId="5" fillId="0" borderId="9" xfId="0" applyFont="1" applyFill="1" applyBorder="1" applyAlignment="1">
      <alignment horizontal="center" vertical="center"/>
    </xf>
    <xf numFmtId="0" fontId="5" fillId="0" borderId="9" xfId="0" applyFont="1" applyFill="1" applyBorder="1" applyAlignment="1">
      <alignment horizontal="left" vertical="center"/>
    </xf>
    <xf numFmtId="49" fontId="5" fillId="0" borderId="9" xfId="0" applyNumberFormat="1" applyFont="1" applyFill="1" applyBorder="1" applyAlignment="1">
      <alignment horizontal="center" vertical="center"/>
    </xf>
    <xf numFmtId="0" fontId="2" fillId="0" borderId="8"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8"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2" fillId="0" borderId="7" xfId="0" applyFont="1" applyFill="1" applyBorder="1" applyAlignment="1">
      <alignment horizontal="center" vertical="center" wrapText="1"/>
    </xf>
    <xf numFmtId="0" fontId="11" fillId="0" borderId="0" xfId="0" applyFont="1" applyFill="1" applyBorder="1" applyAlignment="1">
      <alignment vertical="center"/>
    </xf>
    <xf numFmtId="0" fontId="12" fillId="0" borderId="0" xfId="0" applyFont="1" applyFill="1" applyBorder="1" applyAlignment="1">
      <alignment vertical="center"/>
    </xf>
    <xf numFmtId="0" fontId="13" fillId="0" borderId="0" xfId="0" applyFont="1" applyFill="1" applyBorder="1" applyAlignment="1">
      <alignment vertical="center" wrapText="1"/>
    </xf>
    <xf numFmtId="0" fontId="14" fillId="0" borderId="0" xfId="0" applyFont="1" applyFill="1" applyBorder="1" applyAlignment="1">
      <alignment vertical="center" wrapText="1"/>
    </xf>
    <xf numFmtId="0" fontId="14" fillId="0" borderId="0" xfId="0" applyFont="1" applyFill="1" applyBorder="1" applyAlignment="1">
      <alignment horizontal="left" vertical="center" wrapText="1"/>
    </xf>
    <xf numFmtId="49" fontId="14" fillId="0" borderId="0" xfId="0" applyNumberFormat="1" applyFont="1" applyFill="1" applyBorder="1" applyAlignment="1">
      <alignment vertical="center" wrapText="1"/>
    </xf>
    <xf numFmtId="0" fontId="2" fillId="0" borderId="8"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9" fontId="2" fillId="0" borderId="1"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49" fontId="13" fillId="0" borderId="1" xfId="0" applyNumberFormat="1"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7" fillId="0" borderId="4" xfId="0" applyFont="1" applyFill="1" applyBorder="1" applyAlignment="1">
      <alignment horizontal="left" vertical="center" wrapText="1"/>
    </xf>
    <xf numFmtId="0" fontId="2" fillId="0" borderId="4" xfId="49"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0" fontId="15" fillId="0" borderId="0" xfId="0" applyFont="1" applyFill="1" applyBorder="1" applyAlignment="1">
      <alignment vertical="center" wrapText="1"/>
    </xf>
    <xf numFmtId="0" fontId="7" fillId="0" borderId="2" xfId="0"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2"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0" borderId="0" xfId="0" applyFont="1" applyFill="1" applyBorder="1" applyAlignment="1">
      <alignment vertical="center" wrapText="1"/>
    </xf>
    <xf numFmtId="0" fontId="16" fillId="0" borderId="1" xfId="0" applyFont="1" applyFill="1" applyBorder="1" applyAlignment="1">
      <alignment horizontal="left" vertical="center" wrapText="1"/>
    </xf>
    <xf numFmtId="0" fontId="16" fillId="0" borderId="0" xfId="0" applyFont="1" applyFill="1" applyBorder="1" applyAlignment="1">
      <alignment vertical="center" wrapText="1"/>
    </xf>
    <xf numFmtId="0" fontId="16"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176" fontId="17"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xf>
    <xf numFmtId="49" fontId="12" fillId="0" borderId="8" xfId="0" applyNumberFormat="1" applyFont="1" applyFill="1" applyBorder="1" applyAlignment="1">
      <alignment horizontal="center" vertical="center"/>
    </xf>
    <xf numFmtId="0" fontId="12" fillId="0" borderId="3" xfId="0" applyFont="1" applyFill="1" applyBorder="1" applyAlignment="1">
      <alignment horizontal="center" vertical="center"/>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2" fillId="0" borderId="8" xfId="0" applyFont="1" applyFill="1" applyBorder="1" applyAlignment="1">
      <alignment horizontal="center" vertical="center"/>
    </xf>
    <xf numFmtId="0" fontId="13" fillId="0" borderId="8" xfId="0" applyFont="1" applyFill="1" applyBorder="1" applyAlignment="1">
      <alignment horizontal="center" vertical="center" wrapText="1"/>
    </xf>
    <xf numFmtId="0" fontId="7" fillId="0" borderId="7" xfId="49"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9" fillId="0" borderId="0" xfId="0" applyFont="1" applyFill="1" applyBorder="1" applyAlignment="1">
      <alignment vertical="center" wrapText="1"/>
    </xf>
    <xf numFmtId="0" fontId="20" fillId="0" borderId="0" xfId="0" applyFont="1" applyFill="1" applyBorder="1" applyAlignment="1">
      <alignment vertical="center"/>
    </xf>
    <xf numFmtId="0" fontId="21" fillId="0" borderId="0" xfId="0" applyFont="1" applyFill="1" applyBorder="1" applyAlignment="1">
      <alignment horizontal="center" vertical="center"/>
    </xf>
    <xf numFmtId="0" fontId="22" fillId="0" borderId="0" xfId="0" applyFont="1" applyFill="1" applyBorder="1" applyAlignment="1">
      <alignment vertical="center"/>
    </xf>
    <xf numFmtId="0" fontId="22" fillId="0" borderId="0" xfId="0" applyFont="1" applyFill="1" applyBorder="1" applyAlignment="1">
      <alignment horizontal="center" vertical="center" wrapText="1"/>
    </xf>
    <xf numFmtId="0" fontId="22" fillId="0" borderId="0" xfId="0" applyFont="1" applyFill="1" applyBorder="1" applyAlignment="1">
      <alignment horizontal="center" vertical="center"/>
    </xf>
    <xf numFmtId="177" fontId="22" fillId="0" borderId="0" xfId="0" applyNumberFormat="1" applyFont="1" applyFill="1" applyBorder="1" applyAlignment="1">
      <alignment horizontal="center" vertical="center"/>
    </xf>
    <xf numFmtId="0" fontId="22"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176" fontId="2" fillId="0" borderId="1" xfId="0" applyNumberFormat="1" applyFont="1" applyFill="1" applyBorder="1" applyAlignment="1">
      <alignment horizontal="center" vertical="center"/>
    </xf>
    <xf numFmtId="177" fontId="8" fillId="0" borderId="1" xfId="0" applyNumberFormat="1" applyFont="1" applyFill="1" applyBorder="1" applyAlignment="1">
      <alignment horizontal="center" vertical="center"/>
    </xf>
    <xf numFmtId="0" fontId="23" fillId="0" borderId="1" xfId="0" applyFont="1" applyFill="1" applyBorder="1" applyAlignment="1">
      <alignment horizontal="center" vertical="center"/>
    </xf>
    <xf numFmtId="0" fontId="8" fillId="0" borderId="4" xfId="0" applyFont="1" applyFill="1" applyBorder="1" applyAlignment="1">
      <alignment horizontal="center" vertical="center" wrapText="1"/>
    </xf>
    <xf numFmtId="176" fontId="2" fillId="0" borderId="1" xfId="49"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24" fillId="0" borderId="1" xfId="0" applyFont="1" applyFill="1" applyBorder="1" applyAlignment="1">
      <alignment vertical="center" wrapText="1"/>
    </xf>
    <xf numFmtId="0" fontId="25" fillId="0" borderId="0" xfId="0" applyNumberFormat="1" applyFont="1" applyFill="1" applyBorder="1" applyAlignment="1"/>
    <xf numFmtId="0" fontId="8" fillId="0" borderId="8" xfId="0" applyFont="1" applyFill="1" applyBorder="1" applyAlignment="1">
      <alignment horizontal="left" vertical="center" wrapText="1"/>
    </xf>
    <xf numFmtId="0" fontId="8"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schemas.openxmlformats.org/officeDocument/2006/relationships/sharedStrings" Target="sharedStrings.xml"/><Relationship Id="rId24" Type="http://schemas.openxmlformats.org/officeDocument/2006/relationships/theme" Target="theme/theme1.xml"/><Relationship Id="rId23" Type="http://schemas.openxmlformats.org/officeDocument/2006/relationships/externalLink" Target="externalLinks/externalLink1.xml"/><Relationship Id="rId22" Type="http://schemas.openxmlformats.org/officeDocument/2006/relationships/customXml" Target="../customXml/item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6723;\WeChat%20Files\quankaicheng\FileStorage\File\2025-04\&#65288;&#22522;&#23618;&#65289;&#36890;&#36947;&#21439;&#21355;&#29983;&#20581;&#24247;&#23616;2025&#24180;&#32489;&#25928;&#30446;&#26631;&#30003;&#25253;&#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整体支出绩效目标表"/>
      <sheetName val="1.农村计生家庭奖励扶助金"/>
      <sheetName val="2.农村计生家庭特别扶助金"/>
      <sheetName val="3.城镇独生子女父母奖励金"/>
      <sheetName val="4.计划生育独生子女保健费"/>
      <sheetName val="5.乡镇卫生院实施基本药物制度补助"/>
      <sheetName val="6.村卫生室实施基本药物制度补助"/>
      <sheetName val="7.乡镇卫生院全科医生岗位津贴"/>
      <sheetName val="8.基本公共卫生服务经费"/>
      <sheetName val="9.乡镇卫生院事业发展金"/>
      <sheetName val="10.卫生健康事业费"/>
      <sheetName val="11.乡镇卫生院医疗废弃物集中处理经费"/>
      <sheetName val="12.老年乡村医生生活困难补助"/>
      <sheetName val="13.乡村医生工作补贴"/>
      <sheetName val="14.普惠性托位入托补助"/>
      <sheetName val="15.县级公立医院综合改革补助经费"/>
      <sheetName val="16.医疗服务与保障能力提升项目经费"/>
      <sheetName val="17.中医药事业传承与发展项目经费"/>
      <sheetName val="18.2025年肇事肇祸严重精神障碍患者监护奖励"/>
      <sheetName val="19.精神卫生和慢性非传染性疾病防治项目"/>
      <sheetName val="20.县民族中医医院综合改革"/>
    </sheetNames>
    <sheetDataSet>
      <sheetData sheetId="0">
        <row r="2">
          <cell r="C2" t="str">
            <v>通道侗族自治县卫生健康局</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workbookViewId="0">
      <selection activeCell="H9" sqref="H9"/>
    </sheetView>
  </sheetViews>
  <sheetFormatPr defaultColWidth="12" defaultRowHeight="13.5"/>
  <cols>
    <col min="1" max="1" width="14.8333333333333" style="109" customWidth="1"/>
    <col min="2" max="2" width="14.8333333333333" style="110" customWidth="1"/>
    <col min="3" max="3" width="14.8333333333333" style="111" customWidth="1"/>
    <col min="4" max="4" width="30.8333333333333" style="112" customWidth="1"/>
    <col min="5" max="5" width="10.8333333333333" style="112" customWidth="1"/>
    <col min="6" max="6" width="13.5" style="109" customWidth="1"/>
    <col min="7" max="7" width="10.8333333333333" style="111" customWidth="1"/>
    <col min="8" max="8" width="36.5" style="113" customWidth="1"/>
    <col min="9" max="9" width="47.1666666666667" style="111" customWidth="1"/>
    <col min="10" max="10" width="13.6666666666667" style="109" customWidth="1"/>
    <col min="11" max="16384" width="12" style="109"/>
  </cols>
  <sheetData>
    <row r="1" ht="45" customHeight="1" spans="1:11">
      <c r="A1" s="114" t="s">
        <v>0</v>
      </c>
      <c r="B1" s="115"/>
      <c r="C1" s="115"/>
      <c r="D1" s="114"/>
      <c r="E1" s="115"/>
      <c r="F1" s="115"/>
      <c r="G1" s="115"/>
      <c r="H1" s="115"/>
      <c r="I1" s="115"/>
      <c r="J1" s="115"/>
      <c r="K1" s="129"/>
    </row>
    <row r="2" ht="30" customHeight="1" spans="1:10">
      <c r="A2" s="116" t="s">
        <v>1</v>
      </c>
      <c r="B2" s="116"/>
      <c r="C2" s="102" t="s">
        <v>2</v>
      </c>
      <c r="D2" s="102"/>
      <c r="E2" s="102"/>
      <c r="F2" s="102"/>
      <c r="G2" s="102"/>
      <c r="H2" s="102"/>
      <c r="I2" s="102"/>
      <c r="J2" s="102"/>
    </row>
    <row r="3" ht="60" customHeight="1" spans="1:10">
      <c r="A3" s="117" t="s">
        <v>3</v>
      </c>
      <c r="B3" s="118"/>
      <c r="C3" s="119" t="s">
        <v>4</v>
      </c>
      <c r="D3" s="120"/>
      <c r="E3" s="120"/>
      <c r="F3" s="120"/>
      <c r="G3" s="120"/>
      <c r="H3" s="120"/>
      <c r="I3" s="120"/>
      <c r="J3" s="130"/>
    </row>
    <row r="4" ht="67" customHeight="1" spans="1:10">
      <c r="A4" s="116" t="s">
        <v>5</v>
      </c>
      <c r="B4" s="116"/>
      <c r="C4" s="34" t="s">
        <v>6</v>
      </c>
      <c r="D4" s="34"/>
      <c r="E4" s="34"/>
      <c r="F4" s="34"/>
      <c r="G4" s="34"/>
      <c r="H4" s="34"/>
      <c r="I4" s="34"/>
      <c r="J4" s="34"/>
    </row>
    <row r="5" s="107" customFormat="1" ht="30" customHeight="1" spans="1:10">
      <c r="A5" s="10" t="s">
        <v>7</v>
      </c>
      <c r="B5" s="10"/>
      <c r="C5" s="10" t="s">
        <v>8</v>
      </c>
      <c r="D5" s="10"/>
      <c r="E5" s="10"/>
      <c r="F5" s="10"/>
      <c r="G5" s="10"/>
      <c r="H5" s="121">
        <f>SUM(H6:J7)</f>
        <v>7394.79</v>
      </c>
      <c r="I5" s="121"/>
      <c r="J5" s="121"/>
    </row>
    <row r="6" s="107" customFormat="1" ht="30" customHeight="1" spans="1:10">
      <c r="A6" s="10"/>
      <c r="B6" s="10"/>
      <c r="C6" s="10" t="s">
        <v>9</v>
      </c>
      <c r="D6" s="10"/>
      <c r="E6" s="10"/>
      <c r="F6" s="10"/>
      <c r="G6" s="10"/>
      <c r="H6" s="121">
        <v>1463.08</v>
      </c>
      <c r="I6" s="121"/>
      <c r="J6" s="121"/>
    </row>
    <row r="7" s="107" customFormat="1" ht="30" customHeight="1" spans="1:10">
      <c r="A7" s="10"/>
      <c r="B7" s="10"/>
      <c r="C7" s="10" t="s">
        <v>10</v>
      </c>
      <c r="D7" s="10"/>
      <c r="E7" s="10"/>
      <c r="F7" s="10"/>
      <c r="G7" s="10"/>
      <c r="H7" s="11">
        <v>5931.71</v>
      </c>
      <c r="I7" s="11"/>
      <c r="J7" s="11"/>
    </row>
    <row r="8" s="108" customFormat="1" ht="30" customHeight="1" spans="1:10">
      <c r="A8" s="116" t="s">
        <v>11</v>
      </c>
      <c r="B8" s="116" t="s">
        <v>12</v>
      </c>
      <c r="C8" s="102" t="s">
        <v>13</v>
      </c>
      <c r="D8" s="116" t="s">
        <v>14</v>
      </c>
      <c r="E8" s="122" t="s">
        <v>15</v>
      </c>
      <c r="F8" s="122" t="s">
        <v>16</v>
      </c>
      <c r="G8" s="116" t="s">
        <v>17</v>
      </c>
      <c r="H8" s="102" t="s">
        <v>18</v>
      </c>
      <c r="I8" s="116" t="s">
        <v>19</v>
      </c>
      <c r="J8" s="116" t="s">
        <v>20</v>
      </c>
    </row>
    <row r="9" ht="30" customHeight="1" spans="1:10">
      <c r="A9" s="123"/>
      <c r="B9" s="124" t="s">
        <v>21</v>
      </c>
      <c r="C9" s="102" t="s">
        <v>22</v>
      </c>
      <c r="D9" s="102" t="s">
        <v>23</v>
      </c>
      <c r="E9" s="11" t="s">
        <v>24</v>
      </c>
      <c r="F9" s="125">
        <f>H5</f>
        <v>7394.79</v>
      </c>
      <c r="G9" s="116" t="s">
        <v>25</v>
      </c>
      <c r="H9" s="34" t="s">
        <v>26</v>
      </c>
      <c r="I9" s="34" t="s">
        <v>27</v>
      </c>
      <c r="J9" s="116"/>
    </row>
    <row r="10" ht="30" customHeight="1" spans="1:10">
      <c r="A10" s="123"/>
      <c r="B10" s="126"/>
      <c r="C10" s="102" t="s">
        <v>28</v>
      </c>
      <c r="D10" s="116" t="s">
        <v>29</v>
      </c>
      <c r="E10" s="122" t="s">
        <v>30</v>
      </c>
      <c r="F10" s="28">
        <v>0</v>
      </c>
      <c r="G10" s="116" t="s">
        <v>31</v>
      </c>
      <c r="H10" s="34" t="s">
        <v>32</v>
      </c>
      <c r="I10" s="24" t="s">
        <v>33</v>
      </c>
      <c r="J10" s="116"/>
    </row>
    <row r="11" ht="30" customHeight="1" spans="1:10">
      <c r="A11" s="123"/>
      <c r="B11" s="127"/>
      <c r="C11" s="102" t="s">
        <v>34</v>
      </c>
      <c r="D11" s="116" t="s">
        <v>35</v>
      </c>
      <c r="E11" s="122" t="s">
        <v>30</v>
      </c>
      <c r="F11" s="28">
        <v>0</v>
      </c>
      <c r="G11" s="116" t="s">
        <v>31</v>
      </c>
      <c r="H11" s="34" t="s">
        <v>36</v>
      </c>
      <c r="I11" s="24" t="s">
        <v>37</v>
      </c>
      <c r="J11" s="116"/>
    </row>
    <row r="12" ht="30" customHeight="1" spans="1:10">
      <c r="A12" s="123"/>
      <c r="B12" s="124" t="s">
        <v>38</v>
      </c>
      <c r="C12" s="124" t="s">
        <v>39</v>
      </c>
      <c r="D12" s="10" t="s">
        <v>40</v>
      </c>
      <c r="E12" s="122" t="s">
        <v>30</v>
      </c>
      <c r="F12" s="28">
        <v>1672</v>
      </c>
      <c r="G12" s="116" t="s">
        <v>41</v>
      </c>
      <c r="H12" s="34" t="s">
        <v>42</v>
      </c>
      <c r="I12" s="27" t="s">
        <v>43</v>
      </c>
      <c r="J12" s="131"/>
    </row>
    <row r="13" ht="36" spans="1:10">
      <c r="A13" s="123"/>
      <c r="B13" s="126"/>
      <c r="C13" s="126"/>
      <c r="D13" s="10" t="s">
        <v>44</v>
      </c>
      <c r="E13" s="122" t="s">
        <v>24</v>
      </c>
      <c r="F13" s="28">
        <v>2</v>
      </c>
      <c r="G13" s="116" t="s">
        <v>45</v>
      </c>
      <c r="H13" s="22" t="s">
        <v>46</v>
      </c>
      <c r="I13" s="27" t="s">
        <v>47</v>
      </c>
      <c r="J13" s="131"/>
    </row>
    <row r="14" ht="30" customHeight="1" spans="1:10">
      <c r="A14" s="123"/>
      <c r="B14" s="126"/>
      <c r="C14" s="126"/>
      <c r="D14" s="10" t="s">
        <v>48</v>
      </c>
      <c r="E14" s="122" t="s">
        <v>30</v>
      </c>
      <c r="F14" s="28">
        <v>4</v>
      </c>
      <c r="G14" s="116" t="s">
        <v>49</v>
      </c>
      <c r="H14" s="34" t="s">
        <v>50</v>
      </c>
      <c r="I14" s="27" t="s">
        <v>51</v>
      </c>
      <c r="J14" s="131"/>
    </row>
    <row r="15" ht="30" customHeight="1" spans="1:10">
      <c r="A15" s="123"/>
      <c r="B15" s="126"/>
      <c r="C15" s="126"/>
      <c r="D15" s="102" t="s">
        <v>52</v>
      </c>
      <c r="E15" s="122" t="s">
        <v>30</v>
      </c>
      <c r="F15" s="28">
        <v>4</v>
      </c>
      <c r="G15" s="116" t="s">
        <v>49</v>
      </c>
      <c r="H15" s="34" t="s">
        <v>53</v>
      </c>
      <c r="I15" s="27" t="s">
        <v>51</v>
      </c>
      <c r="J15" s="131"/>
    </row>
    <row r="16" ht="30" customHeight="1" spans="1:10">
      <c r="A16" s="123"/>
      <c r="B16" s="126"/>
      <c r="C16" s="126"/>
      <c r="D16" s="102" t="s">
        <v>54</v>
      </c>
      <c r="E16" s="122" t="s">
        <v>30</v>
      </c>
      <c r="F16" s="28">
        <v>2</v>
      </c>
      <c r="G16" s="116" t="s">
        <v>49</v>
      </c>
      <c r="H16" s="34" t="s">
        <v>55</v>
      </c>
      <c r="I16" s="27" t="s">
        <v>56</v>
      </c>
      <c r="J16" s="131"/>
    </row>
    <row r="17" ht="30" customHeight="1" spans="1:10">
      <c r="A17" s="123"/>
      <c r="B17" s="126"/>
      <c r="C17" s="126"/>
      <c r="D17" s="102" t="s">
        <v>57</v>
      </c>
      <c r="E17" s="122" t="s">
        <v>30</v>
      </c>
      <c r="F17" s="28">
        <v>2</v>
      </c>
      <c r="G17" s="116" t="s">
        <v>49</v>
      </c>
      <c r="H17" s="34" t="s">
        <v>58</v>
      </c>
      <c r="I17" s="27" t="s">
        <v>56</v>
      </c>
      <c r="J17" s="131"/>
    </row>
    <row r="18" ht="30" customHeight="1" spans="1:10">
      <c r="A18" s="123"/>
      <c r="B18" s="126"/>
      <c r="C18" s="124" t="s">
        <v>59</v>
      </c>
      <c r="D18" s="102" t="s">
        <v>60</v>
      </c>
      <c r="E18" s="122" t="s">
        <v>61</v>
      </c>
      <c r="F18" s="28">
        <v>100</v>
      </c>
      <c r="G18" s="116" t="s">
        <v>31</v>
      </c>
      <c r="H18" s="34" t="s">
        <v>62</v>
      </c>
      <c r="I18" s="27" t="s">
        <v>63</v>
      </c>
      <c r="J18" s="131"/>
    </row>
    <row r="19" ht="30" customHeight="1" spans="1:10">
      <c r="A19" s="123"/>
      <c r="B19" s="126"/>
      <c r="C19" s="126"/>
      <c r="D19" s="102" t="s">
        <v>64</v>
      </c>
      <c r="E19" s="122" t="s">
        <v>30</v>
      </c>
      <c r="F19" s="28">
        <v>95</v>
      </c>
      <c r="G19" s="116" t="s">
        <v>31</v>
      </c>
      <c r="H19" s="34" t="s">
        <v>65</v>
      </c>
      <c r="I19" s="27" t="s">
        <v>63</v>
      </c>
      <c r="J19" s="131"/>
    </row>
    <row r="20" ht="30" customHeight="1" spans="1:10">
      <c r="A20" s="123"/>
      <c r="B20" s="126"/>
      <c r="C20" s="126"/>
      <c r="D20" s="102" t="s">
        <v>66</v>
      </c>
      <c r="E20" s="122" t="s">
        <v>30</v>
      </c>
      <c r="F20" s="28">
        <v>95</v>
      </c>
      <c r="G20" s="116" t="s">
        <v>31</v>
      </c>
      <c r="H20" s="34" t="s">
        <v>67</v>
      </c>
      <c r="I20" s="27" t="s">
        <v>63</v>
      </c>
      <c r="J20" s="131"/>
    </row>
    <row r="21" ht="30" customHeight="1" spans="1:10">
      <c r="A21" s="123"/>
      <c r="B21" s="126"/>
      <c r="C21" s="126"/>
      <c r="D21" s="10" t="s">
        <v>68</v>
      </c>
      <c r="E21" s="38" t="s">
        <v>30</v>
      </c>
      <c r="F21" s="28">
        <v>90</v>
      </c>
      <c r="G21" s="11" t="s">
        <v>31</v>
      </c>
      <c r="H21" s="24" t="s">
        <v>69</v>
      </c>
      <c r="I21" s="27" t="s">
        <v>63</v>
      </c>
      <c r="J21" s="131"/>
    </row>
    <row r="22" ht="30" customHeight="1" spans="1:10">
      <c r="A22" s="123"/>
      <c r="B22" s="126"/>
      <c r="C22" s="126"/>
      <c r="D22" s="10" t="s">
        <v>70</v>
      </c>
      <c r="E22" s="38" t="s">
        <v>30</v>
      </c>
      <c r="F22" s="28">
        <v>90</v>
      </c>
      <c r="G22" s="11" t="s">
        <v>31</v>
      </c>
      <c r="H22" s="128" t="s">
        <v>71</v>
      </c>
      <c r="I22" s="27" t="s">
        <v>63</v>
      </c>
      <c r="J22" s="131"/>
    </row>
    <row r="23" ht="30" customHeight="1" spans="1:10">
      <c r="A23" s="123"/>
      <c r="B23" s="126"/>
      <c r="C23" s="126"/>
      <c r="D23" s="10" t="s">
        <v>72</v>
      </c>
      <c r="E23" s="38" t="s">
        <v>30</v>
      </c>
      <c r="F23" s="28">
        <v>80</v>
      </c>
      <c r="G23" s="11" t="s">
        <v>31</v>
      </c>
      <c r="H23" s="128" t="s">
        <v>73</v>
      </c>
      <c r="I23" s="27" t="s">
        <v>63</v>
      </c>
      <c r="J23" s="131"/>
    </row>
    <row r="24" ht="30" customHeight="1" spans="1:10">
      <c r="A24" s="123"/>
      <c r="B24" s="126"/>
      <c r="C24" s="124" t="s">
        <v>74</v>
      </c>
      <c r="D24" s="102" t="s">
        <v>75</v>
      </c>
      <c r="E24" s="23" t="s">
        <v>76</v>
      </c>
      <c r="F24" s="102" t="s">
        <v>77</v>
      </c>
      <c r="G24" s="102" t="s">
        <v>78</v>
      </c>
      <c r="H24" s="34" t="s">
        <v>79</v>
      </c>
      <c r="I24" s="24" t="s">
        <v>80</v>
      </c>
      <c r="J24" s="131"/>
    </row>
    <row r="25" ht="30" customHeight="1" spans="1:10">
      <c r="A25" s="123"/>
      <c r="B25" s="127"/>
      <c r="C25" s="127"/>
      <c r="D25" s="102" t="s">
        <v>81</v>
      </c>
      <c r="E25" s="122" t="s">
        <v>82</v>
      </c>
      <c r="F25" s="23">
        <v>100</v>
      </c>
      <c r="G25" s="23" t="s">
        <v>31</v>
      </c>
      <c r="H25" s="27" t="s">
        <v>83</v>
      </c>
      <c r="I25" s="27" t="s">
        <v>84</v>
      </c>
      <c r="J25" s="131"/>
    </row>
    <row r="26" ht="30" customHeight="1" spans="1:10">
      <c r="A26" s="123"/>
      <c r="B26" s="124" t="s">
        <v>85</v>
      </c>
      <c r="C26" s="102" t="s">
        <v>86</v>
      </c>
      <c r="D26" s="13" t="s">
        <v>87</v>
      </c>
      <c r="E26" s="23" t="s">
        <v>76</v>
      </c>
      <c r="F26" s="23" t="s">
        <v>88</v>
      </c>
      <c r="G26" s="23" t="s">
        <v>78</v>
      </c>
      <c r="H26" s="27" t="s">
        <v>89</v>
      </c>
      <c r="I26" s="22" t="s">
        <v>90</v>
      </c>
      <c r="J26" s="131"/>
    </row>
    <row r="27" ht="30" customHeight="1" spans="1:10">
      <c r="A27" s="123"/>
      <c r="B27" s="126"/>
      <c r="C27" s="102" t="s">
        <v>91</v>
      </c>
      <c r="D27" s="10" t="s">
        <v>92</v>
      </c>
      <c r="E27" s="23" t="s">
        <v>76</v>
      </c>
      <c r="F27" s="23" t="s">
        <v>88</v>
      </c>
      <c r="G27" s="23" t="s">
        <v>78</v>
      </c>
      <c r="H27" s="21" t="s">
        <v>93</v>
      </c>
      <c r="I27" s="22" t="s">
        <v>90</v>
      </c>
      <c r="J27" s="131"/>
    </row>
    <row r="28" ht="30" customHeight="1" spans="1:10">
      <c r="A28" s="123"/>
      <c r="B28" s="126"/>
      <c r="C28" s="102" t="s">
        <v>94</v>
      </c>
      <c r="D28" s="37" t="s">
        <v>95</v>
      </c>
      <c r="E28" s="23" t="s">
        <v>76</v>
      </c>
      <c r="F28" s="23" t="s">
        <v>88</v>
      </c>
      <c r="G28" s="23" t="s">
        <v>78</v>
      </c>
      <c r="H28" s="27" t="s">
        <v>96</v>
      </c>
      <c r="I28" s="22" t="s">
        <v>97</v>
      </c>
      <c r="J28" s="131"/>
    </row>
    <row r="29" ht="36" spans="1:10">
      <c r="A29" s="123"/>
      <c r="B29" s="127"/>
      <c r="C29" s="102" t="s">
        <v>98</v>
      </c>
      <c r="D29" s="10" t="s">
        <v>99</v>
      </c>
      <c r="E29" s="23" t="s">
        <v>76</v>
      </c>
      <c r="F29" s="23" t="s">
        <v>88</v>
      </c>
      <c r="G29" s="23" t="s">
        <v>78</v>
      </c>
      <c r="H29" s="27" t="s">
        <v>100</v>
      </c>
      <c r="I29" s="22" t="s">
        <v>97</v>
      </c>
      <c r="J29" s="131"/>
    </row>
    <row r="30" ht="30" customHeight="1" spans="1:10">
      <c r="A30" s="123"/>
      <c r="B30" s="102" t="s">
        <v>101</v>
      </c>
      <c r="C30" s="102" t="s">
        <v>102</v>
      </c>
      <c r="D30" s="116" t="s">
        <v>103</v>
      </c>
      <c r="E30" s="122" t="s">
        <v>30</v>
      </c>
      <c r="F30" s="28">
        <v>95</v>
      </c>
      <c r="G30" s="116" t="s">
        <v>31</v>
      </c>
      <c r="H30" s="34" t="s">
        <v>104</v>
      </c>
      <c r="I30" s="24" t="s">
        <v>105</v>
      </c>
      <c r="J30" s="131"/>
    </row>
  </sheetData>
  <sheetProtection objects="1" scenarios="1"/>
  <mergeCells count="21">
    <mergeCell ref="A1:J1"/>
    <mergeCell ref="A2:B2"/>
    <mergeCell ref="C2:J2"/>
    <mergeCell ref="A3:B3"/>
    <mergeCell ref="C3:J3"/>
    <mergeCell ref="A4:B4"/>
    <mergeCell ref="C4:J4"/>
    <mergeCell ref="C5:G5"/>
    <mergeCell ref="H5:J5"/>
    <mergeCell ref="C6:G6"/>
    <mergeCell ref="H6:J6"/>
    <mergeCell ref="C7:G7"/>
    <mergeCell ref="H7:J7"/>
    <mergeCell ref="A8:A30"/>
    <mergeCell ref="B9:B11"/>
    <mergeCell ref="B12:B25"/>
    <mergeCell ref="B26:B29"/>
    <mergeCell ref="C12:C17"/>
    <mergeCell ref="C18:C23"/>
    <mergeCell ref="C24:C25"/>
    <mergeCell ref="A5:B7"/>
  </mergeCells>
  <printOptions horizontalCentered="1"/>
  <pageMargins left="0.590277777777778" right="0.590277777777778" top="0.904861111111111" bottom="0.786805555555556" header="0.393055555555556" footer="0.393055555555556"/>
  <pageSetup paperSize="9" scale="72"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topLeftCell="A5" workbookViewId="0">
      <selection activeCell="C17" sqref="C17"/>
    </sheetView>
  </sheetViews>
  <sheetFormatPr defaultColWidth="12" defaultRowHeight="13.5"/>
  <cols>
    <col min="1" max="1" width="14.8333333333333" style="80" customWidth="1"/>
    <col min="2" max="2" width="14.8333333333333" style="4" customWidth="1"/>
    <col min="3" max="3" width="28.8333333333333" style="4" customWidth="1"/>
    <col min="4" max="4" width="13.5" style="4" customWidth="1"/>
    <col min="5" max="5" width="44" style="5" customWidth="1"/>
    <col min="6" max="6" width="48.3333333333333" style="4" customWidth="1"/>
    <col min="7" max="7" width="10.8333333333333" style="4" customWidth="1"/>
    <col min="8" max="8" width="12.5" style="6" customWidth="1"/>
    <col min="9" max="9" width="10.8333333333333" style="4" customWidth="1"/>
    <col min="10" max="10" width="12" style="4"/>
    <col min="11" max="11" width="4.66666666666667" style="4" customWidth="1"/>
    <col min="12" max="18" width="12" style="4" hidden="1" customWidth="1"/>
    <col min="19" max="16383" width="12" style="4"/>
  </cols>
  <sheetData>
    <row r="1" s="1" customFormat="1" ht="42" customHeight="1" spans="1:9">
      <c r="A1" s="7" t="s">
        <v>106</v>
      </c>
      <c r="B1" s="7"/>
      <c r="C1" s="7"/>
      <c r="D1" s="7"/>
      <c r="E1" s="8"/>
      <c r="F1" s="7"/>
      <c r="G1" s="7"/>
      <c r="H1" s="9"/>
      <c r="I1" s="7"/>
    </row>
    <row r="2" s="2" customFormat="1" ht="35" customHeight="1" spans="1:9">
      <c r="A2" s="10" t="s">
        <v>107</v>
      </c>
      <c r="B2" s="10" t="str">
        <f>整体支出绩效目标表!C2</f>
        <v>通道侗族自治县卫生健康局</v>
      </c>
      <c r="C2" s="10"/>
      <c r="D2" s="10"/>
      <c r="E2" s="11" t="s">
        <v>108</v>
      </c>
      <c r="F2" s="45" t="s">
        <v>109</v>
      </c>
      <c r="G2" s="46" t="s">
        <v>110</v>
      </c>
      <c r="H2" s="47"/>
      <c r="I2" s="38">
        <v>321.49</v>
      </c>
    </row>
    <row r="3" s="3" customFormat="1" ht="41" customHeight="1" spans="1:9">
      <c r="A3" s="13" t="s">
        <v>111</v>
      </c>
      <c r="B3" s="13" t="s">
        <v>112</v>
      </c>
      <c r="C3" s="13"/>
      <c r="D3" s="13"/>
      <c r="E3" s="14"/>
      <c r="F3" s="13"/>
      <c r="G3" s="13"/>
      <c r="H3" s="18"/>
      <c r="I3" s="13"/>
    </row>
    <row r="4" s="3" customFormat="1" ht="35.1" customHeight="1" spans="1:9">
      <c r="A4" s="16" t="s">
        <v>11</v>
      </c>
      <c r="B4" s="17"/>
      <c r="C4" s="17"/>
      <c r="D4" s="17"/>
      <c r="E4" s="17"/>
      <c r="F4" s="17"/>
      <c r="G4" s="17"/>
      <c r="H4" s="17"/>
      <c r="I4" s="39"/>
    </row>
    <row r="5" s="3" customFormat="1" ht="35" customHeight="1" spans="1:9">
      <c r="A5" s="13" t="s">
        <v>12</v>
      </c>
      <c r="B5" s="13" t="s">
        <v>13</v>
      </c>
      <c r="C5" s="13" t="s">
        <v>14</v>
      </c>
      <c r="D5" s="13" t="s">
        <v>16</v>
      </c>
      <c r="E5" s="13" t="s">
        <v>113</v>
      </c>
      <c r="F5" s="13" t="s">
        <v>114</v>
      </c>
      <c r="G5" s="13" t="s">
        <v>115</v>
      </c>
      <c r="H5" s="18" t="s">
        <v>15</v>
      </c>
      <c r="I5" s="13" t="s">
        <v>20</v>
      </c>
    </row>
    <row r="6" s="3" customFormat="1" ht="35" customHeight="1" spans="1:9">
      <c r="A6" s="29" t="s">
        <v>21</v>
      </c>
      <c r="B6" s="19" t="s">
        <v>22</v>
      </c>
      <c r="C6" s="19" t="s">
        <v>109</v>
      </c>
      <c r="D6" s="26">
        <f>I2</f>
        <v>321.49</v>
      </c>
      <c r="E6" s="21" t="s">
        <v>116</v>
      </c>
      <c r="F6" s="21" t="s">
        <v>117</v>
      </c>
      <c r="G6" s="13" t="s">
        <v>25</v>
      </c>
      <c r="H6" s="18" t="s">
        <v>24</v>
      </c>
      <c r="I6" s="13"/>
    </row>
    <row r="7" s="3" customFormat="1" ht="35" customHeight="1" spans="1:9">
      <c r="A7" s="29"/>
      <c r="B7" s="19" t="s">
        <v>28</v>
      </c>
      <c r="C7" s="19" t="s">
        <v>29</v>
      </c>
      <c r="D7" s="13">
        <v>0</v>
      </c>
      <c r="E7" s="22" t="s">
        <v>32</v>
      </c>
      <c r="F7" s="22" t="s">
        <v>33</v>
      </c>
      <c r="G7" s="13" t="s">
        <v>31</v>
      </c>
      <c r="H7" s="18" t="s">
        <v>30</v>
      </c>
      <c r="I7" s="13"/>
    </row>
    <row r="8" s="3" customFormat="1" ht="35" customHeight="1" spans="1:9">
      <c r="A8" s="32"/>
      <c r="B8" s="23" t="s">
        <v>34</v>
      </c>
      <c r="C8" s="10" t="s">
        <v>35</v>
      </c>
      <c r="D8" s="13">
        <v>0</v>
      </c>
      <c r="E8" s="24" t="s">
        <v>118</v>
      </c>
      <c r="F8" s="24" t="s">
        <v>37</v>
      </c>
      <c r="G8" s="13" t="s">
        <v>31</v>
      </c>
      <c r="H8" s="18" t="s">
        <v>30</v>
      </c>
      <c r="I8" s="13"/>
    </row>
    <row r="9" s="3" customFormat="1" ht="35" customHeight="1" spans="1:9">
      <c r="A9" s="29" t="s">
        <v>119</v>
      </c>
      <c r="B9" s="10" t="s">
        <v>39</v>
      </c>
      <c r="C9" s="30" t="s">
        <v>120</v>
      </c>
      <c r="D9" s="26">
        <v>3033</v>
      </c>
      <c r="E9" s="21" t="s">
        <v>121</v>
      </c>
      <c r="F9" s="27" t="s">
        <v>122</v>
      </c>
      <c r="G9" s="28" t="s">
        <v>41</v>
      </c>
      <c r="H9" s="18" t="s">
        <v>30</v>
      </c>
      <c r="I9" s="13"/>
    </row>
    <row r="10" s="3" customFormat="1" ht="35" customHeight="1" spans="1:9">
      <c r="A10" s="29"/>
      <c r="B10" s="19" t="s">
        <v>59</v>
      </c>
      <c r="C10" s="19" t="s">
        <v>123</v>
      </c>
      <c r="D10" s="26">
        <v>100</v>
      </c>
      <c r="E10" s="21" t="s">
        <v>124</v>
      </c>
      <c r="F10" s="27" t="s">
        <v>125</v>
      </c>
      <c r="G10" s="28" t="s">
        <v>31</v>
      </c>
      <c r="H10" s="18" t="s">
        <v>61</v>
      </c>
      <c r="I10" s="21"/>
    </row>
    <row r="11" s="3" customFormat="1" ht="35" customHeight="1" spans="1:9">
      <c r="A11" s="29"/>
      <c r="B11" s="31"/>
      <c r="C11" s="19" t="s">
        <v>126</v>
      </c>
      <c r="D11" s="26">
        <v>100</v>
      </c>
      <c r="E11" s="21" t="s">
        <v>127</v>
      </c>
      <c r="F11" s="27" t="s">
        <v>125</v>
      </c>
      <c r="G11" s="28" t="s">
        <v>31</v>
      </c>
      <c r="H11" s="18" t="s">
        <v>61</v>
      </c>
      <c r="I11" s="21"/>
    </row>
    <row r="12" s="3" customFormat="1" ht="35" customHeight="1" spans="1:9">
      <c r="A12" s="32"/>
      <c r="B12" s="19" t="s">
        <v>74</v>
      </c>
      <c r="C12" s="102" t="s">
        <v>128</v>
      </c>
      <c r="D12" s="33" t="s">
        <v>77</v>
      </c>
      <c r="E12" s="34" t="s">
        <v>129</v>
      </c>
      <c r="F12" s="24" t="s">
        <v>130</v>
      </c>
      <c r="G12" s="33" t="s">
        <v>78</v>
      </c>
      <c r="H12" s="35" t="s">
        <v>76</v>
      </c>
      <c r="I12" s="21"/>
    </row>
    <row r="13" s="3" customFormat="1" ht="35" customHeight="1" spans="1:9">
      <c r="A13" s="25" t="s">
        <v>131</v>
      </c>
      <c r="B13" s="33" t="s">
        <v>86</v>
      </c>
      <c r="C13" s="13" t="s">
        <v>132</v>
      </c>
      <c r="D13" s="13" t="s">
        <v>88</v>
      </c>
      <c r="E13" s="14" t="s">
        <v>133</v>
      </c>
      <c r="F13" s="21" t="s">
        <v>90</v>
      </c>
      <c r="G13" s="13" t="s">
        <v>78</v>
      </c>
      <c r="H13" s="18" t="s">
        <v>76</v>
      </c>
      <c r="I13" s="13"/>
    </row>
    <row r="14" s="3" customFormat="1" ht="35" customHeight="1" spans="1:18">
      <c r="A14" s="29"/>
      <c r="B14" s="33" t="s">
        <v>91</v>
      </c>
      <c r="C14" s="10" t="s">
        <v>134</v>
      </c>
      <c r="D14" s="13" t="s">
        <v>88</v>
      </c>
      <c r="E14" s="21" t="s">
        <v>135</v>
      </c>
      <c r="F14" s="21" t="s">
        <v>90</v>
      </c>
      <c r="G14" s="13" t="s">
        <v>78</v>
      </c>
      <c r="H14" s="36" t="s">
        <v>76</v>
      </c>
      <c r="I14" s="10"/>
      <c r="R14" s="40"/>
    </row>
    <row r="15" s="3" customFormat="1" ht="35" customHeight="1" spans="1:9">
      <c r="A15" s="32"/>
      <c r="B15" s="23" t="s">
        <v>98</v>
      </c>
      <c r="C15" s="10" t="s">
        <v>136</v>
      </c>
      <c r="D15" s="13" t="s">
        <v>88</v>
      </c>
      <c r="E15" s="21" t="s">
        <v>137</v>
      </c>
      <c r="F15" s="21" t="s">
        <v>90</v>
      </c>
      <c r="G15" s="13" t="s">
        <v>78</v>
      </c>
      <c r="H15" s="36" t="s">
        <v>76</v>
      </c>
      <c r="I15" s="13"/>
    </row>
    <row r="16" s="3" customFormat="1" ht="35" customHeight="1" spans="1:9">
      <c r="A16" s="13" t="s">
        <v>138</v>
      </c>
      <c r="B16" s="23" t="s">
        <v>102</v>
      </c>
      <c r="C16" s="10" t="s">
        <v>139</v>
      </c>
      <c r="D16" s="13">
        <v>90</v>
      </c>
      <c r="E16" s="14" t="s">
        <v>140</v>
      </c>
      <c r="F16" s="14" t="s">
        <v>141</v>
      </c>
      <c r="G16" s="13" t="s">
        <v>31</v>
      </c>
      <c r="H16" s="18" t="s">
        <v>30</v>
      </c>
      <c r="I16" s="13"/>
    </row>
  </sheetData>
  <mergeCells count="9">
    <mergeCell ref="A1:I1"/>
    <mergeCell ref="B2:D2"/>
    <mergeCell ref="G2:H2"/>
    <mergeCell ref="B3:I3"/>
    <mergeCell ref="A4:I4"/>
    <mergeCell ref="A6:A8"/>
    <mergeCell ref="A9:A12"/>
    <mergeCell ref="A13:A15"/>
    <mergeCell ref="B10:B11"/>
  </mergeCells>
  <pageMargins left="0.590277777777778" right="0.590277777777778" top="0.904861111111111" bottom="0.786805555555556" header="0.393055555555556" footer="0.393055555555556"/>
  <pageSetup paperSize="9" scale="75"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opLeftCell="A3" workbookViewId="0">
      <selection activeCell="E15" sqref="E15"/>
    </sheetView>
  </sheetViews>
  <sheetFormatPr defaultColWidth="12" defaultRowHeight="15"/>
  <cols>
    <col min="1" max="2" width="14.8333333333333" style="55" customWidth="1"/>
    <col min="3" max="3" width="26.5" style="55" customWidth="1"/>
    <col min="4" max="4" width="14.8333333333333" style="55" customWidth="1"/>
    <col min="5" max="5" width="48.8333333333333" style="56" customWidth="1"/>
    <col min="6" max="6" width="48.8333333333333" style="55" customWidth="1"/>
    <col min="7" max="7" width="10.8333333333333" style="55" customWidth="1"/>
    <col min="8" max="8" width="14.5" style="57" customWidth="1"/>
    <col min="9" max="9" width="10.8333333333333" style="55" customWidth="1"/>
    <col min="10" max="10" width="12" style="55"/>
    <col min="11" max="11" width="4.66666666666667" style="55" customWidth="1"/>
    <col min="12" max="18" width="12" style="55" customWidth="1"/>
    <col min="19" max="16384" width="12" style="55"/>
  </cols>
  <sheetData>
    <row r="1" s="52" customFormat="1" ht="42" customHeight="1" spans="1:9">
      <c r="A1" s="7" t="s">
        <v>106</v>
      </c>
      <c r="B1" s="7"/>
      <c r="C1" s="7"/>
      <c r="D1" s="7"/>
      <c r="E1" s="8"/>
      <c r="F1" s="7"/>
      <c r="G1" s="7"/>
      <c r="H1" s="9"/>
      <c r="I1" s="7"/>
    </row>
    <row r="2" s="53" customFormat="1" ht="35" customHeight="1" spans="1:9">
      <c r="A2" s="81" t="s">
        <v>142</v>
      </c>
      <c r="B2" s="10" t="s">
        <v>2</v>
      </c>
      <c r="C2" s="81"/>
      <c r="D2" s="81"/>
      <c r="E2" s="82" t="s">
        <v>143</v>
      </c>
      <c r="F2" s="45" t="s">
        <v>144</v>
      </c>
      <c r="G2" s="84" t="s">
        <v>145</v>
      </c>
      <c r="H2" s="85"/>
      <c r="I2" s="48">
        <v>151.168</v>
      </c>
    </row>
    <row r="3" s="54" customFormat="1" ht="60" customHeight="1" spans="1:9">
      <c r="A3" s="89" t="s">
        <v>146</v>
      </c>
      <c r="B3" s="13" t="s">
        <v>147</v>
      </c>
      <c r="C3" s="89"/>
      <c r="D3" s="89"/>
      <c r="E3" s="103"/>
      <c r="F3" s="89"/>
      <c r="G3" s="89"/>
      <c r="H3" s="63"/>
      <c r="I3" s="89"/>
    </row>
    <row r="4" s="54" customFormat="1" ht="35" customHeight="1" spans="1:9">
      <c r="A4" s="87" t="s">
        <v>148</v>
      </c>
      <c r="B4" s="88"/>
      <c r="C4" s="88"/>
      <c r="D4" s="88"/>
      <c r="E4" s="88"/>
      <c r="F4" s="88"/>
      <c r="G4" s="88"/>
      <c r="H4" s="88"/>
      <c r="I4" s="99"/>
    </row>
    <row r="5" s="54" customFormat="1" ht="35" customHeight="1" spans="1:9">
      <c r="A5" s="89" t="s">
        <v>149</v>
      </c>
      <c r="B5" s="89" t="s">
        <v>150</v>
      </c>
      <c r="C5" s="89" t="s">
        <v>151</v>
      </c>
      <c r="D5" s="89" t="s">
        <v>152</v>
      </c>
      <c r="E5" s="89" t="s">
        <v>153</v>
      </c>
      <c r="F5" s="89" t="s">
        <v>154</v>
      </c>
      <c r="G5" s="89" t="s">
        <v>155</v>
      </c>
      <c r="H5" s="63" t="s">
        <v>156</v>
      </c>
      <c r="I5" s="89" t="s">
        <v>157</v>
      </c>
    </row>
    <row r="6" s="54" customFormat="1" ht="35" customHeight="1" spans="1:9">
      <c r="A6" s="13" t="s">
        <v>21</v>
      </c>
      <c r="B6" s="90" t="s">
        <v>158</v>
      </c>
      <c r="C6" s="13" t="s">
        <v>144</v>
      </c>
      <c r="D6" s="13">
        <v>151.17</v>
      </c>
      <c r="E6" s="21" t="s">
        <v>116</v>
      </c>
      <c r="F6" s="21" t="s">
        <v>117</v>
      </c>
      <c r="G6" s="13" t="s">
        <v>25</v>
      </c>
      <c r="H6" s="18" t="s">
        <v>24</v>
      </c>
      <c r="I6" s="89"/>
    </row>
    <row r="7" s="54" customFormat="1" ht="35" customHeight="1" spans="1:9">
      <c r="A7" s="13"/>
      <c r="B7" s="90" t="s">
        <v>159</v>
      </c>
      <c r="C7" s="19" t="s">
        <v>29</v>
      </c>
      <c r="D7" s="13">
        <v>0</v>
      </c>
      <c r="E7" s="104" t="s">
        <v>32</v>
      </c>
      <c r="F7" s="104" t="s">
        <v>33</v>
      </c>
      <c r="G7" s="28" t="s">
        <v>31</v>
      </c>
      <c r="H7" s="18" t="s">
        <v>30</v>
      </c>
      <c r="I7" s="89"/>
    </row>
    <row r="8" s="54" customFormat="1" ht="35" customHeight="1" spans="1:9">
      <c r="A8" s="13"/>
      <c r="B8" s="23" t="s">
        <v>160</v>
      </c>
      <c r="C8" s="81" t="s">
        <v>35</v>
      </c>
      <c r="D8" s="13">
        <v>0</v>
      </c>
      <c r="E8" s="105" t="s">
        <v>118</v>
      </c>
      <c r="F8" s="105" t="s">
        <v>37</v>
      </c>
      <c r="G8" s="28" t="s">
        <v>31</v>
      </c>
      <c r="H8" s="18" t="s">
        <v>30</v>
      </c>
      <c r="I8" s="89"/>
    </row>
    <row r="9" s="54" customFormat="1" ht="35" customHeight="1" spans="1:9">
      <c r="A9" s="29" t="s">
        <v>119</v>
      </c>
      <c r="B9" s="90" t="s">
        <v>161</v>
      </c>
      <c r="C9" s="19" t="s">
        <v>162</v>
      </c>
      <c r="D9" s="13">
        <v>173</v>
      </c>
      <c r="E9" s="21" t="s">
        <v>163</v>
      </c>
      <c r="F9" s="27" t="s">
        <v>122</v>
      </c>
      <c r="G9" s="28" t="s">
        <v>41</v>
      </c>
      <c r="H9" s="18" t="s">
        <v>30</v>
      </c>
      <c r="I9" s="89"/>
    </row>
    <row r="10" s="54" customFormat="1" ht="35" customHeight="1" spans="1:9">
      <c r="A10" s="29"/>
      <c r="B10" s="90" t="s">
        <v>164</v>
      </c>
      <c r="C10" s="19" t="s">
        <v>165</v>
      </c>
      <c r="D10" s="13">
        <v>100</v>
      </c>
      <c r="E10" s="21" t="s">
        <v>166</v>
      </c>
      <c r="F10" s="27" t="s">
        <v>125</v>
      </c>
      <c r="G10" s="28" t="s">
        <v>31</v>
      </c>
      <c r="H10" s="63" t="s">
        <v>61</v>
      </c>
      <c r="I10" s="89"/>
    </row>
    <row r="11" s="54" customFormat="1" ht="35" customHeight="1" spans="1:9">
      <c r="A11" s="29"/>
      <c r="B11" s="92"/>
      <c r="C11" s="19" t="s">
        <v>167</v>
      </c>
      <c r="D11" s="26">
        <v>100</v>
      </c>
      <c r="E11" s="21" t="s">
        <v>127</v>
      </c>
      <c r="F11" s="27" t="s">
        <v>125</v>
      </c>
      <c r="G11" s="28" t="s">
        <v>31</v>
      </c>
      <c r="H11" s="18" t="s">
        <v>61</v>
      </c>
      <c r="I11" s="97"/>
    </row>
    <row r="12" s="54" customFormat="1" ht="35" customHeight="1" spans="1:9">
      <c r="A12" s="32"/>
      <c r="B12" s="90" t="s">
        <v>168</v>
      </c>
      <c r="C12" s="102" t="s">
        <v>128</v>
      </c>
      <c r="D12" s="33" t="s">
        <v>77</v>
      </c>
      <c r="E12" s="34" t="s">
        <v>129</v>
      </c>
      <c r="F12" s="24" t="s">
        <v>130</v>
      </c>
      <c r="G12" s="33" t="s">
        <v>78</v>
      </c>
      <c r="H12" s="35" t="s">
        <v>76</v>
      </c>
      <c r="I12" s="97"/>
    </row>
    <row r="13" s="54" customFormat="1" ht="35" customHeight="1" spans="1:9">
      <c r="A13" s="25" t="s">
        <v>131</v>
      </c>
      <c r="B13" s="33" t="s">
        <v>86</v>
      </c>
      <c r="C13" s="13" t="s">
        <v>169</v>
      </c>
      <c r="D13" s="13" t="s">
        <v>88</v>
      </c>
      <c r="E13" s="14" t="s">
        <v>133</v>
      </c>
      <c r="F13" s="21" t="s">
        <v>90</v>
      </c>
      <c r="G13" s="13" t="s">
        <v>78</v>
      </c>
      <c r="H13" s="18" t="s">
        <v>76</v>
      </c>
      <c r="I13" s="81"/>
    </row>
    <row r="14" s="54" customFormat="1" ht="35" customHeight="1" spans="1:9">
      <c r="A14" s="29"/>
      <c r="B14" s="33" t="s">
        <v>91</v>
      </c>
      <c r="C14" s="13" t="s">
        <v>170</v>
      </c>
      <c r="D14" s="13" t="s">
        <v>88</v>
      </c>
      <c r="E14" s="21" t="s">
        <v>135</v>
      </c>
      <c r="F14" s="21" t="s">
        <v>90</v>
      </c>
      <c r="G14" s="13" t="s">
        <v>78</v>
      </c>
      <c r="H14" s="36" t="s">
        <v>76</v>
      </c>
      <c r="I14" s="89"/>
    </row>
    <row r="15" s="54" customFormat="1" ht="35" customHeight="1" spans="1:9">
      <c r="A15" s="32"/>
      <c r="B15" s="23" t="s">
        <v>98</v>
      </c>
      <c r="C15" s="10" t="s">
        <v>171</v>
      </c>
      <c r="D15" s="13" t="s">
        <v>88</v>
      </c>
      <c r="E15" s="21" t="s">
        <v>137</v>
      </c>
      <c r="F15" s="21" t="s">
        <v>90</v>
      </c>
      <c r="G15" s="13" t="s">
        <v>78</v>
      </c>
      <c r="H15" s="36" t="s">
        <v>76</v>
      </c>
      <c r="I15" s="89"/>
    </row>
    <row r="16" s="54" customFormat="1" ht="35" customHeight="1" spans="1:9">
      <c r="A16" s="13" t="s">
        <v>138</v>
      </c>
      <c r="B16" s="23" t="s">
        <v>172</v>
      </c>
      <c r="C16" s="10" t="s">
        <v>139</v>
      </c>
      <c r="D16" s="13">
        <v>90</v>
      </c>
      <c r="E16" s="14" t="s">
        <v>140</v>
      </c>
      <c r="F16" s="14" t="s">
        <v>141</v>
      </c>
      <c r="G16" s="13" t="s">
        <v>31</v>
      </c>
      <c r="H16" s="18" t="s">
        <v>30</v>
      </c>
      <c r="I16" s="89"/>
    </row>
    <row r="20" spans="3:3">
      <c r="C20" s="106"/>
    </row>
  </sheetData>
  <mergeCells count="9">
    <mergeCell ref="A1:I1"/>
    <mergeCell ref="B2:D2"/>
    <mergeCell ref="G2:H2"/>
    <mergeCell ref="B3:I3"/>
    <mergeCell ref="A4:I4"/>
    <mergeCell ref="A6:A8"/>
    <mergeCell ref="A9:A12"/>
    <mergeCell ref="A13:A15"/>
    <mergeCell ref="B10:B11"/>
  </mergeCells>
  <printOptions horizontalCentered="1"/>
  <pageMargins left="0.590277777777778" right="0.590277777777778" top="0.904861111111111" bottom="0.786805555555556" header="0.393055555555556" footer="0.393055555555556"/>
  <pageSetup paperSize="9" scale="73"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8"/>
  <sheetViews>
    <sheetView topLeftCell="A3" workbookViewId="0">
      <selection activeCell="A18" sqref="A18"/>
    </sheetView>
  </sheetViews>
  <sheetFormatPr defaultColWidth="12" defaultRowHeight="13.5"/>
  <cols>
    <col min="1" max="2" width="14.8333333333333" style="80" customWidth="1"/>
    <col min="3" max="3" width="25.5" style="4" customWidth="1"/>
    <col min="4" max="4" width="14.8333333333333" style="4" customWidth="1"/>
    <col min="5" max="5" width="45.8333333333333" style="5" customWidth="1"/>
    <col min="6" max="6" width="47.1666666666667" style="4" customWidth="1"/>
    <col min="7" max="7" width="13.5" style="4" customWidth="1"/>
    <col min="8" max="8" width="12.8333333333333"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42" customHeight="1" spans="1:9">
      <c r="A1" s="7" t="s">
        <v>106</v>
      </c>
      <c r="B1" s="7"/>
      <c r="C1" s="7"/>
      <c r="D1" s="7"/>
      <c r="E1" s="8"/>
      <c r="F1" s="7"/>
      <c r="G1" s="7"/>
      <c r="H1" s="9"/>
      <c r="I1" s="7"/>
    </row>
    <row r="2" s="2" customFormat="1" ht="35" customHeight="1" spans="1:9">
      <c r="A2" s="10" t="s">
        <v>107</v>
      </c>
      <c r="B2" s="10" t="str">
        <f>整体支出绩效目标表!C2</f>
        <v>通道侗族自治县卫生健康局</v>
      </c>
      <c r="C2" s="10"/>
      <c r="D2" s="10"/>
      <c r="E2" s="11" t="s">
        <v>108</v>
      </c>
      <c r="F2" s="45" t="s">
        <v>173</v>
      </c>
      <c r="G2" s="46" t="s">
        <v>110</v>
      </c>
      <c r="H2" s="47"/>
      <c r="I2" s="38">
        <v>168.96</v>
      </c>
    </row>
    <row r="3" s="3" customFormat="1" ht="60" customHeight="1" spans="1:9">
      <c r="A3" s="13" t="s">
        <v>111</v>
      </c>
      <c r="B3" s="13" t="s">
        <v>174</v>
      </c>
      <c r="C3" s="13"/>
      <c r="D3" s="13"/>
      <c r="E3" s="14"/>
      <c r="F3" s="13"/>
      <c r="G3" s="13"/>
      <c r="H3" s="18"/>
      <c r="I3" s="13"/>
    </row>
    <row r="4" s="3" customFormat="1" ht="33" customHeight="1" spans="1:9">
      <c r="A4" s="16" t="s">
        <v>11</v>
      </c>
      <c r="B4" s="17"/>
      <c r="C4" s="17"/>
      <c r="D4" s="17"/>
      <c r="E4" s="17"/>
      <c r="F4" s="17"/>
      <c r="G4" s="17"/>
      <c r="H4" s="17"/>
      <c r="I4" s="39"/>
    </row>
    <row r="5" s="3" customFormat="1" ht="35.1" customHeight="1" spans="1:9">
      <c r="A5" s="13" t="s">
        <v>12</v>
      </c>
      <c r="B5" s="13" t="s">
        <v>13</v>
      </c>
      <c r="C5" s="13" t="s">
        <v>14</v>
      </c>
      <c r="D5" s="13" t="s">
        <v>16</v>
      </c>
      <c r="E5" s="13" t="s">
        <v>113</v>
      </c>
      <c r="F5" s="13" t="s">
        <v>114</v>
      </c>
      <c r="G5" s="13" t="s">
        <v>115</v>
      </c>
      <c r="H5" s="18" t="s">
        <v>15</v>
      </c>
      <c r="I5" s="13" t="s">
        <v>20</v>
      </c>
    </row>
    <row r="6" s="3" customFormat="1" ht="32" customHeight="1" spans="1:9">
      <c r="A6" s="25" t="s">
        <v>21</v>
      </c>
      <c r="B6" s="19" t="s">
        <v>22</v>
      </c>
      <c r="C6" s="13" t="s">
        <v>175</v>
      </c>
      <c r="D6" s="65">
        <v>4.8</v>
      </c>
      <c r="E6" s="21" t="s">
        <v>116</v>
      </c>
      <c r="F6" s="21" t="s">
        <v>176</v>
      </c>
      <c r="G6" s="13" t="s">
        <v>25</v>
      </c>
      <c r="H6" s="18" t="s">
        <v>24</v>
      </c>
      <c r="I6" s="13"/>
    </row>
    <row r="7" s="3" customFormat="1" ht="32" customHeight="1" spans="1:9">
      <c r="A7" s="29"/>
      <c r="B7" s="31"/>
      <c r="C7" s="19" t="s">
        <v>177</v>
      </c>
      <c r="D7" s="13">
        <v>164.16</v>
      </c>
      <c r="E7" s="21" t="s">
        <v>116</v>
      </c>
      <c r="F7" s="21" t="s">
        <v>176</v>
      </c>
      <c r="G7" s="13" t="s">
        <v>25</v>
      </c>
      <c r="H7" s="18" t="s">
        <v>24</v>
      </c>
      <c r="I7" s="21"/>
    </row>
    <row r="8" s="3" customFormat="1" ht="32" customHeight="1" spans="1:9">
      <c r="A8" s="29"/>
      <c r="B8" s="19" t="s">
        <v>28</v>
      </c>
      <c r="C8" s="19" t="s">
        <v>29</v>
      </c>
      <c r="D8" s="13">
        <v>0</v>
      </c>
      <c r="E8" s="22" t="s">
        <v>32</v>
      </c>
      <c r="F8" s="22" t="s">
        <v>33</v>
      </c>
      <c r="G8" s="13" t="s">
        <v>31</v>
      </c>
      <c r="H8" s="18" t="s">
        <v>30</v>
      </c>
      <c r="I8" s="21"/>
    </row>
    <row r="9" s="3" customFormat="1" ht="32" customHeight="1" spans="1:9">
      <c r="A9" s="32"/>
      <c r="B9" s="23" t="s">
        <v>34</v>
      </c>
      <c r="C9" s="10" t="s">
        <v>178</v>
      </c>
      <c r="D9" s="13">
        <v>0</v>
      </c>
      <c r="E9" s="24" t="s">
        <v>118</v>
      </c>
      <c r="F9" s="24" t="s">
        <v>37</v>
      </c>
      <c r="G9" s="13" t="s">
        <v>31</v>
      </c>
      <c r="H9" s="18" t="s">
        <v>30</v>
      </c>
      <c r="I9" s="21"/>
    </row>
    <row r="10" s="3" customFormat="1" ht="32" customHeight="1" spans="1:9">
      <c r="A10" s="25" t="s">
        <v>119</v>
      </c>
      <c r="B10" s="19" t="s">
        <v>39</v>
      </c>
      <c r="C10" s="30" t="s">
        <v>179</v>
      </c>
      <c r="D10" s="26">
        <v>1710</v>
      </c>
      <c r="E10" s="21" t="s">
        <v>180</v>
      </c>
      <c r="F10" s="27" t="s">
        <v>181</v>
      </c>
      <c r="G10" s="28" t="s">
        <v>41</v>
      </c>
      <c r="H10" s="18" t="s">
        <v>30</v>
      </c>
      <c r="I10" s="13"/>
    </row>
    <row r="11" s="3" customFormat="1" ht="32" customHeight="1" spans="1:9">
      <c r="A11" s="29"/>
      <c r="B11" s="51"/>
      <c r="C11" s="30" t="s">
        <v>182</v>
      </c>
      <c r="D11" s="101">
        <v>50</v>
      </c>
      <c r="E11" s="21" t="s">
        <v>183</v>
      </c>
      <c r="F11" s="27" t="s">
        <v>181</v>
      </c>
      <c r="G11" s="28" t="s">
        <v>41</v>
      </c>
      <c r="H11" s="18" t="s">
        <v>30</v>
      </c>
      <c r="I11" s="13"/>
    </row>
    <row r="12" s="3" customFormat="1" ht="32" customHeight="1" spans="1:9">
      <c r="A12" s="29"/>
      <c r="B12" s="19" t="s">
        <v>59</v>
      </c>
      <c r="C12" s="93" t="s">
        <v>184</v>
      </c>
      <c r="D12" s="101">
        <v>100</v>
      </c>
      <c r="E12" s="21" t="s">
        <v>124</v>
      </c>
      <c r="F12" s="27" t="s">
        <v>125</v>
      </c>
      <c r="G12" s="28" t="s">
        <v>31</v>
      </c>
      <c r="H12" s="18" t="s">
        <v>61</v>
      </c>
      <c r="I12" s="21"/>
    </row>
    <row r="13" s="3" customFormat="1" ht="32" customHeight="1" spans="1:9">
      <c r="A13" s="29"/>
      <c r="B13" s="31"/>
      <c r="C13" s="93" t="s">
        <v>185</v>
      </c>
      <c r="D13" s="26">
        <v>100</v>
      </c>
      <c r="E13" s="21" t="s">
        <v>186</v>
      </c>
      <c r="F13" s="27" t="s">
        <v>125</v>
      </c>
      <c r="G13" s="28" t="s">
        <v>31</v>
      </c>
      <c r="H13" s="18" t="s">
        <v>61</v>
      </c>
      <c r="I13" s="21"/>
    </row>
    <row r="14" s="3" customFormat="1" ht="32" customHeight="1" spans="1:9">
      <c r="A14" s="32"/>
      <c r="B14" s="19" t="s">
        <v>74</v>
      </c>
      <c r="C14" s="102" t="s">
        <v>128</v>
      </c>
      <c r="D14" s="33" t="s">
        <v>77</v>
      </c>
      <c r="E14" s="34" t="s">
        <v>129</v>
      </c>
      <c r="F14" s="24" t="s">
        <v>130</v>
      </c>
      <c r="G14" s="33" t="s">
        <v>78</v>
      </c>
      <c r="H14" s="35" t="s">
        <v>76</v>
      </c>
      <c r="I14" s="21"/>
    </row>
    <row r="15" s="3" customFormat="1" ht="32" customHeight="1" spans="1:9">
      <c r="A15" s="25" t="s">
        <v>131</v>
      </c>
      <c r="B15" s="93" t="s">
        <v>86</v>
      </c>
      <c r="C15" s="13" t="s">
        <v>169</v>
      </c>
      <c r="D15" s="13" t="s">
        <v>88</v>
      </c>
      <c r="E15" s="14" t="s">
        <v>133</v>
      </c>
      <c r="F15" s="21" t="s">
        <v>90</v>
      </c>
      <c r="G15" s="13" t="s">
        <v>78</v>
      </c>
      <c r="H15" s="18" t="s">
        <v>76</v>
      </c>
      <c r="I15" s="13"/>
    </row>
    <row r="16" s="3" customFormat="1" ht="32" customHeight="1" spans="1:18">
      <c r="A16" s="29"/>
      <c r="B16" s="33" t="s">
        <v>91</v>
      </c>
      <c r="C16" s="10" t="s">
        <v>170</v>
      </c>
      <c r="D16" s="13" t="s">
        <v>88</v>
      </c>
      <c r="E16" s="21" t="s">
        <v>135</v>
      </c>
      <c r="F16" s="21" t="s">
        <v>90</v>
      </c>
      <c r="G16" s="13" t="s">
        <v>78</v>
      </c>
      <c r="H16" s="36" t="s">
        <v>76</v>
      </c>
      <c r="I16" s="10"/>
      <c r="R16" s="40"/>
    </row>
    <row r="17" s="3" customFormat="1" ht="32" customHeight="1" spans="1:9">
      <c r="A17" s="29"/>
      <c r="B17" s="23" t="s">
        <v>98</v>
      </c>
      <c r="C17" s="10" t="s">
        <v>187</v>
      </c>
      <c r="D17" s="13" t="s">
        <v>88</v>
      </c>
      <c r="E17" s="21" t="s">
        <v>137</v>
      </c>
      <c r="F17" s="21" t="s">
        <v>90</v>
      </c>
      <c r="G17" s="13" t="s">
        <v>78</v>
      </c>
      <c r="H17" s="36" t="s">
        <v>76</v>
      </c>
      <c r="I17" s="13"/>
    </row>
    <row r="18" s="3" customFormat="1" ht="32" customHeight="1" spans="1:9">
      <c r="A18" s="13" t="s">
        <v>138</v>
      </c>
      <c r="B18" s="23" t="s">
        <v>102</v>
      </c>
      <c r="C18" s="13" t="s">
        <v>188</v>
      </c>
      <c r="D18" s="13">
        <v>90</v>
      </c>
      <c r="E18" s="14" t="s">
        <v>189</v>
      </c>
      <c r="F18" s="14" t="s">
        <v>190</v>
      </c>
      <c r="G18" s="13" t="s">
        <v>31</v>
      </c>
      <c r="H18" s="18" t="s">
        <v>30</v>
      </c>
      <c r="I18" s="13"/>
    </row>
  </sheetData>
  <mergeCells count="11">
    <mergeCell ref="A1:I1"/>
    <mergeCell ref="B2:D2"/>
    <mergeCell ref="G2:H2"/>
    <mergeCell ref="B3:I3"/>
    <mergeCell ref="A4:I4"/>
    <mergeCell ref="A6:A9"/>
    <mergeCell ref="A10:A14"/>
    <mergeCell ref="A15:A17"/>
    <mergeCell ref="B6:B7"/>
    <mergeCell ref="B10:B11"/>
    <mergeCell ref="B12:B13"/>
  </mergeCells>
  <pageMargins left="0.590277777777778" right="0.590277777777778" top="0.904861111111111" bottom="0.786805555555556" header="0.393055555555556" footer="0.393055555555556"/>
  <pageSetup paperSize="9" scale="74"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topLeftCell="A3" workbookViewId="0">
      <selection activeCell="C22" sqref="C22"/>
    </sheetView>
  </sheetViews>
  <sheetFormatPr defaultColWidth="12" defaultRowHeight="13.5"/>
  <cols>
    <col min="1" max="2" width="14.8333333333333" style="4" customWidth="1"/>
    <col min="3" max="3" width="27.3333333333333" style="4" customWidth="1"/>
    <col min="4" max="4" width="14.8333333333333" style="4" customWidth="1"/>
    <col min="5" max="5" width="45.8333333333333" style="5" customWidth="1"/>
    <col min="6" max="6" width="45.8333333333333" style="4" customWidth="1"/>
    <col min="7" max="7" width="12.3333333333333" style="4" customWidth="1"/>
    <col min="8" max="8" width="13.3333333333333" style="6" customWidth="1"/>
    <col min="9" max="9" width="13.1666666666667" style="4" customWidth="1"/>
    <col min="10" max="10" width="12" style="4"/>
    <col min="11" max="11" width="4.66666666666667" style="4" customWidth="1"/>
    <col min="12" max="18" width="12" style="4" hidden="1" customWidth="1"/>
    <col min="19" max="16384" width="12" style="4"/>
  </cols>
  <sheetData>
    <row r="1" s="1" customFormat="1" ht="42" customHeight="1" spans="1:9">
      <c r="A1" s="7" t="s">
        <v>106</v>
      </c>
      <c r="B1" s="7"/>
      <c r="C1" s="7"/>
      <c r="D1" s="7"/>
      <c r="E1" s="8"/>
      <c r="F1" s="7"/>
      <c r="G1" s="7"/>
      <c r="H1" s="9"/>
      <c r="I1" s="7"/>
    </row>
    <row r="2" s="2" customFormat="1" ht="35" customHeight="1" spans="1:9">
      <c r="A2" s="10" t="s">
        <v>107</v>
      </c>
      <c r="B2" s="10" t="str">
        <f>整体支出绩效目标表!C2</f>
        <v>通道侗族自治县卫生健康局</v>
      </c>
      <c r="C2" s="10"/>
      <c r="D2" s="10"/>
      <c r="E2" s="11" t="s">
        <v>108</v>
      </c>
      <c r="F2" s="45" t="s">
        <v>191</v>
      </c>
      <c r="G2" s="46" t="s">
        <v>110</v>
      </c>
      <c r="H2" s="47"/>
      <c r="I2" s="38">
        <v>1.68</v>
      </c>
    </row>
    <row r="3" s="3" customFormat="1" ht="48" customHeight="1" spans="1:9">
      <c r="A3" s="13" t="s">
        <v>111</v>
      </c>
      <c r="B3" s="13" t="s">
        <v>192</v>
      </c>
      <c r="C3" s="13"/>
      <c r="D3" s="13"/>
      <c r="E3" s="14"/>
      <c r="F3" s="13"/>
      <c r="G3" s="13"/>
      <c r="H3" s="18"/>
      <c r="I3" s="13"/>
    </row>
    <row r="4" s="3" customFormat="1" ht="35.1" customHeight="1" spans="1:9">
      <c r="A4" s="16" t="s">
        <v>11</v>
      </c>
      <c r="B4" s="17"/>
      <c r="C4" s="17"/>
      <c r="D4" s="17"/>
      <c r="E4" s="17"/>
      <c r="F4" s="17"/>
      <c r="G4" s="17"/>
      <c r="H4" s="17"/>
      <c r="I4" s="39"/>
    </row>
    <row r="5" s="3" customFormat="1" ht="35.1" customHeight="1" spans="1:9">
      <c r="A5" s="13" t="s">
        <v>12</v>
      </c>
      <c r="B5" s="13" t="s">
        <v>13</v>
      </c>
      <c r="C5" s="13" t="s">
        <v>14</v>
      </c>
      <c r="D5" s="13" t="s">
        <v>16</v>
      </c>
      <c r="E5" s="13" t="s">
        <v>113</v>
      </c>
      <c r="F5" s="13" t="s">
        <v>114</v>
      </c>
      <c r="G5" s="13" t="s">
        <v>115</v>
      </c>
      <c r="H5" s="18" t="s">
        <v>15</v>
      </c>
      <c r="I5" s="13" t="s">
        <v>20</v>
      </c>
    </row>
    <row r="6" s="3" customFormat="1" ht="35.1" customHeight="1" spans="1:9">
      <c r="A6" s="25" t="s">
        <v>21</v>
      </c>
      <c r="B6" s="19" t="s">
        <v>22</v>
      </c>
      <c r="C6" s="13" t="s">
        <v>193</v>
      </c>
      <c r="D6" s="13">
        <f>I2</f>
        <v>1.68</v>
      </c>
      <c r="E6" s="21" t="s">
        <v>116</v>
      </c>
      <c r="F6" s="21" t="s">
        <v>117</v>
      </c>
      <c r="G6" s="13" t="s">
        <v>25</v>
      </c>
      <c r="H6" s="18" t="s">
        <v>24</v>
      </c>
      <c r="I6" s="13"/>
    </row>
    <row r="7" s="3" customFormat="1" ht="35.1" customHeight="1" spans="1:9">
      <c r="A7" s="29"/>
      <c r="B7" s="19" t="s">
        <v>28</v>
      </c>
      <c r="C7" s="19" t="s">
        <v>29</v>
      </c>
      <c r="D7" s="13">
        <v>0</v>
      </c>
      <c r="E7" s="22" t="s">
        <v>32</v>
      </c>
      <c r="F7" s="22" t="s">
        <v>33</v>
      </c>
      <c r="G7" s="13" t="s">
        <v>31</v>
      </c>
      <c r="H7" s="18" t="s">
        <v>30</v>
      </c>
      <c r="I7" s="21"/>
    </row>
    <row r="8" s="3" customFormat="1" ht="35.1" customHeight="1" spans="1:9">
      <c r="A8" s="32"/>
      <c r="B8" s="23" t="s">
        <v>34</v>
      </c>
      <c r="C8" s="10" t="s">
        <v>178</v>
      </c>
      <c r="D8" s="13">
        <v>0</v>
      </c>
      <c r="E8" s="24" t="s">
        <v>118</v>
      </c>
      <c r="F8" s="24" t="s">
        <v>37</v>
      </c>
      <c r="G8" s="13" t="s">
        <v>31</v>
      </c>
      <c r="H8" s="18" t="s">
        <v>30</v>
      </c>
      <c r="I8" s="21"/>
    </row>
    <row r="9" s="3" customFormat="1" ht="35.1" customHeight="1" spans="1:9">
      <c r="A9" s="25" t="s">
        <v>119</v>
      </c>
      <c r="B9" s="19" t="s">
        <v>39</v>
      </c>
      <c r="C9" s="19" t="s">
        <v>194</v>
      </c>
      <c r="D9" s="26">
        <v>83</v>
      </c>
      <c r="E9" s="21" t="s">
        <v>195</v>
      </c>
      <c r="F9" s="27" t="s">
        <v>181</v>
      </c>
      <c r="G9" s="28" t="s">
        <v>41</v>
      </c>
      <c r="H9" s="18" t="s">
        <v>30</v>
      </c>
      <c r="I9" s="13"/>
    </row>
    <row r="10" s="3" customFormat="1" ht="35.1" customHeight="1" spans="1:9">
      <c r="A10" s="29"/>
      <c r="B10" s="31"/>
      <c r="C10" s="19" t="s">
        <v>196</v>
      </c>
      <c r="D10" s="26">
        <v>66</v>
      </c>
      <c r="E10" s="21" t="s">
        <v>197</v>
      </c>
      <c r="F10" s="27" t="s">
        <v>181</v>
      </c>
      <c r="G10" s="28" t="s">
        <v>41</v>
      </c>
      <c r="H10" s="18" t="s">
        <v>30</v>
      </c>
      <c r="I10" s="13"/>
    </row>
    <row r="11" s="3" customFormat="1" ht="35.1" customHeight="1" spans="1:9">
      <c r="A11" s="29"/>
      <c r="B11" s="19" t="s">
        <v>59</v>
      </c>
      <c r="C11" s="19" t="s">
        <v>123</v>
      </c>
      <c r="D11" s="26">
        <v>100</v>
      </c>
      <c r="E11" s="21" t="s">
        <v>124</v>
      </c>
      <c r="F11" s="27" t="s">
        <v>198</v>
      </c>
      <c r="G11" s="28" t="s">
        <v>31</v>
      </c>
      <c r="H11" s="18" t="s">
        <v>61</v>
      </c>
      <c r="I11" s="13"/>
    </row>
    <row r="12" s="3" customFormat="1" ht="35.1" customHeight="1" spans="1:9">
      <c r="A12" s="29"/>
      <c r="B12" s="19" t="s">
        <v>74</v>
      </c>
      <c r="C12" s="102" t="s">
        <v>128</v>
      </c>
      <c r="D12" s="33" t="s">
        <v>77</v>
      </c>
      <c r="E12" s="34" t="s">
        <v>129</v>
      </c>
      <c r="F12" s="24" t="s">
        <v>130</v>
      </c>
      <c r="G12" s="33" t="s">
        <v>78</v>
      </c>
      <c r="H12" s="35" t="s">
        <v>76</v>
      </c>
      <c r="I12" s="21"/>
    </row>
    <row r="13" s="3" customFormat="1" ht="35.1" customHeight="1" spans="1:9">
      <c r="A13" s="13" t="s">
        <v>131</v>
      </c>
      <c r="B13" s="33" t="s">
        <v>86</v>
      </c>
      <c r="C13" s="13" t="s">
        <v>199</v>
      </c>
      <c r="D13" s="13" t="s">
        <v>88</v>
      </c>
      <c r="E13" s="14" t="s">
        <v>133</v>
      </c>
      <c r="F13" s="21" t="s">
        <v>90</v>
      </c>
      <c r="G13" s="13" t="s">
        <v>78</v>
      </c>
      <c r="H13" s="18" t="s">
        <v>76</v>
      </c>
      <c r="I13" s="13"/>
    </row>
    <row r="14" s="3" customFormat="1" ht="42" customHeight="1" spans="1:18">
      <c r="A14" s="13"/>
      <c r="B14" s="33" t="s">
        <v>91</v>
      </c>
      <c r="C14" s="10" t="s">
        <v>171</v>
      </c>
      <c r="D14" s="13" t="s">
        <v>88</v>
      </c>
      <c r="E14" s="21" t="s">
        <v>135</v>
      </c>
      <c r="F14" s="21" t="s">
        <v>90</v>
      </c>
      <c r="G14" s="13" t="s">
        <v>78</v>
      </c>
      <c r="H14" s="36" t="s">
        <v>76</v>
      </c>
      <c r="I14" s="10"/>
      <c r="R14" s="40"/>
    </row>
    <row r="15" s="3" customFormat="1" ht="35.1" customHeight="1" spans="1:9">
      <c r="A15" s="13"/>
      <c r="B15" s="23" t="s">
        <v>98</v>
      </c>
      <c r="C15" s="10" t="s">
        <v>200</v>
      </c>
      <c r="D15" s="13" t="s">
        <v>88</v>
      </c>
      <c r="E15" s="21" t="s">
        <v>137</v>
      </c>
      <c r="F15" s="21" t="s">
        <v>90</v>
      </c>
      <c r="G15" s="13" t="s">
        <v>78</v>
      </c>
      <c r="H15" s="36" t="s">
        <v>76</v>
      </c>
      <c r="I15" s="13"/>
    </row>
    <row r="16" s="3" customFormat="1" ht="33.95" customHeight="1" spans="1:9">
      <c r="A16" s="13" t="s">
        <v>138</v>
      </c>
      <c r="B16" s="23" t="s">
        <v>102</v>
      </c>
      <c r="C16" s="13" t="s">
        <v>201</v>
      </c>
      <c r="D16" s="13">
        <v>90</v>
      </c>
      <c r="E16" s="14" t="s">
        <v>202</v>
      </c>
      <c r="F16" s="14" t="s">
        <v>203</v>
      </c>
      <c r="G16" s="13" t="s">
        <v>31</v>
      </c>
      <c r="H16" s="18" t="s">
        <v>30</v>
      </c>
      <c r="I16" s="13"/>
    </row>
  </sheetData>
  <mergeCells count="9">
    <mergeCell ref="A1:I1"/>
    <mergeCell ref="B2:D2"/>
    <mergeCell ref="G2:H2"/>
    <mergeCell ref="B3:I3"/>
    <mergeCell ref="A4:I4"/>
    <mergeCell ref="A6:A8"/>
    <mergeCell ref="A9:A12"/>
    <mergeCell ref="A13:A15"/>
    <mergeCell ref="B9:B10"/>
  </mergeCells>
  <pageMargins left="0.590277777777778" right="0.590277777777778" top="0.904861111111111" bottom="0.786805555555556" header="0.393055555555556" footer="0.393055555555556"/>
  <pageSetup paperSize="9" scale="74"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1"/>
  <sheetViews>
    <sheetView topLeftCell="A4" workbookViewId="0">
      <selection activeCell="C19" sqref="C19"/>
    </sheetView>
  </sheetViews>
  <sheetFormatPr defaultColWidth="12" defaultRowHeight="13.5"/>
  <cols>
    <col min="1" max="1" width="14.8333333333333" style="80" customWidth="1"/>
    <col min="2" max="2" width="15.8333333333333" style="4" customWidth="1"/>
    <col min="3" max="3" width="30.8333333333333" style="4" customWidth="1"/>
    <col min="4" max="4" width="14.1666666666667" style="4" customWidth="1"/>
    <col min="5" max="5" width="45.8333333333333" style="5" customWidth="1"/>
    <col min="6" max="6" width="48.3333333333333" style="4" customWidth="1"/>
    <col min="7" max="7" width="10.8333333333333" style="4" customWidth="1"/>
    <col min="8" max="8" width="13.1666666666667"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42" customHeight="1" spans="1:9">
      <c r="A1" s="7" t="s">
        <v>106</v>
      </c>
      <c r="B1" s="7"/>
      <c r="C1" s="7"/>
      <c r="D1" s="7"/>
      <c r="E1" s="8"/>
      <c r="F1" s="7"/>
      <c r="G1" s="7"/>
      <c r="H1" s="9"/>
      <c r="I1" s="7"/>
    </row>
    <row r="2" s="2" customFormat="1" ht="35.1" customHeight="1" spans="1:9">
      <c r="A2" s="10" t="s">
        <v>107</v>
      </c>
      <c r="B2" s="10" t="str">
        <f>整体支出绩效目标表!C2</f>
        <v>通道侗族自治县卫生健康局</v>
      </c>
      <c r="C2" s="10"/>
      <c r="D2" s="10"/>
      <c r="E2" s="11" t="s">
        <v>108</v>
      </c>
      <c r="F2" s="45" t="s">
        <v>204</v>
      </c>
      <c r="G2" s="46" t="s">
        <v>110</v>
      </c>
      <c r="H2" s="47"/>
      <c r="I2" s="38">
        <v>1549.83</v>
      </c>
    </row>
    <row r="3" s="3" customFormat="1" ht="37" customHeight="1" spans="1:9">
      <c r="A3" s="13" t="s">
        <v>111</v>
      </c>
      <c r="B3" s="13" t="s">
        <v>205</v>
      </c>
      <c r="C3" s="13"/>
      <c r="D3" s="13"/>
      <c r="E3" s="14"/>
      <c r="F3" s="13"/>
      <c r="G3" s="13"/>
      <c r="H3" s="18"/>
      <c r="I3" s="13"/>
    </row>
    <row r="4" s="3" customFormat="1" ht="35" customHeight="1" spans="1:9">
      <c r="A4" s="16" t="s">
        <v>11</v>
      </c>
      <c r="B4" s="17"/>
      <c r="C4" s="17"/>
      <c r="D4" s="17"/>
      <c r="E4" s="17"/>
      <c r="F4" s="17"/>
      <c r="G4" s="17"/>
      <c r="H4" s="17"/>
      <c r="I4" s="39"/>
    </row>
    <row r="5" s="3" customFormat="1" ht="35" customHeight="1" spans="1:9">
      <c r="A5" s="13" t="s">
        <v>12</v>
      </c>
      <c r="B5" s="13" t="s">
        <v>13</v>
      </c>
      <c r="C5" s="13" t="s">
        <v>14</v>
      </c>
      <c r="D5" s="13" t="s">
        <v>16</v>
      </c>
      <c r="E5" s="13" t="s">
        <v>113</v>
      </c>
      <c r="F5" s="13" t="s">
        <v>114</v>
      </c>
      <c r="G5" s="13" t="s">
        <v>115</v>
      </c>
      <c r="H5" s="18" t="s">
        <v>15</v>
      </c>
      <c r="I5" s="13" t="s">
        <v>20</v>
      </c>
    </row>
    <row r="6" s="3" customFormat="1" ht="29" customHeight="1" spans="1:9">
      <c r="A6" s="29" t="s">
        <v>21</v>
      </c>
      <c r="B6" s="19" t="s">
        <v>22</v>
      </c>
      <c r="C6" s="19" t="s">
        <v>206</v>
      </c>
      <c r="D6" s="26">
        <v>227.83</v>
      </c>
      <c r="E6" s="21" t="s">
        <v>116</v>
      </c>
      <c r="F6" s="21" t="s">
        <v>176</v>
      </c>
      <c r="G6" s="13" t="s">
        <v>25</v>
      </c>
      <c r="H6" s="18" t="s">
        <v>24</v>
      </c>
      <c r="I6" s="13"/>
    </row>
    <row r="7" s="3" customFormat="1" ht="29" customHeight="1" spans="1:9">
      <c r="A7" s="29"/>
      <c r="B7" s="31"/>
      <c r="C7" s="19" t="s">
        <v>207</v>
      </c>
      <c r="D7" s="26">
        <v>1322</v>
      </c>
      <c r="E7" s="21" t="s">
        <v>116</v>
      </c>
      <c r="F7" s="21" t="s">
        <v>176</v>
      </c>
      <c r="G7" s="13" t="s">
        <v>25</v>
      </c>
      <c r="H7" s="18" t="s">
        <v>24</v>
      </c>
      <c r="I7" s="13"/>
    </row>
    <row r="8" s="3" customFormat="1" ht="29" customHeight="1" spans="1:9">
      <c r="A8" s="29"/>
      <c r="B8" s="19" t="s">
        <v>28</v>
      </c>
      <c r="C8" s="19" t="s">
        <v>29</v>
      </c>
      <c r="D8" s="13">
        <v>0</v>
      </c>
      <c r="E8" s="22" t="s">
        <v>32</v>
      </c>
      <c r="F8" s="22" t="s">
        <v>33</v>
      </c>
      <c r="G8" s="13" t="s">
        <v>31</v>
      </c>
      <c r="H8" s="18" t="s">
        <v>30</v>
      </c>
      <c r="I8" s="13"/>
    </row>
    <row r="9" s="3" customFormat="1" ht="29" customHeight="1" spans="1:9">
      <c r="A9" s="32"/>
      <c r="B9" s="23" t="s">
        <v>34</v>
      </c>
      <c r="C9" s="10" t="s">
        <v>35</v>
      </c>
      <c r="D9" s="13">
        <v>0</v>
      </c>
      <c r="E9" s="24" t="s">
        <v>118</v>
      </c>
      <c r="F9" s="24" t="s">
        <v>37</v>
      </c>
      <c r="G9" s="13" t="s">
        <v>31</v>
      </c>
      <c r="H9" s="18" t="s">
        <v>30</v>
      </c>
      <c r="I9" s="13"/>
    </row>
    <row r="10" s="3" customFormat="1" ht="29" customHeight="1" spans="1:9">
      <c r="A10" s="25" t="s">
        <v>119</v>
      </c>
      <c r="B10" s="19" t="s">
        <v>39</v>
      </c>
      <c r="C10" s="30" t="s">
        <v>208</v>
      </c>
      <c r="D10" s="26">
        <v>12</v>
      </c>
      <c r="E10" s="21" t="s">
        <v>209</v>
      </c>
      <c r="F10" s="27" t="s">
        <v>210</v>
      </c>
      <c r="G10" s="28" t="s">
        <v>211</v>
      </c>
      <c r="H10" s="18" t="s">
        <v>30</v>
      </c>
      <c r="I10" s="13"/>
    </row>
    <row r="11" s="3" customFormat="1" ht="29" customHeight="1" spans="1:9">
      <c r="A11" s="29"/>
      <c r="B11" s="31"/>
      <c r="C11" s="30" t="s">
        <v>212</v>
      </c>
      <c r="D11" s="26">
        <v>12</v>
      </c>
      <c r="E11" s="21" t="s">
        <v>213</v>
      </c>
      <c r="F11" s="27" t="s">
        <v>210</v>
      </c>
      <c r="G11" s="28" t="s">
        <v>211</v>
      </c>
      <c r="H11" s="18" t="s">
        <v>30</v>
      </c>
      <c r="I11" s="21"/>
    </row>
    <row r="12" s="3" customFormat="1" ht="29" customHeight="1" spans="1:9">
      <c r="A12" s="29"/>
      <c r="B12" s="10" t="s">
        <v>59</v>
      </c>
      <c r="C12" s="19" t="s">
        <v>214</v>
      </c>
      <c r="D12" s="26">
        <v>100</v>
      </c>
      <c r="E12" s="21" t="s">
        <v>215</v>
      </c>
      <c r="F12" s="27" t="s">
        <v>216</v>
      </c>
      <c r="G12" s="28" t="s">
        <v>31</v>
      </c>
      <c r="H12" s="18" t="s">
        <v>61</v>
      </c>
      <c r="I12" s="21"/>
    </row>
    <row r="13" s="3" customFormat="1" ht="29" customHeight="1" spans="1:9">
      <c r="A13" s="29"/>
      <c r="B13" s="10"/>
      <c r="C13" s="19" t="s">
        <v>217</v>
      </c>
      <c r="D13" s="26">
        <v>70</v>
      </c>
      <c r="E13" s="21" t="s">
        <v>218</v>
      </c>
      <c r="F13" s="27" t="s">
        <v>216</v>
      </c>
      <c r="G13" s="28" t="s">
        <v>31</v>
      </c>
      <c r="H13" s="18" t="s">
        <v>30</v>
      </c>
      <c r="I13" s="21"/>
    </row>
    <row r="14" s="3" customFormat="1" ht="29" customHeight="1" spans="1:9">
      <c r="A14" s="29"/>
      <c r="B14" s="10"/>
      <c r="C14" s="19" t="s">
        <v>219</v>
      </c>
      <c r="D14" s="26">
        <v>100</v>
      </c>
      <c r="E14" s="21" t="s">
        <v>220</v>
      </c>
      <c r="F14" s="27" t="s">
        <v>216</v>
      </c>
      <c r="G14" s="28" t="s">
        <v>31</v>
      </c>
      <c r="H14" s="18" t="s">
        <v>61</v>
      </c>
      <c r="I14" s="21"/>
    </row>
    <row r="15" s="3" customFormat="1" ht="29" customHeight="1" spans="1:9">
      <c r="A15" s="29"/>
      <c r="B15" s="10"/>
      <c r="C15" s="19" t="s">
        <v>221</v>
      </c>
      <c r="D15" s="26">
        <v>100</v>
      </c>
      <c r="E15" s="21" t="s">
        <v>222</v>
      </c>
      <c r="F15" s="27" t="s">
        <v>216</v>
      </c>
      <c r="G15" s="28" t="s">
        <v>31</v>
      </c>
      <c r="H15" s="18" t="s">
        <v>61</v>
      </c>
      <c r="I15" s="21"/>
    </row>
    <row r="16" s="3" customFormat="1" ht="29" customHeight="1" spans="1:9">
      <c r="A16" s="29"/>
      <c r="B16" s="31" t="s">
        <v>74</v>
      </c>
      <c r="C16" s="19" t="s">
        <v>223</v>
      </c>
      <c r="D16" s="26">
        <v>100</v>
      </c>
      <c r="E16" s="21" t="s">
        <v>224</v>
      </c>
      <c r="F16" s="27" t="s">
        <v>125</v>
      </c>
      <c r="G16" s="28" t="s">
        <v>31</v>
      </c>
      <c r="H16" s="18" t="s">
        <v>61</v>
      </c>
      <c r="I16" s="21"/>
    </row>
    <row r="17" s="3" customFormat="1" ht="29" customHeight="1" spans="1:9">
      <c r="A17" s="32"/>
      <c r="B17" s="31"/>
      <c r="C17" s="19" t="s">
        <v>128</v>
      </c>
      <c r="D17" s="33" t="s">
        <v>77</v>
      </c>
      <c r="E17" s="34" t="s">
        <v>129</v>
      </c>
      <c r="F17" s="24" t="s">
        <v>225</v>
      </c>
      <c r="G17" s="33" t="s">
        <v>78</v>
      </c>
      <c r="H17" s="35" t="s">
        <v>76</v>
      </c>
      <c r="I17" s="21"/>
    </row>
    <row r="18" s="3" customFormat="1" ht="29" customHeight="1" spans="1:9">
      <c r="A18" s="25" t="s">
        <v>131</v>
      </c>
      <c r="B18" s="33" t="s">
        <v>86</v>
      </c>
      <c r="C18" s="13" t="s">
        <v>226</v>
      </c>
      <c r="D18" s="13" t="s">
        <v>88</v>
      </c>
      <c r="E18" s="14" t="s">
        <v>133</v>
      </c>
      <c r="F18" s="21" t="s">
        <v>90</v>
      </c>
      <c r="G18" s="13" t="s">
        <v>78</v>
      </c>
      <c r="H18" s="18" t="s">
        <v>76</v>
      </c>
      <c r="I18" s="13"/>
    </row>
    <row r="19" s="3" customFormat="1" ht="29" customHeight="1" spans="1:18">
      <c r="A19" s="29"/>
      <c r="B19" s="33" t="s">
        <v>91</v>
      </c>
      <c r="C19" s="10" t="s">
        <v>227</v>
      </c>
      <c r="D19" s="13" t="s">
        <v>88</v>
      </c>
      <c r="E19" s="21" t="s">
        <v>135</v>
      </c>
      <c r="F19" s="21" t="s">
        <v>90</v>
      </c>
      <c r="G19" s="13" t="s">
        <v>78</v>
      </c>
      <c r="H19" s="36" t="s">
        <v>76</v>
      </c>
      <c r="I19" s="10"/>
      <c r="R19" s="40"/>
    </row>
    <row r="20" s="3" customFormat="1" ht="29" customHeight="1" spans="1:9">
      <c r="A20" s="32"/>
      <c r="B20" s="23" t="s">
        <v>98</v>
      </c>
      <c r="C20" s="37" t="s">
        <v>228</v>
      </c>
      <c r="D20" s="13" t="s">
        <v>88</v>
      </c>
      <c r="E20" s="21" t="s">
        <v>137</v>
      </c>
      <c r="F20" s="21" t="s">
        <v>90</v>
      </c>
      <c r="G20" s="13" t="s">
        <v>78</v>
      </c>
      <c r="H20" s="36" t="s">
        <v>76</v>
      </c>
      <c r="I20" s="13"/>
    </row>
    <row r="21" s="3" customFormat="1" ht="29" customHeight="1" spans="1:9">
      <c r="A21" s="13" t="s">
        <v>138</v>
      </c>
      <c r="B21" s="23" t="s">
        <v>102</v>
      </c>
      <c r="C21" s="37" t="s">
        <v>103</v>
      </c>
      <c r="D21" s="13">
        <v>90</v>
      </c>
      <c r="E21" s="14" t="s">
        <v>104</v>
      </c>
      <c r="F21" s="14" t="s">
        <v>229</v>
      </c>
      <c r="G21" s="13" t="s">
        <v>31</v>
      </c>
      <c r="H21" s="18" t="s">
        <v>30</v>
      </c>
      <c r="I21" s="13"/>
    </row>
  </sheetData>
  <mergeCells count="12">
    <mergeCell ref="A1:I1"/>
    <mergeCell ref="B2:D2"/>
    <mergeCell ref="G2:H2"/>
    <mergeCell ref="B3:I3"/>
    <mergeCell ref="A4:I4"/>
    <mergeCell ref="A6:A9"/>
    <mergeCell ref="A10:A17"/>
    <mergeCell ref="A18:A20"/>
    <mergeCell ref="B6:B7"/>
    <mergeCell ref="B10:B11"/>
    <mergeCell ref="B12:B15"/>
    <mergeCell ref="B16:B17"/>
  </mergeCells>
  <pageMargins left="0.590277777777778" right="0.590277777777778" top="0.904861111111111" bottom="0.786805555555556" header="0.393055555555556" footer="0.393055555555556"/>
  <pageSetup paperSize="9" scale="73"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9"/>
  <sheetViews>
    <sheetView topLeftCell="A6" workbookViewId="0">
      <selection activeCell="C19" sqref="C19"/>
    </sheetView>
  </sheetViews>
  <sheetFormatPr defaultColWidth="12" defaultRowHeight="13.5"/>
  <cols>
    <col min="1" max="2" width="14.8333333333333" style="80" customWidth="1"/>
    <col min="3" max="3" width="28.5" style="4" customWidth="1"/>
    <col min="4" max="4" width="14.8333333333333" style="4" customWidth="1"/>
    <col min="5" max="5" width="45.8333333333333" style="5" customWidth="1"/>
    <col min="6" max="6" width="48.3333333333333" style="4" customWidth="1"/>
    <col min="7" max="7" width="10.8333333333333" style="4" customWidth="1"/>
    <col min="8" max="8" width="10.8333333333333"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42" customHeight="1" spans="1:9">
      <c r="A1" s="7" t="s">
        <v>106</v>
      </c>
      <c r="B1" s="7"/>
      <c r="C1" s="7"/>
      <c r="D1" s="7"/>
      <c r="E1" s="8"/>
      <c r="F1" s="7"/>
      <c r="G1" s="7"/>
      <c r="H1" s="9"/>
      <c r="I1" s="7"/>
    </row>
    <row r="2" s="2" customFormat="1" ht="35.1" customHeight="1" spans="1:9">
      <c r="A2" s="10" t="s">
        <v>107</v>
      </c>
      <c r="B2" s="10" t="str">
        <f>整体支出绩效目标表!C2</f>
        <v>通道侗族自治县卫生健康局</v>
      </c>
      <c r="C2" s="10"/>
      <c r="D2" s="10"/>
      <c r="E2" s="11" t="s">
        <v>108</v>
      </c>
      <c r="F2" s="58" t="s">
        <v>230</v>
      </c>
      <c r="G2" s="46" t="s">
        <v>110</v>
      </c>
      <c r="H2" s="47"/>
      <c r="I2" s="38">
        <v>195.16</v>
      </c>
    </row>
    <row r="3" s="3" customFormat="1" ht="54" customHeight="1" spans="1:9">
      <c r="A3" s="13" t="s">
        <v>111</v>
      </c>
      <c r="B3" s="13" t="s">
        <v>231</v>
      </c>
      <c r="C3" s="13"/>
      <c r="D3" s="13"/>
      <c r="E3" s="14"/>
      <c r="F3" s="13"/>
      <c r="G3" s="13"/>
      <c r="H3" s="18"/>
      <c r="I3" s="13"/>
    </row>
    <row r="4" s="3" customFormat="1" ht="35.1" customHeight="1" spans="1:9">
      <c r="A4" s="16" t="s">
        <v>11</v>
      </c>
      <c r="B4" s="17"/>
      <c r="C4" s="17"/>
      <c r="D4" s="17"/>
      <c r="E4" s="17"/>
      <c r="F4" s="17"/>
      <c r="G4" s="17"/>
      <c r="H4" s="17"/>
      <c r="I4" s="39"/>
    </row>
    <row r="5" s="3" customFormat="1" ht="35.1" customHeight="1" spans="1:9">
      <c r="A5" s="13" t="s">
        <v>12</v>
      </c>
      <c r="B5" s="13" t="s">
        <v>13</v>
      </c>
      <c r="C5" s="13" t="s">
        <v>14</v>
      </c>
      <c r="D5" s="13" t="s">
        <v>16</v>
      </c>
      <c r="E5" s="13" t="s">
        <v>113</v>
      </c>
      <c r="F5" s="13" t="s">
        <v>114</v>
      </c>
      <c r="G5" s="13" t="s">
        <v>115</v>
      </c>
      <c r="H5" s="18" t="s">
        <v>15</v>
      </c>
      <c r="I5" s="13" t="s">
        <v>20</v>
      </c>
    </row>
    <row r="6" s="3" customFormat="1" ht="30" customHeight="1" spans="1:9">
      <c r="A6" s="25" t="s">
        <v>21</v>
      </c>
      <c r="B6" s="19" t="s">
        <v>22</v>
      </c>
      <c r="C6" s="13" t="s">
        <v>232</v>
      </c>
      <c r="D6" s="13">
        <f>I2</f>
        <v>195.16</v>
      </c>
      <c r="E6" s="21" t="s">
        <v>116</v>
      </c>
      <c r="F6" s="21" t="s">
        <v>117</v>
      </c>
      <c r="G6" s="13" t="s">
        <v>25</v>
      </c>
      <c r="H6" s="18" t="s">
        <v>24</v>
      </c>
      <c r="I6" s="13"/>
    </row>
    <row r="7" s="3" customFormat="1" ht="30" customHeight="1" spans="1:9">
      <c r="A7" s="29"/>
      <c r="B7" s="19" t="s">
        <v>28</v>
      </c>
      <c r="C7" s="19" t="s">
        <v>29</v>
      </c>
      <c r="D7" s="13">
        <v>0</v>
      </c>
      <c r="E7" s="22" t="s">
        <v>32</v>
      </c>
      <c r="F7" s="22" t="s">
        <v>33</v>
      </c>
      <c r="G7" s="13" t="s">
        <v>31</v>
      </c>
      <c r="H7" s="18" t="s">
        <v>30</v>
      </c>
      <c r="I7" s="21"/>
    </row>
    <row r="8" s="3" customFormat="1" ht="30" customHeight="1" spans="1:9">
      <c r="A8" s="32"/>
      <c r="B8" s="23" t="s">
        <v>34</v>
      </c>
      <c r="C8" s="10" t="s">
        <v>35</v>
      </c>
      <c r="D8" s="13">
        <v>0</v>
      </c>
      <c r="E8" s="24" t="s">
        <v>118</v>
      </c>
      <c r="F8" s="24" t="s">
        <v>37</v>
      </c>
      <c r="G8" s="13" t="s">
        <v>31</v>
      </c>
      <c r="H8" s="18" t="s">
        <v>30</v>
      </c>
      <c r="I8" s="21"/>
    </row>
    <row r="9" s="3" customFormat="1" ht="30" customHeight="1" spans="1:9">
      <c r="A9" s="25" t="s">
        <v>119</v>
      </c>
      <c r="B9" s="10" t="s">
        <v>39</v>
      </c>
      <c r="C9" s="19" t="s">
        <v>233</v>
      </c>
      <c r="D9" s="26">
        <v>2</v>
      </c>
      <c r="E9" s="21" t="s">
        <v>234</v>
      </c>
      <c r="F9" s="27" t="s">
        <v>235</v>
      </c>
      <c r="G9" s="28" t="s">
        <v>49</v>
      </c>
      <c r="H9" s="18" t="s">
        <v>30</v>
      </c>
      <c r="I9" s="13"/>
    </row>
    <row r="10" s="3" customFormat="1" ht="30" customHeight="1" spans="1:9">
      <c r="A10" s="29"/>
      <c r="B10" s="10" t="s">
        <v>59</v>
      </c>
      <c r="C10" s="19" t="s">
        <v>219</v>
      </c>
      <c r="D10" s="101">
        <v>100</v>
      </c>
      <c r="E10" s="21" t="s">
        <v>220</v>
      </c>
      <c r="F10" s="27" t="s">
        <v>216</v>
      </c>
      <c r="G10" s="28" t="s">
        <v>31</v>
      </c>
      <c r="H10" s="28" t="s">
        <v>82</v>
      </c>
      <c r="I10" s="13"/>
    </row>
    <row r="11" s="3" customFormat="1" ht="30" customHeight="1" spans="1:9">
      <c r="A11" s="29"/>
      <c r="B11" s="10"/>
      <c r="C11" s="19" t="s">
        <v>236</v>
      </c>
      <c r="D11" s="101">
        <v>100</v>
      </c>
      <c r="E11" s="21" t="s">
        <v>237</v>
      </c>
      <c r="F11" s="27" t="s">
        <v>216</v>
      </c>
      <c r="G11" s="28" t="s">
        <v>31</v>
      </c>
      <c r="H11" s="28" t="s">
        <v>82</v>
      </c>
      <c r="I11" s="13"/>
    </row>
    <row r="12" s="3" customFormat="1" ht="30" customHeight="1" spans="1:9">
      <c r="A12" s="29"/>
      <c r="B12" s="10"/>
      <c r="C12" s="19" t="s">
        <v>238</v>
      </c>
      <c r="D12" s="101">
        <v>100</v>
      </c>
      <c r="E12" s="21" t="s">
        <v>239</v>
      </c>
      <c r="F12" s="27" t="s">
        <v>216</v>
      </c>
      <c r="G12" s="28" t="s">
        <v>31</v>
      </c>
      <c r="H12" s="28" t="s">
        <v>82</v>
      </c>
      <c r="I12" s="13"/>
    </row>
    <row r="13" s="3" customFormat="1" ht="30" customHeight="1" spans="1:9">
      <c r="A13" s="29"/>
      <c r="B13" s="10"/>
      <c r="C13" s="19" t="s">
        <v>240</v>
      </c>
      <c r="D13" s="101">
        <v>100</v>
      </c>
      <c r="E13" s="21" t="s">
        <v>241</v>
      </c>
      <c r="F13" s="27" t="s">
        <v>216</v>
      </c>
      <c r="G13" s="28" t="s">
        <v>31</v>
      </c>
      <c r="H13" s="28" t="s">
        <v>82</v>
      </c>
      <c r="I13" s="13"/>
    </row>
    <row r="14" s="3" customFormat="1" ht="30" customHeight="1" spans="1:9">
      <c r="A14" s="29"/>
      <c r="B14" s="31" t="s">
        <v>74</v>
      </c>
      <c r="C14" s="19" t="s">
        <v>242</v>
      </c>
      <c r="D14" s="101">
        <v>100</v>
      </c>
      <c r="E14" s="21" t="s">
        <v>243</v>
      </c>
      <c r="F14" s="27" t="s">
        <v>125</v>
      </c>
      <c r="G14" s="28" t="s">
        <v>31</v>
      </c>
      <c r="H14" s="18" t="s">
        <v>61</v>
      </c>
      <c r="I14" s="21"/>
    </row>
    <row r="15" s="3" customFormat="1" ht="30" customHeight="1" spans="1:9">
      <c r="A15" s="32"/>
      <c r="B15" s="31"/>
      <c r="C15" s="19" t="s">
        <v>128</v>
      </c>
      <c r="D15" s="33" t="s">
        <v>77</v>
      </c>
      <c r="E15" s="34" t="s">
        <v>129</v>
      </c>
      <c r="F15" s="24" t="s">
        <v>225</v>
      </c>
      <c r="G15" s="33" t="s">
        <v>78</v>
      </c>
      <c r="H15" s="35" t="s">
        <v>76</v>
      </c>
      <c r="I15" s="21"/>
    </row>
    <row r="16" s="3" customFormat="1" ht="30" customHeight="1" spans="1:9">
      <c r="A16" s="25" t="s">
        <v>131</v>
      </c>
      <c r="B16" s="33" t="s">
        <v>86</v>
      </c>
      <c r="C16" s="13" t="s">
        <v>244</v>
      </c>
      <c r="D16" s="13" t="s">
        <v>88</v>
      </c>
      <c r="E16" s="14" t="s">
        <v>133</v>
      </c>
      <c r="F16" s="21" t="s">
        <v>90</v>
      </c>
      <c r="G16" s="13" t="s">
        <v>78</v>
      </c>
      <c r="H16" s="18" t="s">
        <v>76</v>
      </c>
      <c r="I16" s="13"/>
    </row>
    <row r="17" s="3" customFormat="1" ht="30" customHeight="1" spans="1:18">
      <c r="A17" s="29"/>
      <c r="B17" s="33" t="s">
        <v>91</v>
      </c>
      <c r="C17" s="10" t="s">
        <v>245</v>
      </c>
      <c r="D17" s="13" t="s">
        <v>88</v>
      </c>
      <c r="E17" s="21" t="s">
        <v>135</v>
      </c>
      <c r="F17" s="21" t="s">
        <v>90</v>
      </c>
      <c r="G17" s="13" t="s">
        <v>78</v>
      </c>
      <c r="H17" s="36" t="s">
        <v>76</v>
      </c>
      <c r="I17" s="10"/>
      <c r="R17" s="40"/>
    </row>
    <row r="18" s="3" customFormat="1" ht="30" customHeight="1" spans="1:9">
      <c r="A18" s="32"/>
      <c r="B18" s="23" t="s">
        <v>98</v>
      </c>
      <c r="C18" s="10" t="s">
        <v>246</v>
      </c>
      <c r="D18" s="13" t="s">
        <v>88</v>
      </c>
      <c r="E18" s="21" t="s">
        <v>137</v>
      </c>
      <c r="F18" s="21" t="s">
        <v>90</v>
      </c>
      <c r="G18" s="13" t="s">
        <v>78</v>
      </c>
      <c r="H18" s="36" t="s">
        <v>76</v>
      </c>
      <c r="I18" s="13"/>
    </row>
    <row r="19" s="3" customFormat="1" ht="30" customHeight="1" spans="1:9">
      <c r="A19" s="13" t="s">
        <v>138</v>
      </c>
      <c r="B19" s="23" t="s">
        <v>102</v>
      </c>
      <c r="C19" s="13" t="s">
        <v>103</v>
      </c>
      <c r="D19" s="13">
        <v>90</v>
      </c>
      <c r="E19" s="14" t="s">
        <v>104</v>
      </c>
      <c r="F19" s="14" t="s">
        <v>229</v>
      </c>
      <c r="G19" s="13" t="s">
        <v>31</v>
      </c>
      <c r="H19" s="18" t="s">
        <v>30</v>
      </c>
      <c r="I19" s="13"/>
    </row>
  </sheetData>
  <mergeCells count="10">
    <mergeCell ref="A1:I1"/>
    <mergeCell ref="B2:D2"/>
    <mergeCell ref="G2:H2"/>
    <mergeCell ref="B3:I3"/>
    <mergeCell ref="A4:I4"/>
    <mergeCell ref="A6:A8"/>
    <mergeCell ref="A9:A15"/>
    <mergeCell ref="A16:A18"/>
    <mergeCell ref="B10:B13"/>
    <mergeCell ref="B14:B15"/>
  </mergeCells>
  <pageMargins left="0.590277777777778" right="0.590277777777778" top="0.786805555555556" bottom="0.786805555555556" header="0" footer="0"/>
  <pageSetup paperSize="9" scale="75"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5"/>
  <sheetViews>
    <sheetView topLeftCell="A3" workbookViewId="0">
      <selection activeCell="C19" sqref="C19"/>
    </sheetView>
  </sheetViews>
  <sheetFormatPr defaultColWidth="12" defaultRowHeight="13.5"/>
  <cols>
    <col min="1" max="2" width="14.8333333333333" style="4" customWidth="1"/>
    <col min="3" max="3" width="26.6666666666667" style="4" customWidth="1"/>
    <col min="4" max="4" width="14.8333333333333" style="4" customWidth="1"/>
    <col min="5" max="5" width="43.3333333333333" style="5" customWidth="1"/>
    <col min="6" max="6" width="46.6666666666667" style="4" customWidth="1"/>
    <col min="7" max="7" width="12.1666666666667" style="4" customWidth="1"/>
    <col min="8" max="8" width="13.3333333333333"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42" customHeight="1" spans="1:9">
      <c r="A1" s="7" t="s">
        <v>106</v>
      </c>
      <c r="B1" s="7"/>
      <c r="C1" s="7"/>
      <c r="D1" s="7"/>
      <c r="E1" s="8"/>
      <c r="F1" s="7"/>
      <c r="G1" s="7"/>
      <c r="H1" s="9"/>
      <c r="I1" s="7"/>
    </row>
    <row r="2" s="2" customFormat="1" ht="35" customHeight="1" spans="1:9">
      <c r="A2" s="10" t="s">
        <v>107</v>
      </c>
      <c r="B2" s="10" t="str">
        <f>[1]整体支出绩效目标表!C2</f>
        <v>通道侗族自治县卫生健康局</v>
      </c>
      <c r="C2" s="10"/>
      <c r="D2" s="10"/>
      <c r="E2" s="11" t="s">
        <v>108</v>
      </c>
      <c r="F2" s="45" t="s">
        <v>247</v>
      </c>
      <c r="G2" s="46" t="s">
        <v>110</v>
      </c>
      <c r="H2" s="47"/>
      <c r="I2" s="38">
        <v>19</v>
      </c>
    </row>
    <row r="3" s="3" customFormat="1" ht="51" customHeight="1" spans="1:9">
      <c r="A3" s="13" t="s">
        <v>111</v>
      </c>
      <c r="B3" s="13" t="s">
        <v>248</v>
      </c>
      <c r="C3" s="13"/>
      <c r="D3" s="13"/>
      <c r="E3" s="14"/>
      <c r="F3" s="13"/>
      <c r="G3" s="13"/>
      <c r="H3" s="18"/>
      <c r="I3" s="13"/>
    </row>
    <row r="4" s="3" customFormat="1" ht="35" customHeight="1" spans="1:9">
      <c r="A4" s="16" t="s">
        <v>11</v>
      </c>
      <c r="B4" s="17"/>
      <c r="C4" s="17"/>
      <c r="D4" s="17"/>
      <c r="E4" s="17"/>
      <c r="F4" s="17"/>
      <c r="G4" s="17"/>
      <c r="H4" s="17"/>
      <c r="I4" s="39"/>
    </row>
    <row r="5" s="3" customFormat="1" ht="35" customHeight="1" spans="1:9">
      <c r="A5" s="13" t="s">
        <v>12</v>
      </c>
      <c r="B5" s="13" t="s">
        <v>13</v>
      </c>
      <c r="C5" s="13" t="s">
        <v>14</v>
      </c>
      <c r="D5" s="13" t="s">
        <v>16</v>
      </c>
      <c r="E5" s="13" t="s">
        <v>113</v>
      </c>
      <c r="F5" s="13" t="s">
        <v>114</v>
      </c>
      <c r="G5" s="13" t="s">
        <v>115</v>
      </c>
      <c r="H5" s="18" t="s">
        <v>15</v>
      </c>
      <c r="I5" s="13" t="s">
        <v>20</v>
      </c>
    </row>
    <row r="6" s="3" customFormat="1" ht="35" customHeight="1" spans="1:9">
      <c r="A6" s="13" t="s">
        <v>21</v>
      </c>
      <c r="B6" s="19" t="s">
        <v>22</v>
      </c>
      <c r="C6" s="19" t="s">
        <v>249</v>
      </c>
      <c r="D6" s="20">
        <f>I2</f>
        <v>19</v>
      </c>
      <c r="E6" s="21" t="s">
        <v>116</v>
      </c>
      <c r="F6" s="21" t="s">
        <v>117</v>
      </c>
      <c r="G6" s="13" t="s">
        <v>25</v>
      </c>
      <c r="H6" s="18" t="s">
        <v>24</v>
      </c>
      <c r="I6" s="13"/>
    </row>
    <row r="7" s="3" customFormat="1" ht="35" customHeight="1" spans="1:9">
      <c r="A7" s="13"/>
      <c r="B7" s="19" t="s">
        <v>28</v>
      </c>
      <c r="C7" s="19" t="s">
        <v>29</v>
      </c>
      <c r="D7" s="13">
        <v>0</v>
      </c>
      <c r="E7" s="22" t="s">
        <v>32</v>
      </c>
      <c r="F7" s="22" t="s">
        <v>33</v>
      </c>
      <c r="G7" s="13" t="s">
        <v>31</v>
      </c>
      <c r="H7" s="18" t="s">
        <v>30</v>
      </c>
      <c r="I7" s="13"/>
    </row>
    <row r="8" s="3" customFormat="1" ht="35" customHeight="1" spans="1:9">
      <c r="A8" s="13"/>
      <c r="B8" s="23" t="s">
        <v>34</v>
      </c>
      <c r="C8" s="10" t="s">
        <v>35</v>
      </c>
      <c r="D8" s="13">
        <v>0</v>
      </c>
      <c r="E8" s="24" t="s">
        <v>118</v>
      </c>
      <c r="F8" s="24" t="s">
        <v>37</v>
      </c>
      <c r="G8" s="13" t="s">
        <v>31</v>
      </c>
      <c r="H8" s="18" t="s">
        <v>30</v>
      </c>
      <c r="I8" s="13"/>
    </row>
    <row r="9" s="3" customFormat="1" ht="35" customHeight="1" spans="1:9">
      <c r="A9" s="13" t="s">
        <v>119</v>
      </c>
      <c r="B9" s="10" t="s">
        <v>39</v>
      </c>
      <c r="C9" s="30" t="s">
        <v>250</v>
      </c>
      <c r="D9" s="59">
        <v>81</v>
      </c>
      <c r="E9" s="24" t="s">
        <v>251</v>
      </c>
      <c r="F9" s="27" t="s">
        <v>122</v>
      </c>
      <c r="G9" s="28" t="s">
        <v>41</v>
      </c>
      <c r="H9" s="18" t="s">
        <v>30</v>
      </c>
      <c r="I9" s="13"/>
    </row>
    <row r="10" s="3" customFormat="1" ht="35" customHeight="1" spans="1:9">
      <c r="A10" s="13"/>
      <c r="B10" s="19" t="s">
        <v>59</v>
      </c>
      <c r="C10" s="19" t="s">
        <v>252</v>
      </c>
      <c r="D10" s="59">
        <v>100</v>
      </c>
      <c r="E10" s="24" t="s">
        <v>253</v>
      </c>
      <c r="F10" s="27" t="s">
        <v>198</v>
      </c>
      <c r="G10" s="28" t="s">
        <v>31</v>
      </c>
      <c r="H10" s="18" t="s">
        <v>61</v>
      </c>
      <c r="I10" s="21"/>
    </row>
    <row r="11" s="3" customFormat="1" ht="35" customHeight="1" spans="1:9">
      <c r="A11" s="13"/>
      <c r="B11" s="19" t="s">
        <v>74</v>
      </c>
      <c r="C11" s="19" t="s">
        <v>128</v>
      </c>
      <c r="D11" s="33" t="s">
        <v>77</v>
      </c>
      <c r="E11" s="34" t="s">
        <v>129</v>
      </c>
      <c r="F11" s="24" t="s">
        <v>130</v>
      </c>
      <c r="G11" s="33" t="s">
        <v>78</v>
      </c>
      <c r="H11" s="35" t="s">
        <v>76</v>
      </c>
      <c r="I11" s="21"/>
    </row>
    <row r="12" s="3" customFormat="1" ht="35" customHeight="1" spans="1:9">
      <c r="A12" s="29" t="s">
        <v>131</v>
      </c>
      <c r="B12" s="33" t="s">
        <v>86</v>
      </c>
      <c r="C12" s="10" t="s">
        <v>254</v>
      </c>
      <c r="D12" s="10" t="s">
        <v>88</v>
      </c>
      <c r="E12" s="14" t="s">
        <v>133</v>
      </c>
      <c r="F12" s="21" t="s">
        <v>90</v>
      </c>
      <c r="G12" s="13" t="s">
        <v>78</v>
      </c>
      <c r="H12" s="18" t="s">
        <v>76</v>
      </c>
      <c r="I12" s="13"/>
    </row>
    <row r="13" s="3" customFormat="1" ht="35" customHeight="1" spans="1:18">
      <c r="A13" s="29"/>
      <c r="B13" s="33" t="s">
        <v>91</v>
      </c>
      <c r="C13" s="10" t="s">
        <v>255</v>
      </c>
      <c r="D13" s="10" t="s">
        <v>256</v>
      </c>
      <c r="E13" s="21" t="s">
        <v>135</v>
      </c>
      <c r="F13" s="21" t="s">
        <v>90</v>
      </c>
      <c r="G13" s="13" t="s">
        <v>78</v>
      </c>
      <c r="H13" s="36" t="s">
        <v>76</v>
      </c>
      <c r="I13" s="10"/>
      <c r="R13" s="40"/>
    </row>
    <row r="14" s="3" customFormat="1" ht="35" customHeight="1" spans="1:9">
      <c r="A14" s="32"/>
      <c r="B14" s="100" t="s">
        <v>98</v>
      </c>
      <c r="C14" s="37" t="s">
        <v>257</v>
      </c>
      <c r="D14" s="10" t="s">
        <v>258</v>
      </c>
      <c r="E14" s="21" t="s">
        <v>137</v>
      </c>
      <c r="F14" s="21" t="s">
        <v>90</v>
      </c>
      <c r="G14" s="13" t="s">
        <v>78</v>
      </c>
      <c r="H14" s="36" t="s">
        <v>76</v>
      </c>
      <c r="I14" s="13"/>
    </row>
    <row r="15" s="3" customFormat="1" ht="35" customHeight="1" spans="1:9">
      <c r="A15" s="13" t="s">
        <v>138</v>
      </c>
      <c r="B15" s="23" t="s">
        <v>102</v>
      </c>
      <c r="C15" s="37" t="s">
        <v>259</v>
      </c>
      <c r="D15" s="13">
        <v>90</v>
      </c>
      <c r="E15" s="14" t="s">
        <v>260</v>
      </c>
      <c r="F15" s="14" t="s">
        <v>261</v>
      </c>
      <c r="G15" s="13" t="s">
        <v>31</v>
      </c>
      <c r="H15" s="18" t="s">
        <v>30</v>
      </c>
      <c r="I15" s="13"/>
    </row>
  </sheetData>
  <mergeCells count="8">
    <mergeCell ref="A1:I1"/>
    <mergeCell ref="B2:D2"/>
    <mergeCell ref="G2:H2"/>
    <mergeCell ref="B3:I3"/>
    <mergeCell ref="A4:I4"/>
    <mergeCell ref="A6:A8"/>
    <mergeCell ref="A9:A11"/>
    <mergeCell ref="A12:A14"/>
  </mergeCells>
  <pageMargins left="0.590277777777778" right="0.590277777777778" top="0.904861111111111" bottom="0.786805555555556" header="0.393055555555556" footer="0.393055555555556"/>
  <pageSetup paperSize="9" scale="75"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opLeftCell="A5" workbookViewId="0">
      <selection activeCell="B8" sqref="B8"/>
    </sheetView>
  </sheetViews>
  <sheetFormatPr defaultColWidth="12" defaultRowHeight="13.5"/>
  <cols>
    <col min="1" max="1" width="14.8333333333333" style="80" customWidth="1"/>
    <col min="2" max="2" width="14.8333333333333" style="4" customWidth="1"/>
    <col min="3" max="3" width="31.1666666666667" style="4" customWidth="1"/>
    <col min="4" max="4" width="14.8333333333333" style="4" customWidth="1"/>
    <col min="5" max="5" width="45.8333333333333" style="5" customWidth="1"/>
    <col min="6" max="6" width="49.3333333333333" style="4" customWidth="1"/>
    <col min="7" max="7" width="10.8333333333333" style="4" customWidth="1"/>
    <col min="8" max="8" width="10.8333333333333"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42" customHeight="1" spans="1:9">
      <c r="A1" s="7" t="s">
        <v>106</v>
      </c>
      <c r="B1" s="7"/>
      <c r="C1" s="7"/>
      <c r="D1" s="7"/>
      <c r="E1" s="8"/>
      <c r="F1" s="7"/>
      <c r="G1" s="7"/>
      <c r="H1" s="9"/>
      <c r="I1" s="7"/>
    </row>
    <row r="2" s="2" customFormat="1" ht="35" customHeight="1" spans="1:9">
      <c r="A2" s="10" t="s">
        <v>107</v>
      </c>
      <c r="B2" s="10" t="str">
        <f>[1]整体支出绩效目标表!C2</f>
        <v>通道侗族自治县卫生健康局</v>
      </c>
      <c r="C2" s="10"/>
      <c r="D2" s="10"/>
      <c r="E2" s="11" t="s">
        <v>108</v>
      </c>
      <c r="F2" s="45" t="s">
        <v>262</v>
      </c>
      <c r="G2" s="46" t="s">
        <v>110</v>
      </c>
      <c r="H2" s="47"/>
      <c r="I2" s="38">
        <v>1969.11</v>
      </c>
    </row>
    <row r="3" s="3" customFormat="1" ht="60" customHeight="1" spans="1:9">
      <c r="A3" s="13" t="s">
        <v>111</v>
      </c>
      <c r="B3" s="13" t="s">
        <v>263</v>
      </c>
      <c r="C3" s="13"/>
      <c r="D3" s="13"/>
      <c r="E3" s="14"/>
      <c r="F3" s="13"/>
      <c r="G3" s="13"/>
      <c r="H3" s="18"/>
      <c r="I3" s="13"/>
    </row>
    <row r="4" s="3" customFormat="1" ht="35" customHeight="1" spans="1:9">
      <c r="A4" s="16" t="s">
        <v>11</v>
      </c>
      <c r="B4" s="17"/>
      <c r="C4" s="17"/>
      <c r="D4" s="17"/>
      <c r="E4" s="17"/>
      <c r="F4" s="17"/>
      <c r="G4" s="17"/>
      <c r="H4" s="17"/>
      <c r="I4" s="39"/>
    </row>
    <row r="5" s="3" customFormat="1" ht="35" customHeight="1" spans="1:9">
      <c r="A5" s="13" t="s">
        <v>12</v>
      </c>
      <c r="B5" s="13" t="s">
        <v>13</v>
      </c>
      <c r="C5" s="13" t="s">
        <v>14</v>
      </c>
      <c r="D5" s="13" t="s">
        <v>16</v>
      </c>
      <c r="E5" s="13" t="s">
        <v>113</v>
      </c>
      <c r="F5" s="13" t="s">
        <v>114</v>
      </c>
      <c r="G5" s="13" t="s">
        <v>115</v>
      </c>
      <c r="H5" s="18" t="s">
        <v>15</v>
      </c>
      <c r="I5" s="13" t="s">
        <v>20</v>
      </c>
    </row>
    <row r="6" s="3" customFormat="1" ht="35" customHeight="1" spans="1:9">
      <c r="A6" s="13" t="s">
        <v>21</v>
      </c>
      <c r="B6" s="19" t="s">
        <v>22</v>
      </c>
      <c r="C6" s="13" t="s">
        <v>264</v>
      </c>
      <c r="D6" s="13">
        <v>1969.11</v>
      </c>
      <c r="E6" s="21" t="s">
        <v>116</v>
      </c>
      <c r="F6" s="21" t="s">
        <v>117</v>
      </c>
      <c r="G6" s="13" t="s">
        <v>25</v>
      </c>
      <c r="H6" s="18" t="s">
        <v>24</v>
      </c>
      <c r="I6" s="13"/>
    </row>
    <row r="7" s="3" customFormat="1" ht="35" customHeight="1" spans="1:9">
      <c r="A7" s="13"/>
      <c r="B7" s="19" t="s">
        <v>28</v>
      </c>
      <c r="C7" s="19" t="s">
        <v>29</v>
      </c>
      <c r="D7" s="13">
        <v>0</v>
      </c>
      <c r="E7" s="22" t="s">
        <v>32</v>
      </c>
      <c r="F7" s="22" t="s">
        <v>33</v>
      </c>
      <c r="G7" s="13" t="s">
        <v>31</v>
      </c>
      <c r="H7" s="18" t="s">
        <v>30</v>
      </c>
      <c r="I7" s="13"/>
    </row>
    <row r="8" s="3" customFormat="1" ht="35" customHeight="1" spans="1:9">
      <c r="A8" s="13"/>
      <c r="B8" s="23" t="s">
        <v>34</v>
      </c>
      <c r="C8" s="10" t="s">
        <v>35</v>
      </c>
      <c r="D8" s="13">
        <v>0</v>
      </c>
      <c r="E8" s="24" t="s">
        <v>118</v>
      </c>
      <c r="F8" s="24" t="s">
        <v>37</v>
      </c>
      <c r="G8" s="13" t="s">
        <v>31</v>
      </c>
      <c r="H8" s="18" t="s">
        <v>30</v>
      </c>
      <c r="I8" s="13"/>
    </row>
    <row r="9" s="3" customFormat="1" ht="35" customHeight="1" spans="1:9">
      <c r="A9" s="25" t="s">
        <v>119</v>
      </c>
      <c r="B9" s="19" t="s">
        <v>39</v>
      </c>
      <c r="C9" s="19" t="s">
        <v>265</v>
      </c>
      <c r="D9" s="13">
        <v>2</v>
      </c>
      <c r="E9" s="24" t="s">
        <v>266</v>
      </c>
      <c r="F9" s="72" t="s">
        <v>267</v>
      </c>
      <c r="G9" s="13" t="s">
        <v>49</v>
      </c>
      <c r="H9" s="18" t="s">
        <v>30</v>
      </c>
      <c r="I9" s="13"/>
    </row>
    <row r="10" s="3" customFormat="1" ht="35" customHeight="1" spans="1:9">
      <c r="A10" s="29"/>
      <c r="B10" s="31"/>
      <c r="C10" s="19" t="s">
        <v>268</v>
      </c>
      <c r="D10" s="26">
        <v>14600</v>
      </c>
      <c r="E10" s="21" t="s">
        <v>269</v>
      </c>
      <c r="F10" s="72" t="s">
        <v>43</v>
      </c>
      <c r="G10" s="28" t="s">
        <v>41</v>
      </c>
      <c r="H10" s="18" t="s">
        <v>30</v>
      </c>
      <c r="I10" s="13"/>
    </row>
    <row r="11" s="3" customFormat="1" ht="35" customHeight="1" spans="1:9">
      <c r="A11" s="29"/>
      <c r="B11" s="51"/>
      <c r="C11" s="19" t="s">
        <v>270</v>
      </c>
      <c r="D11" s="26">
        <v>5000</v>
      </c>
      <c r="E11" s="21" t="s">
        <v>271</v>
      </c>
      <c r="F11" s="72" t="s">
        <v>43</v>
      </c>
      <c r="G11" s="28" t="s">
        <v>41</v>
      </c>
      <c r="H11" s="18" t="s">
        <v>30</v>
      </c>
      <c r="I11" s="13"/>
    </row>
    <row r="12" s="3" customFormat="1" ht="35" customHeight="1" spans="1:9">
      <c r="A12" s="29"/>
      <c r="B12" s="31" t="s">
        <v>59</v>
      </c>
      <c r="C12" s="19" t="s">
        <v>272</v>
      </c>
      <c r="D12" s="59">
        <v>80</v>
      </c>
      <c r="E12" s="21" t="s">
        <v>273</v>
      </c>
      <c r="F12" s="72" t="s">
        <v>63</v>
      </c>
      <c r="G12" s="28" t="s">
        <v>31</v>
      </c>
      <c r="H12" s="18" t="s">
        <v>30</v>
      </c>
      <c r="I12" s="13"/>
    </row>
    <row r="13" s="3" customFormat="1" ht="35" customHeight="1" spans="1:9">
      <c r="A13" s="29"/>
      <c r="B13" s="31"/>
      <c r="C13" s="19" t="s">
        <v>274</v>
      </c>
      <c r="D13" s="26">
        <v>90</v>
      </c>
      <c r="E13" s="21" t="s">
        <v>275</v>
      </c>
      <c r="F13" s="72" t="s">
        <v>63</v>
      </c>
      <c r="G13" s="28" t="s">
        <v>31</v>
      </c>
      <c r="H13" s="18" t="s">
        <v>30</v>
      </c>
      <c r="I13" s="13"/>
    </row>
    <row r="14" s="3" customFormat="1" ht="35" customHeight="1" spans="1:9">
      <c r="A14" s="29"/>
      <c r="B14" s="31"/>
      <c r="C14" s="19" t="s">
        <v>276</v>
      </c>
      <c r="D14" s="26">
        <v>90</v>
      </c>
      <c r="E14" s="21" t="s">
        <v>277</v>
      </c>
      <c r="F14" s="72" t="s">
        <v>278</v>
      </c>
      <c r="G14" s="28" t="s">
        <v>31</v>
      </c>
      <c r="H14" s="18" t="s">
        <v>30</v>
      </c>
      <c r="I14" s="13"/>
    </row>
    <row r="15" s="3" customFormat="1" ht="35" customHeight="1" spans="1:9">
      <c r="A15" s="29"/>
      <c r="B15" s="31"/>
      <c r="C15" s="19" t="s">
        <v>279</v>
      </c>
      <c r="D15" s="59">
        <v>74</v>
      </c>
      <c r="E15" s="24" t="s">
        <v>280</v>
      </c>
      <c r="F15" s="72" t="s">
        <v>278</v>
      </c>
      <c r="G15" s="28" t="s">
        <v>31</v>
      </c>
      <c r="H15" s="18" t="s">
        <v>30</v>
      </c>
      <c r="I15" s="13"/>
    </row>
    <row r="16" s="3" customFormat="1" ht="35" customHeight="1" spans="1:9">
      <c r="A16" s="29"/>
      <c r="B16" s="31"/>
      <c r="C16" s="19" t="s">
        <v>281</v>
      </c>
      <c r="D16" s="59">
        <v>90</v>
      </c>
      <c r="E16" s="24" t="s">
        <v>282</v>
      </c>
      <c r="F16" s="72" t="s">
        <v>278</v>
      </c>
      <c r="G16" s="28" t="s">
        <v>31</v>
      </c>
      <c r="H16" s="18" t="s">
        <v>30</v>
      </c>
      <c r="I16" s="13"/>
    </row>
    <row r="17" s="3" customFormat="1" ht="35" customHeight="1" spans="1:9">
      <c r="A17" s="29"/>
      <c r="B17" s="31"/>
      <c r="C17" s="19" t="s">
        <v>283</v>
      </c>
      <c r="D17" s="59">
        <v>84</v>
      </c>
      <c r="E17" s="24" t="s">
        <v>284</v>
      </c>
      <c r="F17" s="72" t="s">
        <v>278</v>
      </c>
      <c r="G17" s="28" t="s">
        <v>31</v>
      </c>
      <c r="H17" s="18" t="s">
        <v>30</v>
      </c>
      <c r="I17" s="13"/>
    </row>
    <row r="18" s="3" customFormat="1" ht="35" customHeight="1" spans="1:9">
      <c r="A18" s="29"/>
      <c r="B18" s="31"/>
      <c r="C18" s="19" t="s">
        <v>285</v>
      </c>
      <c r="D18" s="59">
        <v>90</v>
      </c>
      <c r="E18" s="24" t="s">
        <v>286</v>
      </c>
      <c r="F18" s="72" t="s">
        <v>278</v>
      </c>
      <c r="G18" s="28" t="s">
        <v>31</v>
      </c>
      <c r="H18" s="18" t="s">
        <v>30</v>
      </c>
      <c r="I18" s="13"/>
    </row>
    <row r="19" s="3" customFormat="1" ht="35" customHeight="1" spans="1:9">
      <c r="A19" s="29"/>
      <c r="B19" s="31"/>
      <c r="C19" s="19" t="s">
        <v>70</v>
      </c>
      <c r="D19" s="59">
        <v>90</v>
      </c>
      <c r="E19" s="24" t="s">
        <v>71</v>
      </c>
      <c r="F19" s="72" t="s">
        <v>278</v>
      </c>
      <c r="G19" s="28" t="s">
        <v>31</v>
      </c>
      <c r="H19" s="18" t="s">
        <v>30</v>
      </c>
      <c r="I19" s="13"/>
    </row>
    <row r="20" s="3" customFormat="1" ht="35" customHeight="1" spans="1:9">
      <c r="A20" s="29"/>
      <c r="B20" s="31"/>
      <c r="C20" s="19" t="s">
        <v>287</v>
      </c>
      <c r="D20" s="62">
        <v>90</v>
      </c>
      <c r="E20" s="24" t="s">
        <v>288</v>
      </c>
      <c r="F20" s="72" t="s">
        <v>278</v>
      </c>
      <c r="G20" s="28" t="s">
        <v>31</v>
      </c>
      <c r="H20" s="18" t="s">
        <v>30</v>
      </c>
      <c r="I20" s="21"/>
    </row>
    <row r="21" s="3" customFormat="1" ht="35" customHeight="1" spans="1:9">
      <c r="A21" s="29"/>
      <c r="B21" s="31"/>
      <c r="C21" s="19" t="s">
        <v>68</v>
      </c>
      <c r="D21" s="59">
        <v>90</v>
      </c>
      <c r="E21" s="24" t="s">
        <v>69</v>
      </c>
      <c r="F21" s="72" t="s">
        <v>278</v>
      </c>
      <c r="G21" s="28" t="s">
        <v>31</v>
      </c>
      <c r="H21" s="18" t="s">
        <v>30</v>
      </c>
      <c r="I21" s="21"/>
    </row>
    <row r="22" s="3" customFormat="1" ht="35" customHeight="1" spans="1:9">
      <c r="A22" s="29"/>
      <c r="B22" s="31"/>
      <c r="C22" s="19" t="s">
        <v>289</v>
      </c>
      <c r="D22" s="59">
        <v>90</v>
      </c>
      <c r="E22" s="24" t="s">
        <v>290</v>
      </c>
      <c r="F22" s="72" t="s">
        <v>278</v>
      </c>
      <c r="G22" s="28" t="s">
        <v>31</v>
      </c>
      <c r="H22" s="18" t="s">
        <v>30</v>
      </c>
      <c r="I22" s="21"/>
    </row>
    <row r="23" s="3" customFormat="1" ht="35" customHeight="1" spans="1:9">
      <c r="A23" s="29"/>
      <c r="B23" s="31"/>
      <c r="C23" s="19" t="s">
        <v>291</v>
      </c>
      <c r="D23" s="59">
        <v>65</v>
      </c>
      <c r="E23" s="22" t="s">
        <v>292</v>
      </c>
      <c r="F23" s="72" t="s">
        <v>278</v>
      </c>
      <c r="G23" s="28" t="s">
        <v>31</v>
      </c>
      <c r="H23" s="18" t="s">
        <v>30</v>
      </c>
      <c r="I23" s="21"/>
    </row>
    <row r="24" s="3" customFormat="1" ht="35" customHeight="1" spans="1:9">
      <c r="A24" s="29"/>
      <c r="B24" s="31"/>
      <c r="C24" s="19" t="s">
        <v>293</v>
      </c>
      <c r="D24" s="59">
        <v>65</v>
      </c>
      <c r="E24" s="22" t="s">
        <v>294</v>
      </c>
      <c r="F24" s="72" t="s">
        <v>63</v>
      </c>
      <c r="G24" s="28" t="s">
        <v>31</v>
      </c>
      <c r="H24" s="18" t="s">
        <v>30</v>
      </c>
      <c r="I24" s="21"/>
    </row>
    <row r="25" s="3" customFormat="1" ht="35" customHeight="1" spans="1:9">
      <c r="A25" s="29"/>
      <c r="B25" s="31"/>
      <c r="C25" s="19" t="s">
        <v>295</v>
      </c>
      <c r="D25" s="59">
        <v>65</v>
      </c>
      <c r="E25" s="22" t="s">
        <v>296</v>
      </c>
      <c r="F25" s="72" t="s">
        <v>63</v>
      </c>
      <c r="G25" s="28" t="s">
        <v>31</v>
      </c>
      <c r="H25" s="18" t="s">
        <v>30</v>
      </c>
      <c r="I25" s="21"/>
    </row>
    <row r="26" s="3" customFormat="1" ht="35" customHeight="1" spans="1:9">
      <c r="A26" s="29"/>
      <c r="B26" s="31"/>
      <c r="C26" s="19" t="s">
        <v>297</v>
      </c>
      <c r="D26" s="59">
        <v>90</v>
      </c>
      <c r="E26" s="22" t="s">
        <v>298</v>
      </c>
      <c r="F26" s="72" t="s">
        <v>63</v>
      </c>
      <c r="G26" s="28" t="s">
        <v>31</v>
      </c>
      <c r="H26" s="18" t="s">
        <v>30</v>
      </c>
      <c r="I26" s="21"/>
    </row>
    <row r="27" s="3" customFormat="1" ht="35" customHeight="1" spans="1:9">
      <c r="A27" s="29"/>
      <c r="B27" s="31"/>
      <c r="C27" s="93" t="s">
        <v>299</v>
      </c>
      <c r="D27" s="26">
        <v>95</v>
      </c>
      <c r="E27" s="21" t="s">
        <v>300</v>
      </c>
      <c r="F27" s="72" t="s">
        <v>63</v>
      </c>
      <c r="G27" s="28" t="s">
        <v>31</v>
      </c>
      <c r="H27" s="18" t="s">
        <v>30</v>
      </c>
      <c r="I27" s="21"/>
    </row>
    <row r="28" s="3" customFormat="1" ht="35" customHeight="1" spans="1:9">
      <c r="A28" s="32"/>
      <c r="B28" s="19" t="s">
        <v>74</v>
      </c>
      <c r="C28" s="19" t="s">
        <v>128</v>
      </c>
      <c r="D28" s="33" t="s">
        <v>77</v>
      </c>
      <c r="E28" s="34" t="s">
        <v>129</v>
      </c>
      <c r="F28" s="24" t="s">
        <v>301</v>
      </c>
      <c r="G28" s="33" t="s">
        <v>78</v>
      </c>
      <c r="H28" s="35" t="s">
        <v>76</v>
      </c>
      <c r="I28" s="21"/>
    </row>
    <row r="29" s="3" customFormat="1" ht="35" customHeight="1" spans="1:9">
      <c r="A29" s="25" t="s">
        <v>131</v>
      </c>
      <c r="B29" s="33" t="s">
        <v>86</v>
      </c>
      <c r="C29" s="13" t="s">
        <v>302</v>
      </c>
      <c r="D29" s="13" t="s">
        <v>88</v>
      </c>
      <c r="E29" s="14" t="s">
        <v>133</v>
      </c>
      <c r="F29" s="21" t="s">
        <v>90</v>
      </c>
      <c r="G29" s="13" t="s">
        <v>78</v>
      </c>
      <c r="H29" s="18" t="s">
        <v>76</v>
      </c>
      <c r="I29" s="13"/>
    </row>
    <row r="30" s="3" customFormat="1" ht="35" customHeight="1" spans="1:18">
      <c r="A30" s="29"/>
      <c r="B30" s="33" t="s">
        <v>91</v>
      </c>
      <c r="C30" s="10" t="s">
        <v>303</v>
      </c>
      <c r="D30" s="13" t="s">
        <v>88</v>
      </c>
      <c r="E30" s="21" t="s">
        <v>135</v>
      </c>
      <c r="F30" s="21" t="s">
        <v>90</v>
      </c>
      <c r="G30" s="13" t="s">
        <v>78</v>
      </c>
      <c r="H30" s="36" t="s">
        <v>76</v>
      </c>
      <c r="I30" s="10"/>
      <c r="R30" s="40"/>
    </row>
    <row r="31" s="3" customFormat="1" ht="35" customHeight="1" spans="1:9">
      <c r="A31" s="32"/>
      <c r="B31" s="23" t="s">
        <v>98</v>
      </c>
      <c r="C31" s="10" t="s">
        <v>304</v>
      </c>
      <c r="D31" s="13" t="s">
        <v>88</v>
      </c>
      <c r="E31" s="21" t="s">
        <v>137</v>
      </c>
      <c r="F31" s="21" t="s">
        <v>90</v>
      </c>
      <c r="G31" s="13" t="s">
        <v>78</v>
      </c>
      <c r="H31" s="36" t="s">
        <v>76</v>
      </c>
      <c r="I31" s="13"/>
    </row>
    <row r="32" s="3" customFormat="1" ht="35" customHeight="1" spans="1:9">
      <c r="A32" s="13" t="s">
        <v>138</v>
      </c>
      <c r="B32" s="23" t="s">
        <v>102</v>
      </c>
      <c r="C32" s="13" t="s">
        <v>103</v>
      </c>
      <c r="D32" s="13">
        <v>90</v>
      </c>
      <c r="E32" s="14" t="s">
        <v>104</v>
      </c>
      <c r="F32" s="14" t="s">
        <v>229</v>
      </c>
      <c r="G32" s="13" t="s">
        <v>31</v>
      </c>
      <c r="H32" s="18" t="s">
        <v>30</v>
      </c>
      <c r="I32" s="13"/>
    </row>
  </sheetData>
  <mergeCells count="10">
    <mergeCell ref="A1:I1"/>
    <mergeCell ref="B2:D2"/>
    <mergeCell ref="G2:H2"/>
    <mergeCell ref="B3:I3"/>
    <mergeCell ref="A4:I4"/>
    <mergeCell ref="A6:A8"/>
    <mergeCell ref="A9:A28"/>
    <mergeCell ref="A29:A31"/>
    <mergeCell ref="B9:B11"/>
    <mergeCell ref="B12:B27"/>
  </mergeCells>
  <pageMargins left="0.590277777777778" right="0.590277777777778" top="0.904861111111111" bottom="0.786805555555556" header="0.393055555555556" footer="0.393055555555556"/>
  <pageSetup paperSize="9" scale="73"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C7" sqref="C7"/>
    </sheetView>
  </sheetViews>
  <sheetFormatPr defaultColWidth="12" defaultRowHeight="15"/>
  <cols>
    <col min="1" max="2" width="14.8333333333333" style="55" customWidth="1"/>
    <col min="3" max="3" width="27.1666666666667" style="55" customWidth="1"/>
    <col min="4" max="4" width="14.1666666666667" style="55" customWidth="1"/>
    <col min="5" max="5" width="53.1666666666667" style="56" customWidth="1"/>
    <col min="6" max="6" width="44.5" style="55" customWidth="1"/>
    <col min="7" max="7" width="10.8333333333333" style="55" customWidth="1"/>
    <col min="8" max="8" width="13" style="57" customWidth="1"/>
    <col min="9" max="9" width="10.8333333333333" style="55" customWidth="1"/>
    <col min="10" max="10" width="12" style="55"/>
    <col min="11" max="11" width="12.5" style="55" customWidth="1"/>
    <col min="12" max="18" width="12" style="55" customWidth="1"/>
    <col min="19" max="16384" width="12" style="55"/>
  </cols>
  <sheetData>
    <row r="1" s="52" customFormat="1" ht="42" customHeight="1" spans="1:9">
      <c r="A1" s="7" t="s">
        <v>106</v>
      </c>
      <c r="B1" s="7"/>
      <c r="C1" s="7"/>
      <c r="D1" s="7"/>
      <c r="E1" s="8"/>
      <c r="F1" s="7"/>
      <c r="G1" s="7"/>
      <c r="H1" s="9"/>
      <c r="I1" s="7"/>
    </row>
    <row r="2" s="53" customFormat="1" ht="35.1" customHeight="1" spans="1:9">
      <c r="A2" s="81" t="s">
        <v>142</v>
      </c>
      <c r="B2" s="10" t="s">
        <v>305</v>
      </c>
      <c r="C2" s="81"/>
      <c r="D2" s="81"/>
      <c r="E2" s="82" t="s">
        <v>143</v>
      </c>
      <c r="F2" s="83" t="s">
        <v>306</v>
      </c>
      <c r="G2" s="84" t="s">
        <v>145</v>
      </c>
      <c r="H2" s="85"/>
      <c r="I2" s="38">
        <v>130</v>
      </c>
    </row>
    <row r="3" s="54" customFormat="1" ht="60" customHeight="1" spans="1:9">
      <c r="A3" s="13" t="s">
        <v>307</v>
      </c>
      <c r="B3" s="46" t="s">
        <v>308</v>
      </c>
      <c r="C3" s="86"/>
      <c r="D3" s="86"/>
      <c r="E3" s="86"/>
      <c r="F3" s="86"/>
      <c r="G3" s="86"/>
      <c r="H3" s="86"/>
      <c r="I3" s="98"/>
    </row>
    <row r="4" s="54" customFormat="1" ht="35.1" customHeight="1" spans="1:9">
      <c r="A4" s="87" t="s">
        <v>148</v>
      </c>
      <c r="B4" s="88"/>
      <c r="C4" s="88"/>
      <c r="D4" s="88"/>
      <c r="E4" s="88"/>
      <c r="F4" s="88"/>
      <c r="G4" s="88"/>
      <c r="H4" s="88"/>
      <c r="I4" s="99"/>
    </row>
    <row r="5" s="54" customFormat="1" ht="35.1" customHeight="1" spans="1:9">
      <c r="A5" s="89" t="s">
        <v>149</v>
      </c>
      <c r="B5" s="89" t="s">
        <v>150</v>
      </c>
      <c r="C5" s="89" t="s">
        <v>151</v>
      </c>
      <c r="D5" s="89" t="s">
        <v>152</v>
      </c>
      <c r="E5" s="89" t="s">
        <v>153</v>
      </c>
      <c r="F5" s="89" t="s">
        <v>154</v>
      </c>
      <c r="G5" s="89" t="s">
        <v>155</v>
      </c>
      <c r="H5" s="63" t="s">
        <v>156</v>
      </c>
      <c r="I5" s="89" t="s">
        <v>157</v>
      </c>
    </row>
    <row r="6" s="54" customFormat="1" ht="35.1" customHeight="1" spans="1:9">
      <c r="A6" s="13" t="s">
        <v>21</v>
      </c>
      <c r="B6" s="90" t="s">
        <v>158</v>
      </c>
      <c r="C6" s="19" t="s">
        <v>306</v>
      </c>
      <c r="D6" s="48">
        <v>130</v>
      </c>
      <c r="E6" s="21" t="s">
        <v>116</v>
      </c>
      <c r="F6" s="21" t="s">
        <v>117</v>
      </c>
      <c r="G6" s="13" t="s">
        <v>25</v>
      </c>
      <c r="H6" s="18" t="s">
        <v>24</v>
      </c>
      <c r="I6" s="89"/>
    </row>
    <row r="7" s="54" customFormat="1" ht="35.1" customHeight="1" spans="1:9">
      <c r="A7" s="13"/>
      <c r="B7" s="90" t="s">
        <v>159</v>
      </c>
      <c r="C7" s="19" t="s">
        <v>29</v>
      </c>
      <c r="D7" s="13">
        <v>0</v>
      </c>
      <c r="E7" s="22" t="s">
        <v>32</v>
      </c>
      <c r="F7" s="22" t="s">
        <v>33</v>
      </c>
      <c r="G7" s="13" t="s">
        <v>31</v>
      </c>
      <c r="H7" s="18" t="s">
        <v>30</v>
      </c>
      <c r="I7" s="89"/>
    </row>
    <row r="8" s="54" customFormat="1" ht="35.1" customHeight="1" spans="1:9">
      <c r="A8" s="13"/>
      <c r="B8" s="23" t="s">
        <v>160</v>
      </c>
      <c r="C8" s="10" t="s">
        <v>35</v>
      </c>
      <c r="D8" s="13">
        <v>0</v>
      </c>
      <c r="E8" s="24" t="s">
        <v>118</v>
      </c>
      <c r="F8" s="24" t="s">
        <v>37</v>
      </c>
      <c r="G8" s="13" t="s">
        <v>31</v>
      </c>
      <c r="H8" s="18" t="s">
        <v>30</v>
      </c>
      <c r="I8" s="89"/>
    </row>
    <row r="9" s="54" customFormat="1" ht="35.1" customHeight="1" spans="1:9">
      <c r="A9" s="25" t="s">
        <v>309</v>
      </c>
      <c r="B9" s="90" t="s">
        <v>161</v>
      </c>
      <c r="C9" s="19" t="s">
        <v>310</v>
      </c>
      <c r="D9" s="13">
        <v>12</v>
      </c>
      <c r="E9" s="21" t="s">
        <v>311</v>
      </c>
      <c r="F9" s="27" t="s">
        <v>210</v>
      </c>
      <c r="G9" s="61" t="s">
        <v>211</v>
      </c>
      <c r="H9" s="63" t="s">
        <v>61</v>
      </c>
      <c r="I9" s="89"/>
    </row>
    <row r="10" s="54" customFormat="1" ht="35.1" customHeight="1" spans="1:9">
      <c r="A10" s="91"/>
      <c r="B10" s="92"/>
      <c r="C10" s="93" t="s">
        <v>312</v>
      </c>
      <c r="D10" s="13">
        <v>2</v>
      </c>
      <c r="E10" s="21" t="s">
        <v>313</v>
      </c>
      <c r="F10" s="27" t="s">
        <v>314</v>
      </c>
      <c r="G10" s="13" t="s">
        <v>211</v>
      </c>
      <c r="H10" s="18" t="s">
        <v>30</v>
      </c>
      <c r="I10" s="89"/>
    </row>
    <row r="11" s="54" customFormat="1" ht="35.1" customHeight="1" spans="1:9">
      <c r="A11" s="91"/>
      <c r="B11" s="90" t="s">
        <v>164</v>
      </c>
      <c r="C11" s="19" t="s">
        <v>185</v>
      </c>
      <c r="D11" s="13">
        <v>100</v>
      </c>
      <c r="E11" s="21" t="s">
        <v>186</v>
      </c>
      <c r="F11" s="27" t="s">
        <v>315</v>
      </c>
      <c r="G11" s="13" t="s">
        <v>31</v>
      </c>
      <c r="H11" s="63" t="s">
        <v>61</v>
      </c>
      <c r="I11" s="89"/>
    </row>
    <row r="12" s="54" customFormat="1" ht="35.1" customHeight="1" spans="1:9">
      <c r="A12" s="94"/>
      <c r="B12" s="90" t="s">
        <v>168</v>
      </c>
      <c r="C12" s="19" t="s">
        <v>128</v>
      </c>
      <c r="D12" s="33" t="s">
        <v>77</v>
      </c>
      <c r="E12" s="34" t="s">
        <v>129</v>
      </c>
      <c r="F12" s="24" t="s">
        <v>130</v>
      </c>
      <c r="G12" s="33" t="s">
        <v>78</v>
      </c>
      <c r="H12" s="35" t="s">
        <v>76</v>
      </c>
      <c r="I12" s="97"/>
    </row>
    <row r="13" s="54" customFormat="1" ht="35.1" customHeight="1" spans="1:9">
      <c r="A13" s="95" t="s">
        <v>131</v>
      </c>
      <c r="B13" s="96" t="s">
        <v>316</v>
      </c>
      <c r="C13" s="13" t="s">
        <v>317</v>
      </c>
      <c r="D13" s="13" t="s">
        <v>318</v>
      </c>
      <c r="E13" s="14" t="s">
        <v>319</v>
      </c>
      <c r="F13" s="21" t="s">
        <v>90</v>
      </c>
      <c r="G13" s="33" t="s">
        <v>78</v>
      </c>
      <c r="H13" s="74" t="s">
        <v>76</v>
      </c>
      <c r="I13" s="89"/>
    </row>
    <row r="14" s="54" customFormat="1" ht="35.1" customHeight="1" spans="1:9">
      <c r="A14" s="91"/>
      <c r="B14" s="96" t="s">
        <v>320</v>
      </c>
      <c r="C14" s="81" t="s">
        <v>321</v>
      </c>
      <c r="D14" s="89" t="s">
        <v>88</v>
      </c>
      <c r="E14" s="97" t="s">
        <v>135</v>
      </c>
      <c r="F14" s="21" t="s">
        <v>90</v>
      </c>
      <c r="G14" s="33" t="s">
        <v>78</v>
      </c>
      <c r="H14" s="74" t="s">
        <v>76</v>
      </c>
      <c r="I14" s="81"/>
    </row>
    <row r="15" s="54" customFormat="1" ht="35.1" customHeight="1" spans="1:9">
      <c r="A15" s="94"/>
      <c r="B15" s="23" t="s">
        <v>322</v>
      </c>
      <c r="C15" s="10" t="s">
        <v>323</v>
      </c>
      <c r="D15" s="13" t="s">
        <v>324</v>
      </c>
      <c r="E15" s="21" t="s">
        <v>325</v>
      </c>
      <c r="F15" s="21" t="s">
        <v>90</v>
      </c>
      <c r="G15" s="33" t="s">
        <v>78</v>
      </c>
      <c r="H15" s="74" t="s">
        <v>76</v>
      </c>
      <c r="I15" s="89"/>
    </row>
    <row r="16" s="54" customFormat="1" ht="35.1" customHeight="1" spans="1:9">
      <c r="A16" s="13" t="s">
        <v>138</v>
      </c>
      <c r="B16" s="23" t="s">
        <v>172</v>
      </c>
      <c r="C16" s="13" t="s">
        <v>326</v>
      </c>
      <c r="D16" s="13">
        <v>90</v>
      </c>
      <c r="E16" s="14" t="s">
        <v>327</v>
      </c>
      <c r="F16" s="14" t="s">
        <v>328</v>
      </c>
      <c r="G16" s="13" t="s">
        <v>31</v>
      </c>
      <c r="H16" s="18" t="s">
        <v>30</v>
      </c>
      <c r="I16" s="89"/>
    </row>
  </sheetData>
  <mergeCells count="9">
    <mergeCell ref="A1:I1"/>
    <mergeCell ref="B2:D2"/>
    <mergeCell ref="G2:H2"/>
    <mergeCell ref="B3:I3"/>
    <mergeCell ref="A4:I4"/>
    <mergeCell ref="A6:A8"/>
    <mergeCell ref="A9:A12"/>
    <mergeCell ref="A13:A15"/>
    <mergeCell ref="B9:B10"/>
  </mergeCells>
  <printOptions horizontalCentered="1"/>
  <pageMargins left="0.590277777777778" right="0.590277777777778" top="0.904861111111111" bottom="0.786805555555556" header="0.393055555555556" footer="0.393055555555556"/>
  <pageSetup paperSize="9" scale="73"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workbookViewId="0">
      <selection activeCell="A1" sqref="A1:I1"/>
    </sheetView>
  </sheetViews>
  <sheetFormatPr defaultColWidth="12" defaultRowHeight="13.5"/>
  <cols>
    <col min="1" max="1" width="14.8333333333333" style="4" customWidth="1"/>
    <col min="2" max="2" width="14.8333333333333" style="80" customWidth="1"/>
    <col min="3" max="3" width="29.3333333333333" style="4" customWidth="1"/>
    <col min="4" max="4" width="14.8333333333333" style="4" customWidth="1"/>
    <col min="5" max="5" width="45.8333333333333" style="5" customWidth="1"/>
    <col min="6" max="6" width="50" style="4" customWidth="1"/>
    <col min="7" max="7" width="10.8333333333333" style="4" customWidth="1"/>
    <col min="8" max="8" width="10.8333333333333"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42" customHeight="1" spans="1:9">
      <c r="A1" s="7" t="s">
        <v>106</v>
      </c>
      <c r="B1" s="7"/>
      <c r="C1" s="7"/>
      <c r="D1" s="7"/>
      <c r="E1" s="8"/>
      <c r="F1" s="7"/>
      <c r="G1" s="7"/>
      <c r="H1" s="9"/>
      <c r="I1" s="7"/>
    </row>
    <row r="2" s="2" customFormat="1" ht="35" customHeight="1" spans="1:9">
      <c r="A2" s="10" t="s">
        <v>107</v>
      </c>
      <c r="B2" s="10" t="str">
        <f>整体支出绩效目标表!C2</f>
        <v>通道侗族自治县卫生健康局</v>
      </c>
      <c r="C2" s="10"/>
      <c r="D2" s="10"/>
      <c r="E2" s="11" t="s">
        <v>108</v>
      </c>
      <c r="F2" s="45" t="s">
        <v>329</v>
      </c>
      <c r="G2" s="46" t="s">
        <v>110</v>
      </c>
      <c r="H2" s="47"/>
      <c r="I2" s="38">
        <v>70</v>
      </c>
    </row>
    <row r="3" s="3" customFormat="1" ht="47" customHeight="1" spans="1:9">
      <c r="A3" s="13" t="s">
        <v>111</v>
      </c>
      <c r="B3" s="13" t="s">
        <v>330</v>
      </c>
      <c r="C3" s="13"/>
      <c r="D3" s="13"/>
      <c r="E3" s="14"/>
      <c r="F3" s="13"/>
      <c r="G3" s="13"/>
      <c r="H3" s="18"/>
      <c r="I3" s="13"/>
    </row>
    <row r="4" s="3" customFormat="1" ht="35" customHeight="1" spans="1:9">
      <c r="A4" s="16" t="s">
        <v>11</v>
      </c>
      <c r="B4" s="17"/>
      <c r="C4" s="17"/>
      <c r="D4" s="17"/>
      <c r="E4" s="17"/>
      <c r="F4" s="17"/>
      <c r="G4" s="17"/>
      <c r="H4" s="17"/>
      <c r="I4" s="39"/>
    </row>
    <row r="5" s="3" customFormat="1" ht="35" customHeight="1" spans="1:9">
      <c r="A5" s="13" t="s">
        <v>12</v>
      </c>
      <c r="B5" s="13" t="s">
        <v>13</v>
      </c>
      <c r="C5" s="13" t="s">
        <v>14</v>
      </c>
      <c r="D5" s="13" t="s">
        <v>16</v>
      </c>
      <c r="E5" s="13" t="s">
        <v>113</v>
      </c>
      <c r="F5" s="13" t="s">
        <v>114</v>
      </c>
      <c r="G5" s="13" t="s">
        <v>115</v>
      </c>
      <c r="H5" s="18" t="s">
        <v>15</v>
      </c>
      <c r="I5" s="13" t="s">
        <v>20</v>
      </c>
    </row>
    <row r="6" s="3" customFormat="1" ht="35" customHeight="1" spans="1:9">
      <c r="A6" s="13" t="s">
        <v>21</v>
      </c>
      <c r="B6" s="19" t="s">
        <v>22</v>
      </c>
      <c r="C6" s="19" t="s">
        <v>329</v>
      </c>
      <c r="D6" s="20">
        <f>I2</f>
        <v>70</v>
      </c>
      <c r="E6" s="21" t="s">
        <v>116</v>
      </c>
      <c r="F6" s="21" t="s">
        <v>117</v>
      </c>
      <c r="G6" s="13" t="s">
        <v>25</v>
      </c>
      <c r="H6" s="18" t="s">
        <v>24</v>
      </c>
      <c r="I6" s="13"/>
    </row>
    <row r="7" s="3" customFormat="1" ht="35" customHeight="1" spans="1:9">
      <c r="A7" s="13"/>
      <c r="B7" s="19" t="s">
        <v>28</v>
      </c>
      <c r="C7" s="19" t="s">
        <v>29</v>
      </c>
      <c r="D7" s="13">
        <v>0</v>
      </c>
      <c r="E7" s="22" t="s">
        <v>32</v>
      </c>
      <c r="F7" s="22" t="s">
        <v>33</v>
      </c>
      <c r="G7" s="13" t="s">
        <v>31</v>
      </c>
      <c r="H7" s="18" t="s">
        <v>30</v>
      </c>
      <c r="I7" s="13"/>
    </row>
    <row r="8" s="3" customFormat="1" ht="35" customHeight="1" spans="1:9">
      <c r="A8" s="13"/>
      <c r="B8" s="23" t="s">
        <v>34</v>
      </c>
      <c r="C8" s="10" t="s">
        <v>35</v>
      </c>
      <c r="D8" s="13">
        <v>0</v>
      </c>
      <c r="E8" s="24" t="s">
        <v>118</v>
      </c>
      <c r="F8" s="24" t="s">
        <v>37</v>
      </c>
      <c r="G8" s="13" t="s">
        <v>31</v>
      </c>
      <c r="H8" s="18" t="s">
        <v>30</v>
      </c>
      <c r="I8" s="13"/>
    </row>
    <row r="9" s="3" customFormat="1" ht="35" customHeight="1" spans="1:9">
      <c r="A9" s="25" t="s">
        <v>331</v>
      </c>
      <c r="B9" s="19" t="s">
        <v>39</v>
      </c>
      <c r="C9" s="30" t="s">
        <v>332</v>
      </c>
      <c r="D9" s="26">
        <v>4</v>
      </c>
      <c r="E9" s="21" t="s">
        <v>333</v>
      </c>
      <c r="F9" s="27" t="s">
        <v>334</v>
      </c>
      <c r="G9" s="28" t="s">
        <v>49</v>
      </c>
      <c r="H9" s="18" t="s">
        <v>30</v>
      </c>
      <c r="I9" s="13"/>
    </row>
    <row r="10" s="3" customFormat="1" ht="35" customHeight="1" spans="1:9">
      <c r="A10" s="29"/>
      <c r="B10" s="31"/>
      <c r="C10" s="30" t="s">
        <v>335</v>
      </c>
      <c r="D10" s="26">
        <v>4</v>
      </c>
      <c r="E10" s="21" t="s">
        <v>336</v>
      </c>
      <c r="F10" s="27" t="s">
        <v>334</v>
      </c>
      <c r="G10" s="28" t="s">
        <v>49</v>
      </c>
      <c r="H10" s="18" t="s">
        <v>30</v>
      </c>
      <c r="I10" s="13"/>
    </row>
    <row r="11" s="3" customFormat="1" ht="35" customHeight="1" spans="1:9">
      <c r="A11" s="29"/>
      <c r="B11" s="31"/>
      <c r="C11" s="30" t="s">
        <v>337</v>
      </c>
      <c r="D11" s="26">
        <v>2</v>
      </c>
      <c r="E11" s="21" t="s">
        <v>338</v>
      </c>
      <c r="F11" s="27" t="s">
        <v>339</v>
      </c>
      <c r="G11" s="28" t="s">
        <v>49</v>
      </c>
      <c r="H11" s="18" t="s">
        <v>30</v>
      </c>
      <c r="I11" s="13"/>
    </row>
    <row r="12" s="3" customFormat="1" ht="35" customHeight="1" spans="1:9">
      <c r="A12" s="29"/>
      <c r="B12" s="19" t="s">
        <v>59</v>
      </c>
      <c r="C12" s="19" t="s">
        <v>340</v>
      </c>
      <c r="D12" s="26">
        <v>100</v>
      </c>
      <c r="E12" s="21" t="s">
        <v>341</v>
      </c>
      <c r="F12" s="27" t="s">
        <v>125</v>
      </c>
      <c r="G12" s="28" t="s">
        <v>31</v>
      </c>
      <c r="H12" s="18" t="s">
        <v>61</v>
      </c>
      <c r="I12" s="21"/>
    </row>
    <row r="13" s="3" customFormat="1" ht="35" customHeight="1" spans="1:9">
      <c r="A13" s="29"/>
      <c r="B13" s="31"/>
      <c r="C13" s="19" t="s">
        <v>342</v>
      </c>
      <c r="D13" s="26">
        <v>100</v>
      </c>
      <c r="E13" s="21" t="s">
        <v>343</v>
      </c>
      <c r="F13" s="27" t="s">
        <v>125</v>
      </c>
      <c r="G13" s="28" t="s">
        <v>31</v>
      </c>
      <c r="H13" s="18" t="s">
        <v>61</v>
      </c>
      <c r="I13" s="21"/>
    </row>
    <row r="14" s="3" customFormat="1" ht="35" customHeight="1" spans="1:9">
      <c r="A14" s="32"/>
      <c r="B14" s="19" t="s">
        <v>74</v>
      </c>
      <c r="C14" s="19" t="s">
        <v>128</v>
      </c>
      <c r="D14" s="33" t="s">
        <v>77</v>
      </c>
      <c r="E14" s="34" t="s">
        <v>129</v>
      </c>
      <c r="F14" s="24" t="s">
        <v>225</v>
      </c>
      <c r="G14" s="33" t="s">
        <v>78</v>
      </c>
      <c r="H14" s="35" t="s">
        <v>76</v>
      </c>
      <c r="I14" s="21"/>
    </row>
    <row r="15" s="3" customFormat="1" ht="35" customHeight="1" spans="1:9">
      <c r="A15" s="25" t="s">
        <v>131</v>
      </c>
      <c r="B15" s="33" t="s">
        <v>91</v>
      </c>
      <c r="C15" s="10" t="s">
        <v>344</v>
      </c>
      <c r="D15" s="13" t="s">
        <v>88</v>
      </c>
      <c r="E15" s="21" t="s">
        <v>135</v>
      </c>
      <c r="F15" s="21" t="s">
        <v>345</v>
      </c>
      <c r="G15" s="33" t="s">
        <v>78</v>
      </c>
      <c r="H15" s="36" t="s">
        <v>76</v>
      </c>
      <c r="I15" s="13"/>
    </row>
    <row r="16" s="3" customFormat="1" ht="35" customHeight="1" spans="1:9">
      <c r="A16" s="32"/>
      <c r="B16" s="23" t="s">
        <v>98</v>
      </c>
      <c r="C16" s="10" t="s">
        <v>346</v>
      </c>
      <c r="D16" s="13" t="s">
        <v>88</v>
      </c>
      <c r="E16" s="21" t="s">
        <v>137</v>
      </c>
      <c r="F16" s="21" t="s">
        <v>345</v>
      </c>
      <c r="G16" s="33" t="s">
        <v>78</v>
      </c>
      <c r="H16" s="36" t="s">
        <v>76</v>
      </c>
      <c r="I16" s="13"/>
    </row>
    <row r="17" s="3" customFormat="1" ht="35" customHeight="1" spans="1:9">
      <c r="A17" s="13" t="s">
        <v>138</v>
      </c>
      <c r="B17" s="23" t="s">
        <v>102</v>
      </c>
      <c r="C17" s="13" t="s">
        <v>103</v>
      </c>
      <c r="D17" s="13">
        <v>90</v>
      </c>
      <c r="E17" s="14" t="s">
        <v>104</v>
      </c>
      <c r="F17" s="14" t="s">
        <v>229</v>
      </c>
      <c r="G17" s="13" t="s">
        <v>31</v>
      </c>
      <c r="H17" s="18" t="s">
        <v>30</v>
      </c>
      <c r="I17" s="13"/>
    </row>
  </sheetData>
  <mergeCells count="10">
    <mergeCell ref="A1:I1"/>
    <mergeCell ref="B2:D2"/>
    <mergeCell ref="G2:H2"/>
    <mergeCell ref="B3:I3"/>
    <mergeCell ref="A4:I4"/>
    <mergeCell ref="A6:A8"/>
    <mergeCell ref="A9:A14"/>
    <mergeCell ref="A15:A16"/>
    <mergeCell ref="B9:B11"/>
    <mergeCell ref="B12:B13"/>
  </mergeCells>
  <pageMargins left="0.590277777777778" right="0.590277777777778" top="0.786805555555556" bottom="0.786805555555556" header="0" footer="0"/>
  <pageSetup paperSize="9" scale="74"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opLeftCell="A5" workbookViewId="0">
      <selection activeCell="B20" sqref="B20"/>
    </sheetView>
  </sheetViews>
  <sheetFormatPr defaultColWidth="12" defaultRowHeight="13.5"/>
  <cols>
    <col min="1" max="1" width="14.8333333333333" style="4" customWidth="1"/>
    <col min="2" max="2" width="14.8333333333333" style="80" customWidth="1"/>
    <col min="3" max="3" width="25.8333333333333" style="4" customWidth="1"/>
    <col min="4" max="4" width="13" style="4" customWidth="1"/>
    <col min="5" max="5" width="45.8333333333333" style="5" customWidth="1"/>
    <col min="6" max="6" width="45.8333333333333" style="4" customWidth="1"/>
    <col min="7" max="7" width="10.8333333333333" style="4" customWidth="1"/>
    <col min="8" max="8" width="14.1666666666667"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42" customHeight="1" spans="1:9">
      <c r="A1" s="7" t="s">
        <v>106</v>
      </c>
      <c r="B1" s="7"/>
      <c r="C1" s="7"/>
      <c r="D1" s="7"/>
      <c r="E1" s="8"/>
      <c r="F1" s="7"/>
      <c r="G1" s="7"/>
      <c r="H1" s="9"/>
      <c r="I1" s="7"/>
    </row>
    <row r="2" s="2" customFormat="1" ht="35" customHeight="1" spans="1:9">
      <c r="A2" s="10" t="s">
        <v>107</v>
      </c>
      <c r="B2" s="10" t="str">
        <f>整体支出绩效目标表!C2</f>
        <v>通道侗族自治县卫生健康局</v>
      </c>
      <c r="C2" s="10"/>
      <c r="D2" s="10"/>
      <c r="E2" s="11" t="s">
        <v>108</v>
      </c>
      <c r="F2" s="45" t="s">
        <v>347</v>
      </c>
      <c r="G2" s="46" t="s">
        <v>110</v>
      </c>
      <c r="H2" s="47"/>
      <c r="I2" s="38">
        <v>30.65</v>
      </c>
    </row>
    <row r="3" s="3" customFormat="1" ht="48" customHeight="1" spans="1:9">
      <c r="A3" s="13" t="s">
        <v>111</v>
      </c>
      <c r="B3" s="13" t="s">
        <v>348</v>
      </c>
      <c r="C3" s="13"/>
      <c r="D3" s="13"/>
      <c r="E3" s="14"/>
      <c r="F3" s="13"/>
      <c r="G3" s="13"/>
      <c r="H3" s="18"/>
      <c r="I3" s="13"/>
    </row>
    <row r="4" s="3" customFormat="1" ht="35" customHeight="1" spans="1:9">
      <c r="A4" s="16" t="s">
        <v>11</v>
      </c>
      <c r="B4" s="17"/>
      <c r="C4" s="17"/>
      <c r="D4" s="17"/>
      <c r="E4" s="17"/>
      <c r="F4" s="17"/>
      <c r="G4" s="17"/>
      <c r="H4" s="17"/>
      <c r="I4" s="39"/>
    </row>
    <row r="5" s="3" customFormat="1" ht="35" customHeight="1" spans="1:9">
      <c r="A5" s="13" t="s">
        <v>12</v>
      </c>
      <c r="B5" s="13" t="s">
        <v>13</v>
      </c>
      <c r="C5" s="13" t="s">
        <v>14</v>
      </c>
      <c r="D5" s="13" t="s">
        <v>16</v>
      </c>
      <c r="E5" s="13" t="s">
        <v>113</v>
      </c>
      <c r="F5" s="13" t="s">
        <v>114</v>
      </c>
      <c r="G5" s="13" t="s">
        <v>115</v>
      </c>
      <c r="H5" s="18" t="s">
        <v>15</v>
      </c>
      <c r="I5" s="13" t="s">
        <v>20</v>
      </c>
    </row>
    <row r="6" s="3" customFormat="1" ht="35" customHeight="1" spans="1:9">
      <c r="A6" s="13" t="s">
        <v>21</v>
      </c>
      <c r="B6" s="19" t="s">
        <v>22</v>
      </c>
      <c r="C6" s="19" t="s">
        <v>349</v>
      </c>
      <c r="D6" s="26">
        <f>I2</f>
        <v>30.65</v>
      </c>
      <c r="E6" s="21" t="s">
        <v>116</v>
      </c>
      <c r="F6" s="21" t="s">
        <v>117</v>
      </c>
      <c r="G6" s="13" t="s">
        <v>25</v>
      </c>
      <c r="H6" s="18" t="s">
        <v>24</v>
      </c>
      <c r="I6" s="21"/>
    </row>
    <row r="7" s="3" customFormat="1" ht="35" customHeight="1" spans="1:9">
      <c r="A7" s="13"/>
      <c r="B7" s="19" t="s">
        <v>28</v>
      </c>
      <c r="C7" s="19" t="s">
        <v>29</v>
      </c>
      <c r="D7" s="13">
        <v>0</v>
      </c>
      <c r="E7" s="22" t="s">
        <v>32</v>
      </c>
      <c r="F7" s="22" t="s">
        <v>33</v>
      </c>
      <c r="G7" s="13" t="s">
        <v>31</v>
      </c>
      <c r="H7" s="18" t="s">
        <v>30</v>
      </c>
      <c r="I7" s="21"/>
    </row>
    <row r="8" s="3" customFormat="1" ht="35" customHeight="1" spans="1:9">
      <c r="A8" s="13"/>
      <c r="B8" s="23" t="s">
        <v>34</v>
      </c>
      <c r="C8" s="10" t="s">
        <v>35</v>
      </c>
      <c r="D8" s="13">
        <v>0</v>
      </c>
      <c r="E8" s="24" t="s">
        <v>118</v>
      </c>
      <c r="F8" s="24" t="s">
        <v>37</v>
      </c>
      <c r="G8" s="13" t="s">
        <v>31</v>
      </c>
      <c r="H8" s="18" t="s">
        <v>30</v>
      </c>
      <c r="I8" s="21"/>
    </row>
    <row r="9" s="3" customFormat="1" ht="35" customHeight="1" spans="1:9">
      <c r="A9" s="25" t="s">
        <v>350</v>
      </c>
      <c r="B9" s="19" t="s">
        <v>39</v>
      </c>
      <c r="C9" s="30" t="s">
        <v>351</v>
      </c>
      <c r="D9" s="26">
        <v>12</v>
      </c>
      <c r="E9" s="21" t="s">
        <v>352</v>
      </c>
      <c r="F9" s="27" t="s">
        <v>210</v>
      </c>
      <c r="G9" s="61" t="s">
        <v>211</v>
      </c>
      <c r="H9" s="18" t="s">
        <v>30</v>
      </c>
      <c r="I9" s="13"/>
    </row>
    <row r="10" s="3" customFormat="1" ht="35" customHeight="1" spans="1:9">
      <c r="A10" s="29"/>
      <c r="B10" s="31"/>
      <c r="C10" s="30" t="s">
        <v>353</v>
      </c>
      <c r="D10" s="26">
        <v>152</v>
      </c>
      <c r="E10" s="21" t="s">
        <v>354</v>
      </c>
      <c r="F10" s="27" t="s">
        <v>181</v>
      </c>
      <c r="G10" s="28" t="s">
        <v>211</v>
      </c>
      <c r="H10" s="18" t="s">
        <v>30</v>
      </c>
      <c r="I10" s="21"/>
    </row>
    <row r="11" s="3" customFormat="1" ht="35" customHeight="1" spans="1:9">
      <c r="A11" s="29"/>
      <c r="B11" s="19" t="s">
        <v>59</v>
      </c>
      <c r="C11" s="30" t="s">
        <v>355</v>
      </c>
      <c r="D11" s="26">
        <v>100</v>
      </c>
      <c r="E11" s="21" t="s">
        <v>356</v>
      </c>
      <c r="F11" s="27" t="s">
        <v>125</v>
      </c>
      <c r="G11" s="28" t="s">
        <v>31</v>
      </c>
      <c r="H11" s="18" t="s">
        <v>61</v>
      </c>
      <c r="I11" s="21"/>
    </row>
    <row r="12" s="3" customFormat="1" ht="35" customHeight="1" spans="1:9">
      <c r="A12" s="29"/>
      <c r="B12" s="31"/>
      <c r="C12" s="19" t="s">
        <v>357</v>
      </c>
      <c r="D12" s="26">
        <v>100</v>
      </c>
      <c r="E12" s="21" t="s">
        <v>358</v>
      </c>
      <c r="F12" s="27" t="s">
        <v>125</v>
      </c>
      <c r="G12" s="28" t="s">
        <v>31</v>
      </c>
      <c r="H12" s="18" t="s">
        <v>61</v>
      </c>
      <c r="I12" s="21"/>
    </row>
    <row r="13" s="3" customFormat="1" ht="35" customHeight="1" spans="1:9">
      <c r="A13" s="32"/>
      <c r="B13" s="19" t="s">
        <v>74</v>
      </c>
      <c r="C13" s="19" t="s">
        <v>359</v>
      </c>
      <c r="D13" s="26">
        <v>1</v>
      </c>
      <c r="E13" s="21" t="s">
        <v>360</v>
      </c>
      <c r="F13" s="27" t="s">
        <v>361</v>
      </c>
      <c r="G13" s="28" t="s">
        <v>362</v>
      </c>
      <c r="H13" s="18" t="s">
        <v>61</v>
      </c>
      <c r="I13" s="21"/>
    </row>
    <row r="14" s="3" customFormat="1" ht="35" customHeight="1" spans="1:9">
      <c r="A14" s="25" t="s">
        <v>131</v>
      </c>
      <c r="B14" s="33" t="s">
        <v>91</v>
      </c>
      <c r="C14" s="10" t="s">
        <v>363</v>
      </c>
      <c r="D14" s="13" t="s">
        <v>88</v>
      </c>
      <c r="E14" s="21" t="s">
        <v>135</v>
      </c>
      <c r="F14" s="21" t="s">
        <v>90</v>
      </c>
      <c r="G14" s="13" t="s">
        <v>78</v>
      </c>
      <c r="H14" s="36" t="s">
        <v>76</v>
      </c>
      <c r="I14" s="13"/>
    </row>
    <row r="15" s="3" customFormat="1" ht="35" customHeight="1" spans="1:9">
      <c r="A15" s="29"/>
      <c r="B15" s="33" t="s">
        <v>94</v>
      </c>
      <c r="C15" s="37" t="s">
        <v>364</v>
      </c>
      <c r="D15" s="13" t="s">
        <v>88</v>
      </c>
      <c r="E15" s="21" t="s">
        <v>365</v>
      </c>
      <c r="F15" s="21" t="s">
        <v>90</v>
      </c>
      <c r="G15" s="13" t="s">
        <v>78</v>
      </c>
      <c r="H15" s="36" t="s">
        <v>76</v>
      </c>
      <c r="I15" s="13"/>
    </row>
    <row r="16" s="3" customFormat="1" ht="35" customHeight="1" spans="1:9">
      <c r="A16" s="32"/>
      <c r="B16" s="23" t="s">
        <v>98</v>
      </c>
      <c r="C16" s="37" t="s">
        <v>366</v>
      </c>
      <c r="D16" s="13" t="s">
        <v>88</v>
      </c>
      <c r="E16" s="21" t="s">
        <v>137</v>
      </c>
      <c r="F16" s="21" t="s">
        <v>90</v>
      </c>
      <c r="G16" s="13" t="s">
        <v>78</v>
      </c>
      <c r="H16" s="36" t="s">
        <v>76</v>
      </c>
      <c r="I16" s="13"/>
    </row>
    <row r="17" s="3" customFormat="1" ht="35" customHeight="1" spans="1:9">
      <c r="A17" s="13" t="s">
        <v>138</v>
      </c>
      <c r="B17" s="23" t="s">
        <v>102</v>
      </c>
      <c r="C17" s="13" t="s">
        <v>103</v>
      </c>
      <c r="D17" s="13">
        <v>90</v>
      </c>
      <c r="E17" s="14" t="s">
        <v>104</v>
      </c>
      <c r="F17" s="14" t="s">
        <v>229</v>
      </c>
      <c r="G17" s="13" t="s">
        <v>31</v>
      </c>
      <c r="H17" s="18" t="s">
        <v>30</v>
      </c>
      <c r="I17" s="13"/>
    </row>
  </sheetData>
  <mergeCells count="10">
    <mergeCell ref="A1:I1"/>
    <mergeCell ref="B2:D2"/>
    <mergeCell ref="G2:H2"/>
    <mergeCell ref="B3:I3"/>
    <mergeCell ref="A4:I4"/>
    <mergeCell ref="A6:A8"/>
    <mergeCell ref="A9:A13"/>
    <mergeCell ref="A14:A16"/>
    <mergeCell ref="B9:B10"/>
    <mergeCell ref="B11:B12"/>
  </mergeCells>
  <pageMargins left="0.590277777777778" right="0.590277777777778" top="0.904861111111111" bottom="0.786805555555556" header="0.393055555555556" footer="0.393055555555556"/>
  <pageSetup paperSize="9" scale="76"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opLeftCell="A4" workbookViewId="0">
      <selection activeCell="D14" sqref="D14"/>
    </sheetView>
  </sheetViews>
  <sheetFormatPr defaultColWidth="12" defaultRowHeight="13.5"/>
  <cols>
    <col min="1" max="2" width="14.8333333333333" style="4" customWidth="1"/>
    <col min="3" max="3" width="29.3333333333333" style="4" customWidth="1"/>
    <col min="4" max="4" width="13.8333333333333" style="4" customWidth="1"/>
    <col min="5" max="5" width="45.8333333333333" style="5" customWidth="1"/>
    <col min="6" max="6" width="45.8333333333333" style="4" customWidth="1"/>
    <col min="7" max="7" width="13" style="4" customWidth="1"/>
    <col min="8" max="8" width="13.5" style="6" customWidth="1"/>
    <col min="9" max="9" width="13.1666666666667" style="4" customWidth="1"/>
    <col min="10" max="10" width="12" style="4"/>
    <col min="11" max="11" width="4.66666666666667" style="4" customWidth="1"/>
    <col min="12" max="18" width="12" style="4" hidden="1" customWidth="1"/>
    <col min="19" max="16384" width="12" style="4"/>
  </cols>
  <sheetData>
    <row r="1" s="1" customFormat="1" ht="42" customHeight="1" spans="1:9">
      <c r="A1" s="7" t="s">
        <v>106</v>
      </c>
      <c r="B1" s="7"/>
      <c r="C1" s="7"/>
      <c r="D1" s="7"/>
      <c r="E1" s="8"/>
      <c r="F1" s="7"/>
      <c r="G1" s="7"/>
      <c r="H1" s="9"/>
      <c r="I1" s="7"/>
    </row>
    <row r="2" s="2" customFormat="1" ht="35.1" customHeight="1" spans="1:9">
      <c r="A2" s="10" t="s">
        <v>107</v>
      </c>
      <c r="B2" s="10" t="str">
        <f>[1]整体支出绩效目标表!C2</f>
        <v>通道侗族自治县卫生健康局</v>
      </c>
      <c r="C2" s="10"/>
      <c r="D2" s="10"/>
      <c r="E2" s="11" t="s">
        <v>108</v>
      </c>
      <c r="F2" s="45" t="s">
        <v>367</v>
      </c>
      <c r="G2" s="46" t="s">
        <v>110</v>
      </c>
      <c r="H2" s="47"/>
      <c r="I2" s="38">
        <v>140.62</v>
      </c>
    </row>
    <row r="3" s="3" customFormat="1" ht="60" customHeight="1" spans="1:9">
      <c r="A3" s="13" t="s">
        <v>111</v>
      </c>
      <c r="B3" s="13" t="s">
        <v>368</v>
      </c>
      <c r="C3" s="13"/>
      <c r="D3" s="13"/>
      <c r="E3" s="14"/>
      <c r="F3" s="13"/>
      <c r="G3" s="13"/>
      <c r="H3" s="18"/>
      <c r="I3" s="13"/>
    </row>
    <row r="4" s="3" customFormat="1" ht="35.1" customHeight="1" spans="1:9">
      <c r="A4" s="16" t="s">
        <v>11</v>
      </c>
      <c r="B4" s="17"/>
      <c r="C4" s="17"/>
      <c r="D4" s="17"/>
      <c r="E4" s="17"/>
      <c r="F4" s="17"/>
      <c r="G4" s="17"/>
      <c r="H4" s="17"/>
      <c r="I4" s="39"/>
    </row>
    <row r="5" s="3" customFormat="1" ht="35.1" customHeight="1" spans="1:9">
      <c r="A5" s="13" t="s">
        <v>12</v>
      </c>
      <c r="B5" s="13" t="s">
        <v>13</v>
      </c>
      <c r="C5" s="13" t="s">
        <v>14</v>
      </c>
      <c r="D5" s="13" t="s">
        <v>16</v>
      </c>
      <c r="E5" s="13" t="s">
        <v>113</v>
      </c>
      <c r="F5" s="13" t="s">
        <v>114</v>
      </c>
      <c r="G5" s="13" t="s">
        <v>115</v>
      </c>
      <c r="H5" s="18" t="s">
        <v>15</v>
      </c>
      <c r="I5" s="13" t="s">
        <v>20</v>
      </c>
    </row>
    <row r="6" s="3" customFormat="1" ht="32" customHeight="1" spans="1:9">
      <c r="A6" s="13" t="s">
        <v>21</v>
      </c>
      <c r="B6" s="19" t="s">
        <v>22</v>
      </c>
      <c r="C6" s="13" t="s">
        <v>369</v>
      </c>
      <c r="D6" s="13">
        <f>I2</f>
        <v>140.62</v>
      </c>
      <c r="E6" s="21" t="s">
        <v>116</v>
      </c>
      <c r="F6" s="21" t="s">
        <v>117</v>
      </c>
      <c r="G6" s="13" t="s">
        <v>25</v>
      </c>
      <c r="H6" s="18" t="s">
        <v>24</v>
      </c>
      <c r="I6" s="13"/>
    </row>
    <row r="7" s="3" customFormat="1" ht="32" customHeight="1" spans="1:9">
      <c r="A7" s="13"/>
      <c r="B7" s="19" t="s">
        <v>28</v>
      </c>
      <c r="C7" s="19" t="s">
        <v>29</v>
      </c>
      <c r="D7" s="13">
        <v>0</v>
      </c>
      <c r="E7" s="22" t="s">
        <v>32</v>
      </c>
      <c r="F7" s="22" t="s">
        <v>33</v>
      </c>
      <c r="G7" s="13" t="s">
        <v>31</v>
      </c>
      <c r="H7" s="18" t="s">
        <v>30</v>
      </c>
      <c r="I7" s="13"/>
    </row>
    <row r="8" s="3" customFormat="1" ht="32" customHeight="1" spans="1:9">
      <c r="A8" s="13"/>
      <c r="B8" s="23" t="s">
        <v>34</v>
      </c>
      <c r="C8" s="10" t="s">
        <v>35</v>
      </c>
      <c r="D8" s="13">
        <v>0</v>
      </c>
      <c r="E8" s="24" t="s">
        <v>118</v>
      </c>
      <c r="F8" s="24" t="s">
        <v>37</v>
      </c>
      <c r="G8" s="13" t="s">
        <v>31</v>
      </c>
      <c r="H8" s="18" t="s">
        <v>30</v>
      </c>
      <c r="I8" s="13"/>
    </row>
    <row r="9" s="3" customFormat="1" ht="32" customHeight="1" spans="1:9">
      <c r="A9" s="25" t="s">
        <v>350</v>
      </c>
      <c r="B9" s="19" t="s">
        <v>39</v>
      </c>
      <c r="C9" s="19" t="s">
        <v>370</v>
      </c>
      <c r="D9" s="26">
        <v>69</v>
      </c>
      <c r="E9" s="21" t="s">
        <v>371</v>
      </c>
      <c r="F9" s="27" t="s">
        <v>372</v>
      </c>
      <c r="G9" s="28" t="s">
        <v>41</v>
      </c>
      <c r="H9" s="18" t="s">
        <v>30</v>
      </c>
      <c r="I9" s="13"/>
    </row>
    <row r="10" s="3" customFormat="1" ht="32" customHeight="1" spans="1:9">
      <c r="A10" s="29"/>
      <c r="B10" s="31"/>
      <c r="C10" s="19" t="s">
        <v>373</v>
      </c>
      <c r="D10" s="26">
        <v>510</v>
      </c>
      <c r="E10" s="21" t="s">
        <v>374</v>
      </c>
      <c r="F10" s="27" t="s">
        <v>372</v>
      </c>
      <c r="G10" s="28" t="s">
        <v>41</v>
      </c>
      <c r="H10" s="18" t="s">
        <v>30</v>
      </c>
      <c r="I10" s="13"/>
    </row>
    <row r="11" s="3" customFormat="1" ht="32" customHeight="1" spans="1:9">
      <c r="A11" s="29"/>
      <c r="B11" s="31"/>
      <c r="C11" s="19" t="s">
        <v>375</v>
      </c>
      <c r="D11" s="26">
        <v>114</v>
      </c>
      <c r="E11" s="21" t="s">
        <v>376</v>
      </c>
      <c r="F11" s="27" t="s">
        <v>372</v>
      </c>
      <c r="G11" s="28" t="s">
        <v>41</v>
      </c>
      <c r="H11" s="18" t="s">
        <v>30</v>
      </c>
      <c r="I11" s="13"/>
    </row>
    <row r="12" s="3" customFormat="1" ht="32" customHeight="1" spans="1:9">
      <c r="A12" s="29"/>
      <c r="B12" s="19" t="s">
        <v>59</v>
      </c>
      <c r="C12" s="19" t="s">
        <v>377</v>
      </c>
      <c r="D12" s="26">
        <v>180</v>
      </c>
      <c r="E12" s="21" t="s">
        <v>378</v>
      </c>
      <c r="F12" s="27" t="s">
        <v>379</v>
      </c>
      <c r="G12" s="28" t="s">
        <v>380</v>
      </c>
      <c r="H12" s="18" t="s">
        <v>61</v>
      </c>
      <c r="I12" s="13"/>
    </row>
    <row r="13" s="3" customFormat="1" ht="32" customHeight="1" spans="1:9">
      <c r="A13" s="29"/>
      <c r="B13" s="31"/>
      <c r="C13" s="19" t="s">
        <v>381</v>
      </c>
      <c r="D13" s="26">
        <v>150</v>
      </c>
      <c r="E13" s="21" t="s">
        <v>378</v>
      </c>
      <c r="F13" s="27" t="s">
        <v>379</v>
      </c>
      <c r="G13" s="28" t="s">
        <v>380</v>
      </c>
      <c r="H13" s="18" t="s">
        <v>61</v>
      </c>
      <c r="I13" s="21"/>
    </row>
    <row r="14" s="3" customFormat="1" ht="32" customHeight="1" spans="1:9">
      <c r="A14" s="29"/>
      <c r="B14" s="31"/>
      <c r="C14" s="19" t="s">
        <v>382</v>
      </c>
      <c r="D14" s="26">
        <v>120</v>
      </c>
      <c r="E14" s="21" t="s">
        <v>378</v>
      </c>
      <c r="F14" s="27" t="s">
        <v>379</v>
      </c>
      <c r="G14" s="28" t="s">
        <v>380</v>
      </c>
      <c r="H14" s="18" t="s">
        <v>61</v>
      </c>
      <c r="I14" s="21"/>
    </row>
    <row r="15" s="3" customFormat="1" ht="32" customHeight="1" spans="1:9">
      <c r="A15" s="32"/>
      <c r="B15" s="19" t="s">
        <v>74</v>
      </c>
      <c r="C15" s="19" t="s">
        <v>383</v>
      </c>
      <c r="D15" s="26" t="s">
        <v>384</v>
      </c>
      <c r="E15" s="21" t="s">
        <v>385</v>
      </c>
      <c r="F15" s="27" t="s">
        <v>386</v>
      </c>
      <c r="G15" s="28" t="s">
        <v>78</v>
      </c>
      <c r="H15" s="28" t="s">
        <v>76</v>
      </c>
      <c r="I15" s="21"/>
    </row>
    <row r="16" s="3" customFormat="1" ht="32" customHeight="1" spans="1:9">
      <c r="A16" s="25" t="s">
        <v>131</v>
      </c>
      <c r="B16" s="33" t="s">
        <v>91</v>
      </c>
      <c r="C16" s="10" t="s">
        <v>387</v>
      </c>
      <c r="D16" s="13" t="s">
        <v>88</v>
      </c>
      <c r="E16" s="21" t="s">
        <v>135</v>
      </c>
      <c r="F16" s="21" t="s">
        <v>345</v>
      </c>
      <c r="G16" s="33" t="s">
        <v>78</v>
      </c>
      <c r="H16" s="36" t="s">
        <v>76</v>
      </c>
      <c r="I16" s="13"/>
    </row>
    <row r="17" s="3" customFormat="1" ht="32" customHeight="1" spans="1:9">
      <c r="A17" s="32"/>
      <c r="B17" s="23" t="s">
        <v>98</v>
      </c>
      <c r="C17" s="10" t="s">
        <v>388</v>
      </c>
      <c r="D17" s="13" t="s">
        <v>88</v>
      </c>
      <c r="E17" s="21" t="s">
        <v>137</v>
      </c>
      <c r="F17" s="21" t="s">
        <v>345</v>
      </c>
      <c r="G17" s="33" t="s">
        <v>78</v>
      </c>
      <c r="H17" s="36" t="s">
        <v>76</v>
      </c>
      <c r="I17" s="13"/>
    </row>
    <row r="18" s="3" customFormat="1" ht="32" customHeight="1" spans="1:9">
      <c r="A18" s="13" t="s">
        <v>389</v>
      </c>
      <c r="B18" s="23" t="s">
        <v>102</v>
      </c>
      <c r="C18" s="10" t="s">
        <v>390</v>
      </c>
      <c r="D18" s="13">
        <v>90</v>
      </c>
      <c r="E18" s="14" t="s">
        <v>391</v>
      </c>
      <c r="F18" s="14" t="s">
        <v>392</v>
      </c>
      <c r="G18" s="13" t="s">
        <v>31</v>
      </c>
      <c r="H18" s="18" t="s">
        <v>30</v>
      </c>
      <c r="I18" s="13"/>
    </row>
  </sheetData>
  <mergeCells count="10">
    <mergeCell ref="A1:I1"/>
    <mergeCell ref="B2:D2"/>
    <mergeCell ref="G2:H2"/>
    <mergeCell ref="B3:I3"/>
    <mergeCell ref="A4:I4"/>
    <mergeCell ref="A6:A8"/>
    <mergeCell ref="A9:A15"/>
    <mergeCell ref="A16:A17"/>
    <mergeCell ref="B9:B11"/>
    <mergeCell ref="B12:B14"/>
  </mergeCells>
  <pageMargins left="0.590277777777778" right="0.590277777777778" top="0.904861111111111" bottom="0.786805555555556" header="0.393055555555556" footer="0.393055555555556"/>
  <pageSetup paperSize="9" scale="73"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topLeftCell="A7" workbookViewId="0">
      <selection activeCell="C26" sqref="C26"/>
    </sheetView>
  </sheetViews>
  <sheetFormatPr defaultColWidth="12" defaultRowHeight="15"/>
  <cols>
    <col min="1" max="2" width="14.8333333333333" style="55" customWidth="1"/>
    <col min="3" max="3" width="31.1666666666667" style="55" customWidth="1"/>
    <col min="4" max="4" width="13.1666666666667" style="55" customWidth="1"/>
    <col min="5" max="5" width="45.8333333333333" style="56" customWidth="1"/>
    <col min="6" max="6" width="49.8333333333333" style="55" customWidth="1"/>
    <col min="7" max="7" width="10.8333333333333" style="55" customWidth="1"/>
    <col min="8" max="8" width="13.8333333333333" style="57" customWidth="1"/>
    <col min="9" max="9" width="10.8333333333333" style="55" customWidth="1"/>
    <col min="10" max="10" width="12" style="55"/>
    <col min="11" max="11" width="4.66666666666667" style="55" customWidth="1"/>
    <col min="12" max="12" width="66" style="55" customWidth="1"/>
    <col min="13" max="18" width="12" style="55" customWidth="1"/>
    <col min="19" max="16384" width="12" style="55"/>
  </cols>
  <sheetData>
    <row r="1" s="52" customFormat="1" ht="42" customHeight="1" spans="1:9">
      <c r="A1" s="7" t="s">
        <v>106</v>
      </c>
      <c r="B1" s="7"/>
      <c r="C1" s="7"/>
      <c r="D1" s="7"/>
      <c r="E1" s="8"/>
      <c r="F1" s="7"/>
      <c r="G1" s="7"/>
      <c r="H1" s="9"/>
      <c r="I1" s="7"/>
    </row>
    <row r="2" s="53" customFormat="1" ht="35.1" customHeight="1" spans="1:9">
      <c r="A2" s="10" t="s">
        <v>107</v>
      </c>
      <c r="B2" s="10" t="s">
        <v>393</v>
      </c>
      <c r="C2" s="10"/>
      <c r="D2" s="10"/>
      <c r="E2" s="11" t="s">
        <v>108</v>
      </c>
      <c r="F2" s="45" t="s">
        <v>394</v>
      </c>
      <c r="G2" s="46" t="s">
        <v>110</v>
      </c>
      <c r="H2" s="47"/>
      <c r="I2" s="38">
        <v>40.44</v>
      </c>
    </row>
    <row r="3" s="54" customFormat="1" ht="41" customHeight="1" spans="1:9">
      <c r="A3" s="13" t="s">
        <v>111</v>
      </c>
      <c r="B3" s="13" t="s">
        <v>395</v>
      </c>
      <c r="C3" s="13"/>
      <c r="D3" s="13"/>
      <c r="E3" s="14"/>
      <c r="F3" s="13"/>
      <c r="G3" s="13"/>
      <c r="H3" s="18"/>
      <c r="I3" s="13"/>
    </row>
    <row r="4" s="54" customFormat="1" ht="35.1" customHeight="1" spans="1:9">
      <c r="A4" s="13" t="s">
        <v>11</v>
      </c>
      <c r="B4" s="13"/>
      <c r="C4" s="13"/>
      <c r="D4" s="13"/>
      <c r="E4" s="14"/>
      <c r="F4" s="13"/>
      <c r="G4" s="13"/>
      <c r="H4" s="18"/>
      <c r="I4" s="75"/>
    </row>
    <row r="5" s="54" customFormat="1" ht="35.1" customHeight="1" spans="1:9">
      <c r="A5" s="13" t="s">
        <v>12</v>
      </c>
      <c r="B5" s="13" t="s">
        <v>13</v>
      </c>
      <c r="C5" s="13" t="s">
        <v>14</v>
      </c>
      <c r="D5" s="13" t="s">
        <v>16</v>
      </c>
      <c r="E5" s="13" t="s">
        <v>113</v>
      </c>
      <c r="F5" s="13" t="s">
        <v>114</v>
      </c>
      <c r="G5" s="13" t="s">
        <v>115</v>
      </c>
      <c r="H5" s="18" t="s">
        <v>15</v>
      </c>
      <c r="I5" s="13" t="s">
        <v>20</v>
      </c>
    </row>
    <row r="6" s="54" customFormat="1" ht="30" customHeight="1" spans="1:12">
      <c r="A6" s="13" t="s">
        <v>21</v>
      </c>
      <c r="B6" s="19" t="s">
        <v>22</v>
      </c>
      <c r="C6" s="33" t="s">
        <v>394</v>
      </c>
      <c r="D6" s="33">
        <v>40.44</v>
      </c>
      <c r="E6" s="21" t="s">
        <v>116</v>
      </c>
      <c r="F6" s="21" t="s">
        <v>117</v>
      </c>
      <c r="G6" s="13" t="s">
        <v>25</v>
      </c>
      <c r="H6" s="18" t="s">
        <v>24</v>
      </c>
      <c r="I6" s="13"/>
      <c r="L6" s="76"/>
    </row>
    <row r="7" s="54" customFormat="1" ht="30" customHeight="1" spans="1:12">
      <c r="A7" s="13"/>
      <c r="B7" s="19" t="s">
        <v>28</v>
      </c>
      <c r="C7" s="33" t="s">
        <v>29</v>
      </c>
      <c r="D7" s="33">
        <v>0</v>
      </c>
      <c r="E7" s="21" t="s">
        <v>32</v>
      </c>
      <c r="F7" s="21" t="s">
        <v>33</v>
      </c>
      <c r="G7" s="33" t="s">
        <v>31</v>
      </c>
      <c r="H7" s="71" t="s">
        <v>30</v>
      </c>
      <c r="I7" s="21"/>
      <c r="L7" s="76"/>
    </row>
    <row r="8" s="54" customFormat="1" ht="30" customHeight="1" spans="1:12">
      <c r="A8" s="13"/>
      <c r="B8" s="23" t="s">
        <v>34</v>
      </c>
      <c r="C8" s="33" t="s">
        <v>35</v>
      </c>
      <c r="D8" s="33">
        <v>0</v>
      </c>
      <c r="E8" s="21" t="s">
        <v>118</v>
      </c>
      <c r="F8" s="21" t="s">
        <v>37</v>
      </c>
      <c r="G8" s="33" t="s">
        <v>31</v>
      </c>
      <c r="H8" s="71" t="s">
        <v>30</v>
      </c>
      <c r="I8" s="21"/>
      <c r="L8" s="76"/>
    </row>
    <row r="9" s="70" customFormat="1" ht="30" customHeight="1" spans="1:12">
      <c r="A9" s="19" t="s">
        <v>350</v>
      </c>
      <c r="B9" s="19" t="s">
        <v>39</v>
      </c>
      <c r="C9" s="10" t="s">
        <v>396</v>
      </c>
      <c r="D9" s="10">
        <v>1</v>
      </c>
      <c r="E9" s="72" t="s">
        <v>397</v>
      </c>
      <c r="F9" s="24" t="s">
        <v>398</v>
      </c>
      <c r="G9" s="10" t="s">
        <v>41</v>
      </c>
      <c r="H9" s="73" t="s">
        <v>61</v>
      </c>
      <c r="I9" s="77"/>
      <c r="L9" s="78"/>
    </row>
    <row r="10" s="70" customFormat="1" ht="30" customHeight="1" spans="1:12">
      <c r="A10" s="31"/>
      <c r="B10" s="31"/>
      <c r="C10" s="10" t="s">
        <v>399</v>
      </c>
      <c r="D10" s="10">
        <v>13</v>
      </c>
      <c r="E10" s="72" t="s">
        <v>400</v>
      </c>
      <c r="F10" s="24" t="s">
        <v>398</v>
      </c>
      <c r="G10" s="10" t="s">
        <v>41</v>
      </c>
      <c r="H10" s="73" t="s">
        <v>61</v>
      </c>
      <c r="I10" s="77"/>
      <c r="L10" s="78"/>
    </row>
    <row r="11" s="70" customFormat="1" ht="30" customHeight="1" spans="1:12">
      <c r="A11" s="31"/>
      <c r="B11" s="31"/>
      <c r="C11" s="10" t="s">
        <v>401</v>
      </c>
      <c r="D11" s="10">
        <v>88</v>
      </c>
      <c r="E11" s="72" t="s">
        <v>402</v>
      </c>
      <c r="F11" s="24" t="s">
        <v>398</v>
      </c>
      <c r="G11" s="10" t="s">
        <v>41</v>
      </c>
      <c r="H11" s="73" t="s">
        <v>61</v>
      </c>
      <c r="I11" s="79"/>
      <c r="L11" s="78"/>
    </row>
    <row r="12" s="54" customFormat="1" ht="30" customHeight="1" spans="1:9">
      <c r="A12" s="31"/>
      <c r="B12" s="19" t="s">
        <v>59</v>
      </c>
      <c r="C12" s="10" t="s">
        <v>403</v>
      </c>
      <c r="D12" s="10">
        <v>800</v>
      </c>
      <c r="E12" s="72" t="s">
        <v>404</v>
      </c>
      <c r="F12" s="24" t="s">
        <v>405</v>
      </c>
      <c r="G12" s="10" t="s">
        <v>406</v>
      </c>
      <c r="H12" s="73" t="s">
        <v>61</v>
      </c>
      <c r="I12" s="79"/>
    </row>
    <row r="13" s="54" customFormat="1" ht="30" customHeight="1" spans="1:9">
      <c r="A13" s="31"/>
      <c r="B13" s="31"/>
      <c r="C13" s="10" t="s">
        <v>407</v>
      </c>
      <c r="D13" s="10">
        <v>500</v>
      </c>
      <c r="E13" s="72" t="s">
        <v>408</v>
      </c>
      <c r="F13" s="24" t="s">
        <v>405</v>
      </c>
      <c r="G13" s="10" t="s">
        <v>406</v>
      </c>
      <c r="H13" s="73" t="s">
        <v>61</v>
      </c>
      <c r="I13" s="79"/>
    </row>
    <row r="14" s="54" customFormat="1" ht="30" customHeight="1" spans="1:9">
      <c r="A14" s="31"/>
      <c r="B14" s="31"/>
      <c r="C14" s="10" t="s">
        <v>409</v>
      </c>
      <c r="D14" s="10">
        <v>300</v>
      </c>
      <c r="E14" s="72" t="s">
        <v>410</v>
      </c>
      <c r="F14" s="24" t="s">
        <v>405</v>
      </c>
      <c r="G14" s="10" t="s">
        <v>406</v>
      </c>
      <c r="H14" s="73" t="s">
        <v>61</v>
      </c>
      <c r="I14" s="79"/>
    </row>
    <row r="15" s="54" customFormat="1" ht="30" customHeight="1" spans="1:9">
      <c r="A15" s="31"/>
      <c r="B15" s="31"/>
      <c r="C15" s="10" t="s">
        <v>411</v>
      </c>
      <c r="D15" s="10">
        <v>100</v>
      </c>
      <c r="E15" s="24" t="s">
        <v>412</v>
      </c>
      <c r="F15" s="72" t="s">
        <v>413</v>
      </c>
      <c r="G15" s="10" t="s">
        <v>31</v>
      </c>
      <c r="H15" s="73" t="s">
        <v>61</v>
      </c>
      <c r="I15" s="79"/>
    </row>
    <row r="16" s="54" customFormat="1" ht="30" customHeight="1" spans="1:9">
      <c r="A16" s="31"/>
      <c r="B16" s="31"/>
      <c r="C16" s="19" t="s">
        <v>185</v>
      </c>
      <c r="D16" s="10">
        <v>100</v>
      </c>
      <c r="E16" s="24" t="s">
        <v>186</v>
      </c>
      <c r="F16" s="72" t="s">
        <v>413</v>
      </c>
      <c r="G16" s="10" t="s">
        <v>31</v>
      </c>
      <c r="H16" s="74" t="s">
        <v>61</v>
      </c>
      <c r="I16" s="77"/>
    </row>
    <row r="17" s="54" customFormat="1" ht="30" customHeight="1" spans="1:9">
      <c r="A17" s="51"/>
      <c r="B17" s="19" t="s">
        <v>74</v>
      </c>
      <c r="C17" s="19" t="s">
        <v>128</v>
      </c>
      <c r="D17" s="33" t="s">
        <v>77</v>
      </c>
      <c r="E17" s="34" t="s">
        <v>129</v>
      </c>
      <c r="F17" s="24" t="s">
        <v>414</v>
      </c>
      <c r="G17" s="33" t="s">
        <v>78</v>
      </c>
      <c r="H17" s="35" t="s">
        <v>76</v>
      </c>
      <c r="I17" s="21"/>
    </row>
    <row r="18" s="54" customFormat="1" ht="30" customHeight="1" spans="1:9">
      <c r="A18" s="25" t="s">
        <v>131</v>
      </c>
      <c r="B18" s="33" t="s">
        <v>91</v>
      </c>
      <c r="C18" s="10" t="s">
        <v>415</v>
      </c>
      <c r="D18" s="33" t="s">
        <v>88</v>
      </c>
      <c r="E18" s="21" t="s">
        <v>135</v>
      </c>
      <c r="F18" s="21" t="s">
        <v>345</v>
      </c>
      <c r="G18" s="33" t="s">
        <v>78</v>
      </c>
      <c r="H18" s="71" t="s">
        <v>76</v>
      </c>
      <c r="I18" s="13"/>
    </row>
    <row r="19" s="54" customFormat="1" ht="30" customHeight="1" spans="1:9">
      <c r="A19" s="32"/>
      <c r="B19" s="23" t="s">
        <v>98</v>
      </c>
      <c r="C19" s="33" t="s">
        <v>416</v>
      </c>
      <c r="D19" s="33" t="s">
        <v>88</v>
      </c>
      <c r="E19" s="21" t="s">
        <v>137</v>
      </c>
      <c r="F19" s="21" t="s">
        <v>345</v>
      </c>
      <c r="G19" s="33" t="s">
        <v>78</v>
      </c>
      <c r="H19" s="71" t="s">
        <v>76</v>
      </c>
      <c r="I19" s="13"/>
    </row>
    <row r="20" s="54" customFormat="1" ht="30" customHeight="1" spans="1:9">
      <c r="A20" s="13" t="s">
        <v>138</v>
      </c>
      <c r="B20" s="23" t="s">
        <v>102</v>
      </c>
      <c r="C20" s="33" t="s">
        <v>417</v>
      </c>
      <c r="D20" s="33">
        <v>90</v>
      </c>
      <c r="E20" s="21" t="s">
        <v>418</v>
      </c>
      <c r="F20" s="21" t="s">
        <v>419</v>
      </c>
      <c r="G20" s="33" t="s">
        <v>31</v>
      </c>
      <c r="H20" s="71" t="s">
        <v>30</v>
      </c>
      <c r="I20" s="13"/>
    </row>
  </sheetData>
  <mergeCells count="10">
    <mergeCell ref="A1:I1"/>
    <mergeCell ref="B2:D2"/>
    <mergeCell ref="G2:H2"/>
    <mergeCell ref="B3:I3"/>
    <mergeCell ref="A4:H4"/>
    <mergeCell ref="A6:A8"/>
    <mergeCell ref="A9:A17"/>
    <mergeCell ref="A18:A19"/>
    <mergeCell ref="B9:B11"/>
    <mergeCell ref="B12:B16"/>
  </mergeCells>
  <printOptions horizontalCentered="1"/>
  <pageMargins left="0.590277777777778" right="0.590277777777778" top="0.904861111111111" bottom="0.786805555555556" header="0.393055555555556" footer="0.393055555555556"/>
  <pageSetup paperSize="9" scale="73" fitToHeight="0"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3" workbookViewId="0">
      <selection activeCell="B17" sqref="B17"/>
    </sheetView>
  </sheetViews>
  <sheetFormatPr defaultColWidth="12" defaultRowHeight="15"/>
  <cols>
    <col min="1" max="1" width="14.8333333333333" style="55" customWidth="1"/>
    <col min="2" max="2" width="15.8333333333333" style="55" customWidth="1"/>
    <col min="3" max="3" width="27.8333333333333" style="55" customWidth="1"/>
    <col min="4" max="4" width="14.8333333333333" style="55" customWidth="1"/>
    <col min="5" max="5" width="45.8333333333333" style="56" customWidth="1"/>
    <col min="6" max="6" width="50.8333333333333" style="55" customWidth="1"/>
    <col min="7" max="7" width="10.8333333333333" style="55" customWidth="1"/>
    <col min="8" max="8" width="12.5" style="57" customWidth="1"/>
    <col min="9" max="9" width="10.8333333333333" style="55" customWidth="1"/>
    <col min="10" max="10" width="12" style="55"/>
    <col min="11" max="11" width="4.66666666666667" style="55" customWidth="1"/>
    <col min="12" max="18" width="12" style="55" customWidth="1"/>
    <col min="19" max="16384" width="12" style="55"/>
  </cols>
  <sheetData>
    <row r="1" s="52" customFormat="1" ht="42" customHeight="1" spans="1:9">
      <c r="A1" s="7" t="s">
        <v>106</v>
      </c>
      <c r="B1" s="7"/>
      <c r="C1" s="7"/>
      <c r="D1" s="7"/>
      <c r="E1" s="8"/>
      <c r="F1" s="7"/>
      <c r="G1" s="7"/>
      <c r="H1" s="9"/>
      <c r="I1" s="7"/>
    </row>
    <row r="2" s="53" customFormat="1" ht="35.1" customHeight="1" spans="1:9">
      <c r="A2" s="10" t="s">
        <v>107</v>
      </c>
      <c r="B2" s="10" t="s">
        <v>2</v>
      </c>
      <c r="C2" s="10"/>
      <c r="D2" s="10"/>
      <c r="E2" s="11" t="s">
        <v>108</v>
      </c>
      <c r="F2" s="45" t="s">
        <v>420</v>
      </c>
      <c r="G2" s="46" t="s">
        <v>110</v>
      </c>
      <c r="H2" s="47"/>
      <c r="I2" s="38">
        <v>14</v>
      </c>
    </row>
    <row r="3" s="54" customFormat="1" ht="50" customHeight="1" spans="1:9">
      <c r="A3" s="13" t="s">
        <v>111</v>
      </c>
      <c r="B3" s="13" t="s">
        <v>421</v>
      </c>
      <c r="C3" s="13"/>
      <c r="D3" s="13"/>
      <c r="E3" s="14"/>
      <c r="F3" s="13"/>
      <c r="G3" s="13"/>
      <c r="H3" s="18"/>
      <c r="I3" s="13"/>
    </row>
    <row r="4" s="54" customFormat="1" ht="35.1" customHeight="1" spans="1:9">
      <c r="A4" s="16" t="s">
        <v>11</v>
      </c>
      <c r="B4" s="17"/>
      <c r="C4" s="17"/>
      <c r="D4" s="17"/>
      <c r="E4" s="17"/>
      <c r="F4" s="17"/>
      <c r="G4" s="17"/>
      <c r="H4" s="17"/>
      <c r="I4" s="39"/>
    </row>
    <row r="5" s="54" customFormat="1" ht="35.1" customHeight="1" spans="1:9">
      <c r="A5" s="13" t="s">
        <v>12</v>
      </c>
      <c r="B5" s="13" t="s">
        <v>13</v>
      </c>
      <c r="C5" s="13" t="s">
        <v>14</v>
      </c>
      <c r="D5" s="13" t="s">
        <v>16</v>
      </c>
      <c r="E5" s="13" t="s">
        <v>113</v>
      </c>
      <c r="F5" s="13" t="s">
        <v>114</v>
      </c>
      <c r="G5" s="13" t="s">
        <v>115</v>
      </c>
      <c r="H5" s="18" t="s">
        <v>15</v>
      </c>
      <c r="I5" s="13" t="s">
        <v>20</v>
      </c>
    </row>
    <row r="6" s="54" customFormat="1" ht="35.1" customHeight="1" spans="1:9">
      <c r="A6" s="13" t="s">
        <v>21</v>
      </c>
      <c r="B6" s="19" t="s">
        <v>22</v>
      </c>
      <c r="C6" s="13" t="s">
        <v>420</v>
      </c>
      <c r="D6" s="38">
        <v>14</v>
      </c>
      <c r="E6" s="21" t="s">
        <v>116</v>
      </c>
      <c r="F6" s="21" t="s">
        <v>117</v>
      </c>
      <c r="G6" s="13" t="s">
        <v>25</v>
      </c>
      <c r="H6" s="18" t="s">
        <v>24</v>
      </c>
      <c r="I6" s="13"/>
    </row>
    <row r="7" s="54" customFormat="1" ht="35.1" customHeight="1" spans="1:9">
      <c r="A7" s="13"/>
      <c r="B7" s="19" t="s">
        <v>28</v>
      </c>
      <c r="C7" s="19" t="s">
        <v>29</v>
      </c>
      <c r="D7" s="13">
        <v>0</v>
      </c>
      <c r="E7" s="22" t="s">
        <v>32</v>
      </c>
      <c r="F7" s="22" t="s">
        <v>33</v>
      </c>
      <c r="G7" s="13" t="s">
        <v>31</v>
      </c>
      <c r="H7" s="18" t="s">
        <v>30</v>
      </c>
      <c r="I7" s="13"/>
    </row>
    <row r="8" s="54" customFormat="1" ht="35.1" customHeight="1" spans="1:9">
      <c r="A8" s="13"/>
      <c r="B8" s="23" t="s">
        <v>34</v>
      </c>
      <c r="C8" s="10" t="s">
        <v>35</v>
      </c>
      <c r="D8" s="13">
        <v>0</v>
      </c>
      <c r="E8" s="24" t="s">
        <v>118</v>
      </c>
      <c r="F8" s="24" t="s">
        <v>37</v>
      </c>
      <c r="G8" s="13" t="s">
        <v>31</v>
      </c>
      <c r="H8" s="18" t="s">
        <v>30</v>
      </c>
      <c r="I8" s="13"/>
    </row>
    <row r="9" s="54" customFormat="1" ht="35.1" customHeight="1" spans="1:9">
      <c r="A9" s="25" t="s">
        <v>350</v>
      </c>
      <c r="B9" s="19" t="s">
        <v>39</v>
      </c>
      <c r="C9" s="19" t="s">
        <v>422</v>
      </c>
      <c r="D9" s="59">
        <v>1400</v>
      </c>
      <c r="E9" s="21" t="s">
        <v>423</v>
      </c>
      <c r="F9" s="21" t="s">
        <v>122</v>
      </c>
      <c r="G9" s="33" t="s">
        <v>41</v>
      </c>
      <c r="H9" s="18" t="s">
        <v>61</v>
      </c>
      <c r="I9" s="13"/>
    </row>
    <row r="10" s="54" customFormat="1" ht="35.1" customHeight="1" spans="1:9">
      <c r="A10" s="29"/>
      <c r="B10" s="19" t="s">
        <v>59</v>
      </c>
      <c r="C10" s="19" t="s">
        <v>424</v>
      </c>
      <c r="D10" s="62">
        <v>100</v>
      </c>
      <c r="E10" s="21" t="s">
        <v>425</v>
      </c>
      <c r="F10" s="27" t="s">
        <v>125</v>
      </c>
      <c r="G10" s="61" t="s">
        <v>31</v>
      </c>
      <c r="H10" s="18" t="s">
        <v>61</v>
      </c>
      <c r="I10" s="13"/>
    </row>
    <row r="11" s="54" customFormat="1" ht="35.1" customHeight="1" spans="1:9">
      <c r="A11" s="29"/>
      <c r="B11" s="31"/>
      <c r="C11" s="19" t="s">
        <v>185</v>
      </c>
      <c r="D11" s="13">
        <v>100</v>
      </c>
      <c r="E11" s="21" t="s">
        <v>186</v>
      </c>
      <c r="F11" s="27" t="s">
        <v>125</v>
      </c>
      <c r="G11" s="13" t="s">
        <v>31</v>
      </c>
      <c r="H11" s="63" t="s">
        <v>61</v>
      </c>
      <c r="I11" s="21"/>
    </row>
    <row r="12" s="54" customFormat="1" ht="35.1" customHeight="1" spans="1:9">
      <c r="A12" s="32"/>
      <c r="B12" s="19" t="s">
        <v>74</v>
      </c>
      <c r="C12" s="19" t="s">
        <v>128</v>
      </c>
      <c r="D12" s="33" t="s">
        <v>77</v>
      </c>
      <c r="E12" s="34" t="s">
        <v>129</v>
      </c>
      <c r="F12" s="24" t="s">
        <v>130</v>
      </c>
      <c r="G12" s="33" t="s">
        <v>78</v>
      </c>
      <c r="H12" s="35" t="s">
        <v>76</v>
      </c>
      <c r="I12" s="21"/>
    </row>
    <row r="13" s="54" customFormat="1" ht="35.1" customHeight="1" spans="1:9">
      <c r="A13" s="25" t="s">
        <v>131</v>
      </c>
      <c r="B13" s="33" t="s">
        <v>86</v>
      </c>
      <c r="C13" s="13" t="s">
        <v>426</v>
      </c>
      <c r="D13" s="13" t="s">
        <v>427</v>
      </c>
      <c r="E13" s="14" t="s">
        <v>133</v>
      </c>
      <c r="F13" s="21" t="s">
        <v>90</v>
      </c>
      <c r="G13" s="13" t="s">
        <v>78</v>
      </c>
      <c r="H13" s="36" t="s">
        <v>76</v>
      </c>
      <c r="I13" s="13"/>
    </row>
    <row r="14" s="54" customFormat="1" ht="35.1" customHeight="1" spans="1:9">
      <c r="A14" s="29"/>
      <c r="B14" s="33" t="s">
        <v>91</v>
      </c>
      <c r="C14" s="19" t="s">
        <v>428</v>
      </c>
      <c r="D14" s="13" t="s">
        <v>429</v>
      </c>
      <c r="E14" s="21" t="s">
        <v>135</v>
      </c>
      <c r="F14" s="21" t="s">
        <v>90</v>
      </c>
      <c r="G14" s="13" t="s">
        <v>78</v>
      </c>
      <c r="H14" s="36" t="s">
        <v>76</v>
      </c>
      <c r="I14" s="10"/>
    </row>
    <row r="15" s="54" customFormat="1" ht="35.1" customHeight="1" spans="1:9">
      <c r="A15" s="32"/>
      <c r="B15" s="23" t="s">
        <v>98</v>
      </c>
      <c r="C15" s="10" t="s">
        <v>430</v>
      </c>
      <c r="D15" s="13" t="s">
        <v>88</v>
      </c>
      <c r="E15" s="21" t="s">
        <v>137</v>
      </c>
      <c r="F15" s="21" t="s">
        <v>90</v>
      </c>
      <c r="G15" s="13" t="s">
        <v>78</v>
      </c>
      <c r="H15" s="36" t="s">
        <v>76</v>
      </c>
      <c r="I15" s="13"/>
    </row>
    <row r="16" s="54" customFormat="1" ht="35.1" customHeight="1" spans="1:9">
      <c r="A16" s="13" t="s">
        <v>138</v>
      </c>
      <c r="B16" s="23" t="s">
        <v>102</v>
      </c>
      <c r="C16" s="13" t="s">
        <v>103</v>
      </c>
      <c r="D16" s="65">
        <v>95</v>
      </c>
      <c r="E16" s="14" t="s">
        <v>104</v>
      </c>
      <c r="F16" s="14" t="s">
        <v>105</v>
      </c>
      <c r="G16" s="13" t="s">
        <v>31</v>
      </c>
      <c r="H16" s="18" t="s">
        <v>30</v>
      </c>
      <c r="I16" s="13"/>
    </row>
  </sheetData>
  <mergeCells count="9">
    <mergeCell ref="A1:I1"/>
    <mergeCell ref="B2:D2"/>
    <mergeCell ref="G2:H2"/>
    <mergeCell ref="B3:I3"/>
    <mergeCell ref="A4:I4"/>
    <mergeCell ref="A6:A8"/>
    <mergeCell ref="A9:A12"/>
    <mergeCell ref="A13:A15"/>
    <mergeCell ref="B10:B11"/>
  </mergeCells>
  <printOptions horizontalCentered="1"/>
  <pageMargins left="0.590277777777778" right="0.590277777777778" top="0.904861111111111" bottom="0.786805555555556" header="0.393055555555556" footer="0.393055555555556"/>
  <pageSetup paperSize="9" scale="73" fitToHeight="0" orientation="landscape"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topLeftCell="A3" workbookViewId="0">
      <selection activeCell="C12" sqref="C12"/>
    </sheetView>
  </sheetViews>
  <sheetFormatPr defaultColWidth="12" defaultRowHeight="13.5"/>
  <cols>
    <col min="1" max="2" width="14.8333333333333" style="4" customWidth="1"/>
    <col min="3" max="3" width="31.1666666666667" style="4" customWidth="1"/>
    <col min="4" max="4" width="13.3333333333333" style="4" customWidth="1"/>
    <col min="5" max="5" width="45.8333333333333" style="5" customWidth="1"/>
    <col min="6" max="6" width="51" style="4" customWidth="1"/>
    <col min="7" max="7" width="10.8333333333333" style="4" customWidth="1"/>
    <col min="8" max="8" width="13.5"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42" customHeight="1" spans="1:9">
      <c r="A1" s="7" t="s">
        <v>106</v>
      </c>
      <c r="B1" s="7"/>
      <c r="C1" s="7"/>
      <c r="D1" s="7"/>
      <c r="E1" s="8"/>
      <c r="F1" s="7"/>
      <c r="G1" s="7"/>
      <c r="H1" s="9"/>
      <c r="I1" s="7"/>
    </row>
    <row r="2" s="2" customFormat="1" ht="35" customHeight="1" spans="1:9">
      <c r="A2" s="10" t="s">
        <v>107</v>
      </c>
      <c r="B2" s="10" t="str">
        <f>整体支出绩效目标表!C2</f>
        <v>通道侗族自治县卫生健康局</v>
      </c>
      <c r="C2" s="10"/>
      <c r="D2" s="10"/>
      <c r="E2" s="11" t="s">
        <v>108</v>
      </c>
      <c r="F2" s="45" t="s">
        <v>431</v>
      </c>
      <c r="G2" s="46" t="s">
        <v>110</v>
      </c>
      <c r="H2" s="47"/>
      <c r="I2" s="38">
        <v>230</v>
      </c>
    </row>
    <row r="3" s="3" customFormat="1" ht="60" customHeight="1" spans="1:9">
      <c r="A3" s="13" t="s">
        <v>111</v>
      </c>
      <c r="B3" s="14" t="s">
        <v>432</v>
      </c>
      <c r="C3" s="14"/>
      <c r="D3" s="14"/>
      <c r="E3" s="14"/>
      <c r="F3" s="14"/>
      <c r="G3" s="14"/>
      <c r="H3" s="15"/>
      <c r="I3" s="14"/>
    </row>
    <row r="4" s="3" customFormat="1" ht="35.1" customHeight="1" spans="1:9">
      <c r="A4" s="16" t="s">
        <v>11</v>
      </c>
      <c r="B4" s="17"/>
      <c r="C4" s="17"/>
      <c r="D4" s="17"/>
      <c r="E4" s="17"/>
      <c r="F4" s="17"/>
      <c r="G4" s="17"/>
      <c r="H4" s="17"/>
      <c r="I4" s="39"/>
    </row>
    <row r="5" s="3" customFormat="1" ht="35" customHeight="1" spans="1:9">
      <c r="A5" s="13" t="s">
        <v>12</v>
      </c>
      <c r="B5" s="13" t="s">
        <v>13</v>
      </c>
      <c r="C5" s="13" t="s">
        <v>14</v>
      </c>
      <c r="D5" s="13" t="s">
        <v>16</v>
      </c>
      <c r="E5" s="13" t="s">
        <v>113</v>
      </c>
      <c r="F5" s="13" t="s">
        <v>114</v>
      </c>
      <c r="G5" s="13" t="s">
        <v>115</v>
      </c>
      <c r="H5" s="18" t="s">
        <v>15</v>
      </c>
      <c r="I5" s="13" t="s">
        <v>20</v>
      </c>
    </row>
    <row r="6" s="3" customFormat="1" ht="35" customHeight="1" spans="1:9">
      <c r="A6" s="13" t="s">
        <v>21</v>
      </c>
      <c r="B6" s="19" t="s">
        <v>22</v>
      </c>
      <c r="C6" s="19" t="s">
        <v>431</v>
      </c>
      <c r="D6" s="20">
        <f>I2</f>
        <v>230</v>
      </c>
      <c r="E6" s="21" t="s">
        <v>116</v>
      </c>
      <c r="F6" s="21" t="s">
        <v>117</v>
      </c>
      <c r="G6" s="13" t="s">
        <v>25</v>
      </c>
      <c r="H6" s="18" t="s">
        <v>24</v>
      </c>
      <c r="I6" s="13"/>
    </row>
    <row r="7" s="3" customFormat="1" ht="35" customHeight="1" spans="1:9">
      <c r="A7" s="13"/>
      <c r="B7" s="19" t="s">
        <v>28</v>
      </c>
      <c r="C7" s="19" t="s">
        <v>29</v>
      </c>
      <c r="D7" s="13">
        <v>0</v>
      </c>
      <c r="E7" s="22" t="s">
        <v>32</v>
      </c>
      <c r="F7" s="22" t="s">
        <v>33</v>
      </c>
      <c r="G7" s="13" t="s">
        <v>31</v>
      </c>
      <c r="H7" s="18" t="s">
        <v>30</v>
      </c>
      <c r="I7" s="13"/>
    </row>
    <row r="8" s="3" customFormat="1" ht="35" customHeight="1" spans="1:9">
      <c r="A8" s="13"/>
      <c r="B8" s="23" t="s">
        <v>34</v>
      </c>
      <c r="C8" s="10" t="s">
        <v>35</v>
      </c>
      <c r="D8" s="13">
        <v>0</v>
      </c>
      <c r="E8" s="24" t="s">
        <v>118</v>
      </c>
      <c r="F8" s="24" t="s">
        <v>37</v>
      </c>
      <c r="G8" s="13" t="s">
        <v>31</v>
      </c>
      <c r="H8" s="18" t="s">
        <v>30</v>
      </c>
      <c r="I8" s="13"/>
    </row>
    <row r="9" s="3" customFormat="1" ht="35" customHeight="1" spans="1:9">
      <c r="A9" s="25" t="s">
        <v>350</v>
      </c>
      <c r="B9" s="10" t="s">
        <v>39</v>
      </c>
      <c r="C9" s="10" t="s">
        <v>433</v>
      </c>
      <c r="D9" s="26">
        <v>9.35</v>
      </c>
      <c r="E9" s="21" t="s">
        <v>434</v>
      </c>
      <c r="F9" s="27" t="s">
        <v>361</v>
      </c>
      <c r="G9" s="28" t="s">
        <v>435</v>
      </c>
      <c r="H9" s="18" t="s">
        <v>24</v>
      </c>
      <c r="I9" s="13"/>
    </row>
    <row r="10" s="3" customFormat="1" ht="35" customHeight="1" spans="1:9">
      <c r="A10" s="29"/>
      <c r="B10" s="19" t="s">
        <v>59</v>
      </c>
      <c r="C10" s="30" t="s">
        <v>436</v>
      </c>
      <c r="D10" s="66" t="s">
        <v>437</v>
      </c>
      <c r="E10" s="67" t="s">
        <v>438</v>
      </c>
      <c r="F10" s="22" t="s">
        <v>97</v>
      </c>
      <c r="G10" s="68" t="s">
        <v>78</v>
      </c>
      <c r="H10" s="69" t="s">
        <v>76</v>
      </c>
      <c r="I10" s="21"/>
    </row>
    <row r="11" s="3" customFormat="1" ht="35" customHeight="1" spans="1:9">
      <c r="A11" s="29"/>
      <c r="B11" s="31"/>
      <c r="C11" s="19" t="s">
        <v>185</v>
      </c>
      <c r="D11" s="13">
        <v>100</v>
      </c>
      <c r="E11" s="21" t="s">
        <v>186</v>
      </c>
      <c r="F11" s="27" t="s">
        <v>125</v>
      </c>
      <c r="G11" s="13" t="s">
        <v>31</v>
      </c>
      <c r="H11" s="63" t="s">
        <v>61</v>
      </c>
      <c r="I11" s="21"/>
    </row>
    <row r="12" s="3" customFormat="1" ht="35" customHeight="1" spans="1:9">
      <c r="A12" s="32"/>
      <c r="B12" s="19" t="s">
        <v>74</v>
      </c>
      <c r="C12" s="19" t="s">
        <v>128</v>
      </c>
      <c r="D12" s="33" t="s">
        <v>77</v>
      </c>
      <c r="E12" s="34" t="s">
        <v>129</v>
      </c>
      <c r="F12" s="24" t="s">
        <v>130</v>
      </c>
      <c r="G12" s="33" t="s">
        <v>78</v>
      </c>
      <c r="H12" s="35" t="s">
        <v>76</v>
      </c>
      <c r="I12" s="21"/>
    </row>
    <row r="13" s="3" customFormat="1" ht="35" customHeight="1" spans="1:9">
      <c r="A13" s="25" t="s">
        <v>131</v>
      </c>
      <c r="B13" s="33" t="s">
        <v>86</v>
      </c>
      <c r="C13" s="13" t="s">
        <v>439</v>
      </c>
      <c r="D13" s="13" t="s">
        <v>88</v>
      </c>
      <c r="E13" s="14" t="s">
        <v>133</v>
      </c>
      <c r="F13" s="21" t="s">
        <v>90</v>
      </c>
      <c r="G13" s="13" t="s">
        <v>78</v>
      </c>
      <c r="H13" s="36" t="s">
        <v>76</v>
      </c>
      <c r="I13" s="13"/>
    </row>
    <row r="14" s="3" customFormat="1" ht="35" customHeight="1" spans="1:18">
      <c r="A14" s="29"/>
      <c r="B14" s="33" t="s">
        <v>91</v>
      </c>
      <c r="C14" s="10" t="s">
        <v>440</v>
      </c>
      <c r="D14" s="13" t="s">
        <v>88</v>
      </c>
      <c r="E14" s="21" t="s">
        <v>135</v>
      </c>
      <c r="F14" s="21" t="s">
        <v>90</v>
      </c>
      <c r="G14" s="13" t="s">
        <v>78</v>
      </c>
      <c r="H14" s="36" t="s">
        <v>76</v>
      </c>
      <c r="I14" s="10"/>
      <c r="R14" s="40"/>
    </row>
    <row r="15" s="3" customFormat="1" ht="35" customHeight="1" spans="1:9">
      <c r="A15" s="32"/>
      <c r="B15" s="23" t="s">
        <v>441</v>
      </c>
      <c r="C15" s="37" t="s">
        <v>442</v>
      </c>
      <c r="D15" s="13" t="s">
        <v>88</v>
      </c>
      <c r="E15" s="21" t="s">
        <v>137</v>
      </c>
      <c r="F15" s="21" t="s">
        <v>90</v>
      </c>
      <c r="G15" s="13" t="s">
        <v>78</v>
      </c>
      <c r="H15" s="36" t="s">
        <v>76</v>
      </c>
      <c r="I15" s="13"/>
    </row>
    <row r="16" s="3" customFormat="1" ht="35" customHeight="1" spans="1:9">
      <c r="A16" s="13" t="s">
        <v>138</v>
      </c>
      <c r="B16" s="23" t="s">
        <v>102</v>
      </c>
      <c r="C16" s="13" t="s">
        <v>103</v>
      </c>
      <c r="D16" s="65">
        <v>90</v>
      </c>
      <c r="E16" s="14" t="s">
        <v>104</v>
      </c>
      <c r="F16" s="14" t="s">
        <v>229</v>
      </c>
      <c r="G16" s="13" t="s">
        <v>31</v>
      </c>
      <c r="H16" s="18" t="s">
        <v>30</v>
      </c>
      <c r="I16" s="13"/>
    </row>
  </sheetData>
  <mergeCells count="9">
    <mergeCell ref="A1:I1"/>
    <mergeCell ref="B2:D2"/>
    <mergeCell ref="G2:H2"/>
    <mergeCell ref="B3:I3"/>
    <mergeCell ref="A4:I4"/>
    <mergeCell ref="A6:A8"/>
    <mergeCell ref="A9:A12"/>
    <mergeCell ref="A13:A15"/>
    <mergeCell ref="B10:B11"/>
  </mergeCells>
  <pageMargins left="0.590277777777778" right="0.590277777777778" top="0.786805555555556" bottom="0.786805555555556" header="0" footer="0"/>
  <pageSetup paperSize="9" scale="72"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5"/>
  <sheetViews>
    <sheetView topLeftCell="A2" workbookViewId="0">
      <selection activeCell="A18" sqref="A18"/>
    </sheetView>
  </sheetViews>
  <sheetFormatPr defaultColWidth="12" defaultRowHeight="13.5"/>
  <cols>
    <col min="1" max="2" width="14.8333333333333" style="4" customWidth="1"/>
    <col min="3" max="3" width="29" style="4" customWidth="1"/>
    <col min="4" max="4" width="14.8333333333333" style="4" customWidth="1"/>
    <col min="5" max="5" width="45.8333333333333" style="5" customWidth="1"/>
    <col min="6" max="6" width="50.3333333333333" style="4" customWidth="1"/>
    <col min="7" max="7" width="10.8333333333333" style="4" customWidth="1"/>
    <col min="8" max="8" width="13.3333333333333"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42" customHeight="1" spans="1:9">
      <c r="A1" s="7" t="s">
        <v>106</v>
      </c>
      <c r="B1" s="7"/>
      <c r="C1" s="7"/>
      <c r="D1" s="7"/>
      <c r="E1" s="8"/>
      <c r="F1" s="7"/>
      <c r="G1" s="7"/>
      <c r="H1" s="9"/>
      <c r="I1" s="7"/>
    </row>
    <row r="2" s="2" customFormat="1" ht="35" customHeight="1" spans="1:9">
      <c r="A2" s="10" t="s">
        <v>107</v>
      </c>
      <c r="B2" s="10" t="str">
        <f>整体支出绩效目标表!C2</f>
        <v>通道侗族自治县卫生健康局</v>
      </c>
      <c r="C2" s="10"/>
      <c r="D2" s="10"/>
      <c r="E2" s="11" t="s">
        <v>108</v>
      </c>
      <c r="F2" s="45" t="s">
        <v>443</v>
      </c>
      <c r="G2" s="46" t="s">
        <v>110</v>
      </c>
      <c r="H2" s="47"/>
      <c r="I2" s="38">
        <v>500</v>
      </c>
    </row>
    <row r="3" s="3" customFormat="1" ht="60" customHeight="1" spans="1:9">
      <c r="A3" s="13" t="s">
        <v>111</v>
      </c>
      <c r="B3" s="13" t="s">
        <v>444</v>
      </c>
      <c r="C3" s="13"/>
      <c r="D3" s="13"/>
      <c r="E3" s="14"/>
      <c r="F3" s="13"/>
      <c r="G3" s="13"/>
      <c r="H3" s="18"/>
      <c r="I3" s="13"/>
    </row>
    <row r="4" s="3" customFormat="1" ht="35" customHeight="1" spans="1:9">
      <c r="A4" s="16" t="s">
        <v>11</v>
      </c>
      <c r="B4" s="17"/>
      <c r="C4" s="17"/>
      <c r="D4" s="17"/>
      <c r="E4" s="17"/>
      <c r="F4" s="17"/>
      <c r="G4" s="17"/>
      <c r="H4" s="17"/>
      <c r="I4" s="39"/>
    </row>
    <row r="5" s="3" customFormat="1" ht="35" customHeight="1" spans="1:9">
      <c r="A5" s="13" t="s">
        <v>12</v>
      </c>
      <c r="B5" s="13" t="s">
        <v>13</v>
      </c>
      <c r="C5" s="13" t="s">
        <v>14</v>
      </c>
      <c r="D5" s="13" t="s">
        <v>16</v>
      </c>
      <c r="E5" s="13" t="s">
        <v>113</v>
      </c>
      <c r="F5" s="13" t="s">
        <v>114</v>
      </c>
      <c r="G5" s="13" t="s">
        <v>115</v>
      </c>
      <c r="H5" s="18" t="s">
        <v>15</v>
      </c>
      <c r="I5" s="13" t="s">
        <v>20</v>
      </c>
    </row>
    <row r="6" s="3" customFormat="1" ht="35" customHeight="1" spans="1:9">
      <c r="A6" s="13" t="s">
        <v>21</v>
      </c>
      <c r="B6" s="19" t="s">
        <v>22</v>
      </c>
      <c r="C6" s="19" t="s">
        <v>445</v>
      </c>
      <c r="D6" s="20">
        <f>I2</f>
        <v>500</v>
      </c>
      <c r="E6" s="21" t="s">
        <v>116</v>
      </c>
      <c r="F6" s="21" t="s">
        <v>117</v>
      </c>
      <c r="G6" s="13" t="s">
        <v>25</v>
      </c>
      <c r="H6" s="18" t="s">
        <v>24</v>
      </c>
      <c r="I6" s="13"/>
    </row>
    <row r="7" s="3" customFormat="1" ht="35" customHeight="1" spans="1:9">
      <c r="A7" s="13"/>
      <c r="B7" s="19" t="s">
        <v>28</v>
      </c>
      <c r="C7" s="19" t="s">
        <v>29</v>
      </c>
      <c r="D7" s="13">
        <v>0</v>
      </c>
      <c r="E7" s="22" t="s">
        <v>32</v>
      </c>
      <c r="F7" s="22" t="s">
        <v>33</v>
      </c>
      <c r="G7" s="13" t="s">
        <v>31</v>
      </c>
      <c r="H7" s="18" t="s">
        <v>30</v>
      </c>
      <c r="I7" s="13"/>
    </row>
    <row r="8" s="3" customFormat="1" ht="35" customHeight="1" spans="1:9">
      <c r="A8" s="13"/>
      <c r="B8" s="23" t="s">
        <v>34</v>
      </c>
      <c r="C8" s="10" t="s">
        <v>35</v>
      </c>
      <c r="D8" s="13">
        <v>0</v>
      </c>
      <c r="E8" s="24" t="s">
        <v>118</v>
      </c>
      <c r="F8" s="24" t="s">
        <v>37</v>
      </c>
      <c r="G8" s="13" t="s">
        <v>31</v>
      </c>
      <c r="H8" s="36" t="s">
        <v>30</v>
      </c>
      <c r="I8" s="13"/>
    </row>
    <row r="9" s="3" customFormat="1" ht="35" customHeight="1" spans="1:9">
      <c r="A9" s="25" t="s">
        <v>350</v>
      </c>
      <c r="B9" s="10" t="s">
        <v>39</v>
      </c>
      <c r="C9" s="10" t="s">
        <v>446</v>
      </c>
      <c r="D9" s="26">
        <v>95</v>
      </c>
      <c r="E9" s="21" t="s">
        <v>447</v>
      </c>
      <c r="F9" s="27" t="s">
        <v>448</v>
      </c>
      <c r="G9" s="28" t="s">
        <v>31</v>
      </c>
      <c r="H9" s="18" t="s">
        <v>30</v>
      </c>
      <c r="I9" s="13"/>
    </row>
    <row r="10" s="3" customFormat="1" ht="35" customHeight="1" spans="1:9">
      <c r="A10" s="29"/>
      <c r="B10" s="31" t="s">
        <v>59</v>
      </c>
      <c r="C10" s="19" t="s">
        <v>185</v>
      </c>
      <c r="D10" s="13">
        <v>100</v>
      </c>
      <c r="E10" s="21" t="s">
        <v>186</v>
      </c>
      <c r="F10" s="27" t="s">
        <v>198</v>
      </c>
      <c r="G10" s="13" t="s">
        <v>31</v>
      </c>
      <c r="H10" s="63" t="s">
        <v>61</v>
      </c>
      <c r="I10" s="21"/>
    </row>
    <row r="11" s="3" customFormat="1" ht="35" customHeight="1" spans="1:9">
      <c r="A11" s="32"/>
      <c r="B11" s="19" t="s">
        <v>74</v>
      </c>
      <c r="C11" s="19" t="s">
        <v>128</v>
      </c>
      <c r="D11" s="33" t="s">
        <v>77</v>
      </c>
      <c r="E11" s="34" t="s">
        <v>129</v>
      </c>
      <c r="F11" s="24" t="s">
        <v>130</v>
      </c>
      <c r="G11" s="33" t="s">
        <v>78</v>
      </c>
      <c r="H11" s="35" t="s">
        <v>76</v>
      </c>
      <c r="I11" s="21"/>
    </row>
    <row r="12" s="3" customFormat="1" ht="35" customHeight="1" spans="1:9">
      <c r="A12" s="25" t="s">
        <v>131</v>
      </c>
      <c r="B12" s="33" t="s">
        <v>86</v>
      </c>
      <c r="C12" s="13" t="s">
        <v>449</v>
      </c>
      <c r="D12" s="13" t="s">
        <v>88</v>
      </c>
      <c r="E12" s="14" t="s">
        <v>133</v>
      </c>
      <c r="F12" s="21" t="s">
        <v>90</v>
      </c>
      <c r="G12" s="13" t="s">
        <v>78</v>
      </c>
      <c r="H12" s="36" t="s">
        <v>76</v>
      </c>
      <c r="I12" s="13"/>
    </row>
    <row r="13" s="3" customFormat="1" ht="35" customHeight="1" spans="1:18">
      <c r="A13" s="29"/>
      <c r="B13" s="33" t="s">
        <v>91</v>
      </c>
      <c r="C13" s="10" t="s">
        <v>450</v>
      </c>
      <c r="D13" s="13" t="s">
        <v>88</v>
      </c>
      <c r="E13" s="21" t="s">
        <v>135</v>
      </c>
      <c r="F13" s="21" t="s">
        <v>90</v>
      </c>
      <c r="G13" s="13" t="s">
        <v>78</v>
      </c>
      <c r="H13" s="36" t="s">
        <v>76</v>
      </c>
      <c r="I13" s="10"/>
      <c r="R13" s="40"/>
    </row>
    <row r="14" s="3" customFormat="1" ht="35" customHeight="1" spans="1:9">
      <c r="A14" s="32"/>
      <c r="B14" s="23" t="s">
        <v>98</v>
      </c>
      <c r="C14" s="37" t="s">
        <v>451</v>
      </c>
      <c r="D14" s="64" t="s">
        <v>88</v>
      </c>
      <c r="E14" s="21" t="s">
        <v>137</v>
      </c>
      <c r="F14" s="21" t="s">
        <v>90</v>
      </c>
      <c r="G14" s="13" t="s">
        <v>78</v>
      </c>
      <c r="H14" s="36" t="s">
        <v>76</v>
      </c>
      <c r="I14" s="13"/>
    </row>
    <row r="15" s="3" customFormat="1" ht="35" customHeight="1" spans="1:9">
      <c r="A15" s="13" t="s">
        <v>138</v>
      </c>
      <c r="B15" s="23" t="s">
        <v>102</v>
      </c>
      <c r="C15" s="13" t="s">
        <v>103</v>
      </c>
      <c r="D15" s="65">
        <v>90</v>
      </c>
      <c r="E15" s="14" t="s">
        <v>104</v>
      </c>
      <c r="F15" s="14" t="s">
        <v>229</v>
      </c>
      <c r="G15" s="13" t="s">
        <v>31</v>
      </c>
      <c r="H15" s="18" t="s">
        <v>30</v>
      </c>
      <c r="I15" s="13"/>
    </row>
  </sheetData>
  <mergeCells count="8">
    <mergeCell ref="A1:I1"/>
    <mergeCell ref="B2:D2"/>
    <mergeCell ref="G2:H2"/>
    <mergeCell ref="B3:I3"/>
    <mergeCell ref="A4:I4"/>
    <mergeCell ref="A6:A8"/>
    <mergeCell ref="A9:A11"/>
    <mergeCell ref="A12:A14"/>
  </mergeCells>
  <pageMargins left="0.590277777777778" right="0.590277777777778" top="0.904861111111111" bottom="0.786805555555556" header="0.393055555555556" footer="0.393055555555556"/>
  <pageSetup paperSize="9" scale="73" fitToHeight="0"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5" workbookViewId="0">
      <selection activeCell="C12" sqref="C12"/>
    </sheetView>
  </sheetViews>
  <sheetFormatPr defaultColWidth="12" defaultRowHeight="13.5"/>
  <cols>
    <col min="1" max="2" width="14.8333333333333" style="4" customWidth="1"/>
    <col min="3" max="3" width="31.1666666666667" style="4" customWidth="1"/>
    <col min="4" max="4" width="14.8333333333333" style="4" customWidth="1"/>
    <col min="5" max="5" width="45.8333333333333" style="5" customWidth="1"/>
    <col min="6" max="6" width="45.8333333333333" style="4" customWidth="1"/>
    <col min="7" max="7" width="13.5" style="4" customWidth="1"/>
    <col min="8" max="8" width="13.6666666666667" style="6" customWidth="1"/>
    <col min="9" max="9" width="13.1666666666667" style="4" customWidth="1"/>
    <col min="10" max="10" width="12" style="4"/>
    <col min="11" max="11" width="4.66666666666667" style="4" customWidth="1"/>
    <col min="12" max="18" width="12" style="4" hidden="1" customWidth="1"/>
    <col min="19" max="16384" width="12" style="4"/>
  </cols>
  <sheetData>
    <row r="1" s="1" customFormat="1" ht="42" customHeight="1" spans="1:9">
      <c r="A1" s="7" t="s">
        <v>106</v>
      </c>
      <c r="B1" s="7"/>
      <c r="C1" s="7"/>
      <c r="D1" s="7"/>
      <c r="E1" s="8"/>
      <c r="F1" s="7"/>
      <c r="G1" s="7"/>
      <c r="H1" s="9"/>
      <c r="I1" s="7"/>
    </row>
    <row r="2" s="2" customFormat="1" ht="35" customHeight="1" spans="1:9">
      <c r="A2" s="10" t="s">
        <v>107</v>
      </c>
      <c r="B2" s="10" t="str">
        <f>整体支出绩效目标表!C2</f>
        <v>通道侗族自治县卫生健康局</v>
      </c>
      <c r="C2" s="10"/>
      <c r="D2" s="10"/>
      <c r="E2" s="11" t="s">
        <v>108</v>
      </c>
      <c r="F2" s="45" t="s">
        <v>452</v>
      </c>
      <c r="G2" s="46" t="s">
        <v>110</v>
      </c>
      <c r="H2" s="47"/>
      <c r="I2" s="38">
        <v>100</v>
      </c>
    </row>
    <row r="3" s="3" customFormat="1" ht="60" customHeight="1" spans="1:9">
      <c r="A3" s="13" t="s">
        <v>111</v>
      </c>
      <c r="B3" s="13" t="s">
        <v>453</v>
      </c>
      <c r="C3" s="13"/>
      <c r="D3" s="13"/>
      <c r="E3" s="14"/>
      <c r="F3" s="13"/>
      <c r="G3" s="13"/>
      <c r="H3" s="18"/>
      <c r="I3" s="13"/>
    </row>
    <row r="4" s="3" customFormat="1" ht="35" customHeight="1" spans="1:9">
      <c r="A4" s="16" t="s">
        <v>11</v>
      </c>
      <c r="B4" s="17"/>
      <c r="C4" s="17"/>
      <c r="D4" s="17"/>
      <c r="E4" s="17"/>
      <c r="F4" s="17"/>
      <c r="G4" s="17"/>
      <c r="H4" s="17"/>
      <c r="I4" s="39"/>
    </row>
    <row r="5" s="3" customFormat="1" ht="35" customHeight="1" spans="1:9">
      <c r="A5" s="13" t="s">
        <v>12</v>
      </c>
      <c r="B5" s="13" t="s">
        <v>13</v>
      </c>
      <c r="C5" s="13" t="s">
        <v>14</v>
      </c>
      <c r="D5" s="13" t="s">
        <v>16</v>
      </c>
      <c r="E5" s="13" t="s">
        <v>113</v>
      </c>
      <c r="F5" s="13" t="s">
        <v>114</v>
      </c>
      <c r="G5" s="13" t="s">
        <v>115</v>
      </c>
      <c r="H5" s="18" t="s">
        <v>15</v>
      </c>
      <c r="I5" s="13" t="s">
        <v>20</v>
      </c>
    </row>
    <row r="6" s="3" customFormat="1" ht="35" customHeight="1" spans="1:9">
      <c r="A6" s="13" t="s">
        <v>21</v>
      </c>
      <c r="B6" s="19" t="s">
        <v>22</v>
      </c>
      <c r="C6" s="58" t="s">
        <v>454</v>
      </c>
      <c r="D6" s="20">
        <f>I2</f>
        <v>100</v>
      </c>
      <c r="E6" s="21" t="s">
        <v>116</v>
      </c>
      <c r="F6" s="21" t="s">
        <v>117</v>
      </c>
      <c r="G6" s="13" t="s">
        <v>25</v>
      </c>
      <c r="H6" s="18" t="s">
        <v>24</v>
      </c>
      <c r="I6" s="13"/>
    </row>
    <row r="7" s="3" customFormat="1" ht="35" customHeight="1" spans="1:9">
      <c r="A7" s="13"/>
      <c r="B7" s="19" t="s">
        <v>28</v>
      </c>
      <c r="C7" s="19" t="s">
        <v>29</v>
      </c>
      <c r="D7" s="13">
        <v>0</v>
      </c>
      <c r="E7" s="22" t="s">
        <v>32</v>
      </c>
      <c r="F7" s="22" t="s">
        <v>33</v>
      </c>
      <c r="G7" s="13" t="s">
        <v>31</v>
      </c>
      <c r="H7" s="18" t="s">
        <v>30</v>
      </c>
      <c r="I7" s="13"/>
    </row>
    <row r="8" s="3" customFormat="1" ht="35" customHeight="1" spans="1:9">
      <c r="A8" s="13"/>
      <c r="B8" s="23" t="s">
        <v>34</v>
      </c>
      <c r="C8" s="10" t="s">
        <v>35</v>
      </c>
      <c r="D8" s="13">
        <v>0</v>
      </c>
      <c r="E8" s="24" t="s">
        <v>118</v>
      </c>
      <c r="F8" s="24" t="s">
        <v>37</v>
      </c>
      <c r="G8" s="13" t="s">
        <v>31</v>
      </c>
      <c r="H8" s="18" t="s">
        <v>30</v>
      </c>
      <c r="I8" s="13"/>
    </row>
    <row r="9" s="3" customFormat="1" ht="35" customHeight="1" spans="1:9">
      <c r="A9" s="25" t="s">
        <v>350</v>
      </c>
      <c r="B9" s="19" t="s">
        <v>39</v>
      </c>
      <c r="C9" s="30" t="s">
        <v>455</v>
      </c>
      <c r="D9" s="30">
        <v>90</v>
      </c>
      <c r="E9" s="21" t="s">
        <v>456</v>
      </c>
      <c r="F9" s="27" t="s">
        <v>198</v>
      </c>
      <c r="G9" s="28" t="s">
        <v>31</v>
      </c>
      <c r="H9" s="18" t="s">
        <v>30</v>
      </c>
      <c r="I9" s="13"/>
    </row>
    <row r="10" s="3" customFormat="1" ht="35" customHeight="1" spans="1:9">
      <c r="A10" s="29"/>
      <c r="B10" s="19" t="s">
        <v>59</v>
      </c>
      <c r="C10" s="30" t="s">
        <v>457</v>
      </c>
      <c r="D10" s="26">
        <v>100</v>
      </c>
      <c r="E10" s="21" t="s">
        <v>458</v>
      </c>
      <c r="F10" s="27" t="s">
        <v>125</v>
      </c>
      <c r="G10" s="28" t="s">
        <v>31</v>
      </c>
      <c r="H10" s="18" t="s">
        <v>61</v>
      </c>
      <c r="I10" s="21"/>
    </row>
    <row r="11" s="3" customFormat="1" ht="35" customHeight="1" spans="1:9">
      <c r="A11" s="29"/>
      <c r="B11" s="31"/>
      <c r="C11" s="19" t="s">
        <v>185</v>
      </c>
      <c r="D11" s="13">
        <v>100</v>
      </c>
      <c r="E11" s="21" t="s">
        <v>186</v>
      </c>
      <c r="F11" s="27" t="s">
        <v>125</v>
      </c>
      <c r="G11" s="13" t="s">
        <v>31</v>
      </c>
      <c r="H11" s="63" t="s">
        <v>61</v>
      </c>
      <c r="I11" s="21"/>
    </row>
    <row r="12" s="3" customFormat="1" ht="35" customHeight="1" spans="1:9">
      <c r="A12" s="32"/>
      <c r="B12" s="19" t="s">
        <v>74</v>
      </c>
      <c r="C12" s="19" t="s">
        <v>128</v>
      </c>
      <c r="D12" s="33" t="s">
        <v>77</v>
      </c>
      <c r="E12" s="34" t="s">
        <v>129</v>
      </c>
      <c r="F12" s="24" t="s">
        <v>130</v>
      </c>
      <c r="G12" s="33" t="s">
        <v>78</v>
      </c>
      <c r="H12" s="35" t="s">
        <v>76</v>
      </c>
      <c r="I12" s="21"/>
    </row>
    <row r="13" s="3" customFormat="1" ht="35" customHeight="1" spans="1:9">
      <c r="A13" s="25" t="s">
        <v>131</v>
      </c>
      <c r="B13" s="33" t="s">
        <v>86</v>
      </c>
      <c r="C13" s="13" t="s">
        <v>459</v>
      </c>
      <c r="D13" s="13" t="s">
        <v>88</v>
      </c>
      <c r="E13" s="14" t="s">
        <v>133</v>
      </c>
      <c r="F13" s="21" t="s">
        <v>90</v>
      </c>
      <c r="G13" s="13" t="s">
        <v>78</v>
      </c>
      <c r="H13" s="36" t="s">
        <v>76</v>
      </c>
      <c r="I13" s="13"/>
    </row>
    <row r="14" s="3" customFormat="1" ht="35" customHeight="1" spans="1:18">
      <c r="A14" s="29"/>
      <c r="B14" s="33" t="s">
        <v>91</v>
      </c>
      <c r="C14" s="10" t="s">
        <v>460</v>
      </c>
      <c r="D14" s="13" t="s">
        <v>88</v>
      </c>
      <c r="E14" s="21" t="s">
        <v>135</v>
      </c>
      <c r="F14" s="21" t="s">
        <v>90</v>
      </c>
      <c r="G14" s="13" t="s">
        <v>78</v>
      </c>
      <c r="H14" s="36" t="s">
        <v>76</v>
      </c>
      <c r="I14" s="10"/>
      <c r="R14" s="40"/>
    </row>
    <row r="15" s="3" customFormat="1" ht="35" customHeight="1" spans="1:9">
      <c r="A15" s="29"/>
      <c r="B15" s="33" t="s">
        <v>94</v>
      </c>
      <c r="C15" s="37" t="s">
        <v>461</v>
      </c>
      <c r="D15" s="13" t="s">
        <v>88</v>
      </c>
      <c r="E15" s="21" t="s">
        <v>365</v>
      </c>
      <c r="F15" s="21" t="s">
        <v>97</v>
      </c>
      <c r="G15" s="13" t="s">
        <v>78</v>
      </c>
      <c r="H15" s="36" t="s">
        <v>76</v>
      </c>
      <c r="I15" s="13"/>
    </row>
    <row r="16" s="3" customFormat="1" ht="35" customHeight="1" spans="1:9">
      <c r="A16" s="32"/>
      <c r="B16" s="23" t="s">
        <v>98</v>
      </c>
      <c r="C16" s="13" t="s">
        <v>462</v>
      </c>
      <c r="D16" s="13" t="s">
        <v>88</v>
      </c>
      <c r="E16" s="21" t="s">
        <v>137</v>
      </c>
      <c r="F16" s="21" t="s">
        <v>97</v>
      </c>
      <c r="G16" s="13" t="s">
        <v>78</v>
      </c>
      <c r="H16" s="36" t="s">
        <v>76</v>
      </c>
      <c r="I16" s="13"/>
    </row>
    <row r="17" s="3" customFormat="1" ht="35" customHeight="1" spans="1:9">
      <c r="A17" s="13" t="s">
        <v>138</v>
      </c>
      <c r="B17" s="23" t="s">
        <v>102</v>
      </c>
      <c r="C17" s="37" t="s">
        <v>463</v>
      </c>
      <c r="D17" s="13">
        <v>90</v>
      </c>
      <c r="E17" s="14" t="s">
        <v>464</v>
      </c>
      <c r="F17" s="14" t="s">
        <v>465</v>
      </c>
      <c r="G17" s="13" t="s">
        <v>31</v>
      </c>
      <c r="H17" s="18" t="s">
        <v>30</v>
      </c>
      <c r="I17" s="13"/>
    </row>
  </sheetData>
  <mergeCells count="9">
    <mergeCell ref="A1:I1"/>
    <mergeCell ref="B2:D2"/>
    <mergeCell ref="G2:H2"/>
    <mergeCell ref="B3:I3"/>
    <mergeCell ref="A4:I4"/>
    <mergeCell ref="A6:A8"/>
    <mergeCell ref="A9:A12"/>
    <mergeCell ref="A13:A16"/>
    <mergeCell ref="B10:B11"/>
  </mergeCells>
  <pageMargins left="0.590277777777778" right="0.590277777777778" top="0.904861111111111" bottom="0.786805555555556" header="0.393055555555556" footer="0.393055555555556"/>
  <pageSetup paperSize="9" scale="72" fitToHeight="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topLeftCell="A3" workbookViewId="0">
      <selection activeCell="C6" sqref="C6"/>
    </sheetView>
  </sheetViews>
  <sheetFormatPr defaultColWidth="12" defaultRowHeight="15"/>
  <cols>
    <col min="1" max="2" width="14.8333333333333" style="55" customWidth="1"/>
    <col min="3" max="3" width="28.3333333333333" style="55" customWidth="1"/>
    <col min="4" max="4" width="13.8333333333333" style="55" customWidth="1"/>
    <col min="5" max="5" width="43.5" style="56" customWidth="1"/>
    <col min="6" max="6" width="47.8333333333333" style="55" customWidth="1"/>
    <col min="7" max="7" width="14.8333333333333" style="55" customWidth="1"/>
    <col min="8" max="8" width="14.8333333333333" style="57" customWidth="1"/>
    <col min="9" max="9" width="10.8333333333333" style="55" customWidth="1"/>
    <col min="10" max="10" width="12" style="55"/>
    <col min="11" max="11" width="4.66666666666667" style="55" customWidth="1"/>
    <col min="12" max="18" width="12" style="55" customWidth="1"/>
    <col min="19" max="16384" width="12" style="55"/>
  </cols>
  <sheetData>
    <row r="1" s="52" customFormat="1" ht="42" customHeight="1" spans="1:9">
      <c r="A1" s="42" t="s">
        <v>106</v>
      </c>
      <c r="B1" s="42"/>
      <c r="C1" s="42"/>
      <c r="D1" s="42"/>
      <c r="E1" s="43"/>
      <c r="F1" s="42"/>
      <c r="G1" s="42"/>
      <c r="H1" s="44"/>
      <c r="I1" s="42"/>
    </row>
    <row r="2" s="53" customFormat="1" ht="35.1" customHeight="1" spans="1:9">
      <c r="A2" s="10" t="s">
        <v>107</v>
      </c>
      <c r="B2" s="10" t="s">
        <v>2</v>
      </c>
      <c r="C2" s="10"/>
      <c r="D2" s="10"/>
      <c r="E2" s="11" t="s">
        <v>108</v>
      </c>
      <c r="F2" s="58" t="s">
        <v>466</v>
      </c>
      <c r="G2" s="46" t="s">
        <v>110</v>
      </c>
      <c r="H2" s="47"/>
      <c r="I2" s="38">
        <v>57.6</v>
      </c>
    </row>
    <row r="3" s="54" customFormat="1" ht="49" customHeight="1" spans="1:9">
      <c r="A3" s="13" t="s">
        <v>111</v>
      </c>
      <c r="B3" s="13" t="s">
        <v>467</v>
      </c>
      <c r="C3" s="13"/>
      <c r="D3" s="13"/>
      <c r="E3" s="14"/>
      <c r="F3" s="13"/>
      <c r="G3" s="13"/>
      <c r="H3" s="18"/>
      <c r="I3" s="13"/>
    </row>
    <row r="4" s="54" customFormat="1" ht="35.1" customHeight="1" spans="1:9">
      <c r="A4" s="16" t="s">
        <v>11</v>
      </c>
      <c r="B4" s="17"/>
      <c r="C4" s="17"/>
      <c r="D4" s="17"/>
      <c r="E4" s="17"/>
      <c r="F4" s="17"/>
      <c r="G4" s="17"/>
      <c r="H4" s="17"/>
      <c r="I4" s="39"/>
    </row>
    <row r="5" s="54" customFormat="1" ht="35.1" customHeight="1" spans="1:9">
      <c r="A5" s="13" t="s">
        <v>12</v>
      </c>
      <c r="B5" s="13" t="s">
        <v>13</v>
      </c>
      <c r="C5" s="13" t="s">
        <v>14</v>
      </c>
      <c r="D5" s="13" t="s">
        <v>16</v>
      </c>
      <c r="E5" s="13" t="s">
        <v>113</v>
      </c>
      <c r="F5" s="13" t="s">
        <v>114</v>
      </c>
      <c r="G5" s="13" t="s">
        <v>115</v>
      </c>
      <c r="H5" s="18" t="s">
        <v>15</v>
      </c>
      <c r="I5" s="13" t="s">
        <v>20</v>
      </c>
    </row>
    <row r="6" s="54" customFormat="1" ht="35.1" customHeight="1" spans="1:9">
      <c r="A6" s="13" t="s">
        <v>21</v>
      </c>
      <c r="B6" s="19" t="s">
        <v>22</v>
      </c>
      <c r="C6" s="13" t="s">
        <v>468</v>
      </c>
      <c r="D6" s="48">
        <v>57.6</v>
      </c>
      <c r="E6" s="21" t="s">
        <v>116</v>
      </c>
      <c r="F6" s="21" t="s">
        <v>117</v>
      </c>
      <c r="G6" s="13" t="s">
        <v>25</v>
      </c>
      <c r="H6" s="18" t="s">
        <v>24</v>
      </c>
      <c r="I6" s="13"/>
    </row>
    <row r="7" s="54" customFormat="1" ht="35.1" customHeight="1" spans="1:9">
      <c r="A7" s="13"/>
      <c r="B7" s="19" t="s">
        <v>28</v>
      </c>
      <c r="C7" s="19" t="s">
        <v>29</v>
      </c>
      <c r="D7" s="13">
        <v>0</v>
      </c>
      <c r="E7" s="22" t="s">
        <v>32</v>
      </c>
      <c r="F7" s="22" t="s">
        <v>33</v>
      </c>
      <c r="G7" s="13" t="s">
        <v>31</v>
      </c>
      <c r="H7" s="18" t="s">
        <v>30</v>
      </c>
      <c r="I7" s="13"/>
    </row>
    <row r="8" s="54" customFormat="1" ht="35.1" customHeight="1" spans="1:9">
      <c r="A8" s="13"/>
      <c r="B8" s="23" t="s">
        <v>34</v>
      </c>
      <c r="C8" s="10" t="s">
        <v>35</v>
      </c>
      <c r="D8" s="13">
        <v>0</v>
      </c>
      <c r="E8" s="24" t="s">
        <v>118</v>
      </c>
      <c r="F8" s="24" t="s">
        <v>37</v>
      </c>
      <c r="G8" s="13" t="s">
        <v>31</v>
      </c>
      <c r="H8" s="18" t="s">
        <v>30</v>
      </c>
      <c r="I8" s="13"/>
    </row>
    <row r="9" s="54" customFormat="1" ht="35.1" customHeight="1" spans="1:9">
      <c r="A9" s="25" t="s">
        <v>350</v>
      </c>
      <c r="B9" s="19" t="s">
        <v>39</v>
      </c>
      <c r="C9" s="19" t="s">
        <v>469</v>
      </c>
      <c r="D9" s="59">
        <v>160</v>
      </c>
      <c r="E9" s="21" t="s">
        <v>470</v>
      </c>
      <c r="F9" s="60" t="s">
        <v>471</v>
      </c>
      <c r="G9" s="61" t="s">
        <v>41</v>
      </c>
      <c r="H9" s="18" t="s">
        <v>24</v>
      </c>
      <c r="I9" s="13"/>
    </row>
    <row r="10" s="54" customFormat="1" ht="35.1" customHeight="1" spans="1:9">
      <c r="A10" s="29"/>
      <c r="B10" s="19" t="s">
        <v>59</v>
      </c>
      <c r="C10" s="19" t="s">
        <v>472</v>
      </c>
      <c r="D10" s="62">
        <v>300</v>
      </c>
      <c r="E10" s="21" t="s">
        <v>473</v>
      </c>
      <c r="F10" s="60" t="s">
        <v>474</v>
      </c>
      <c r="G10" s="61" t="s">
        <v>380</v>
      </c>
      <c r="H10" s="18" t="s">
        <v>61</v>
      </c>
      <c r="I10" s="13"/>
    </row>
    <row r="11" s="54" customFormat="1" ht="35.1" customHeight="1" spans="1:9">
      <c r="A11" s="29"/>
      <c r="B11" s="31"/>
      <c r="C11" s="10" t="s">
        <v>185</v>
      </c>
      <c r="D11" s="13">
        <v>100</v>
      </c>
      <c r="E11" s="21" t="s">
        <v>186</v>
      </c>
      <c r="F11" s="27" t="s">
        <v>125</v>
      </c>
      <c r="G11" s="13" t="s">
        <v>31</v>
      </c>
      <c r="H11" s="63" t="s">
        <v>61</v>
      </c>
      <c r="I11" s="21"/>
    </row>
    <row r="12" s="54" customFormat="1" ht="35.1" customHeight="1" spans="1:9">
      <c r="A12" s="32"/>
      <c r="B12" s="19" t="s">
        <v>74</v>
      </c>
      <c r="C12" s="19" t="s">
        <v>128</v>
      </c>
      <c r="D12" s="33" t="s">
        <v>77</v>
      </c>
      <c r="E12" s="34" t="s">
        <v>129</v>
      </c>
      <c r="F12" s="24" t="s">
        <v>130</v>
      </c>
      <c r="G12" s="33" t="s">
        <v>78</v>
      </c>
      <c r="H12" s="35" t="s">
        <v>76</v>
      </c>
      <c r="I12" s="21"/>
    </row>
    <row r="13" s="54" customFormat="1" ht="35.1" customHeight="1" spans="1:9">
      <c r="A13" s="25" t="s">
        <v>131</v>
      </c>
      <c r="B13" s="33" t="s">
        <v>91</v>
      </c>
      <c r="C13" s="10" t="s">
        <v>475</v>
      </c>
      <c r="D13" s="13" t="s">
        <v>88</v>
      </c>
      <c r="E13" s="21" t="s">
        <v>135</v>
      </c>
      <c r="F13" s="21" t="s">
        <v>345</v>
      </c>
      <c r="G13" s="33" t="s">
        <v>78</v>
      </c>
      <c r="H13" s="18" t="s">
        <v>76</v>
      </c>
      <c r="I13" s="13"/>
    </row>
    <row r="14" s="54" customFormat="1" ht="35.1" customHeight="1" spans="1:9">
      <c r="A14" s="32"/>
      <c r="B14" s="23" t="s">
        <v>98</v>
      </c>
      <c r="C14" s="10" t="s">
        <v>476</v>
      </c>
      <c r="D14" s="13" t="s">
        <v>477</v>
      </c>
      <c r="E14" s="21" t="s">
        <v>137</v>
      </c>
      <c r="F14" s="21" t="s">
        <v>345</v>
      </c>
      <c r="G14" s="33" t="s">
        <v>78</v>
      </c>
      <c r="H14" s="35" t="s">
        <v>76</v>
      </c>
      <c r="I14" s="13"/>
    </row>
    <row r="15" s="54" customFormat="1" ht="35.1" customHeight="1" spans="1:9">
      <c r="A15" s="13" t="s">
        <v>138</v>
      </c>
      <c r="B15" s="23" t="s">
        <v>102</v>
      </c>
      <c r="C15" s="13" t="s">
        <v>478</v>
      </c>
      <c r="D15" s="13">
        <v>90</v>
      </c>
      <c r="E15" s="14" t="s">
        <v>479</v>
      </c>
      <c r="F15" s="14" t="s">
        <v>480</v>
      </c>
      <c r="G15" s="13" t="s">
        <v>31</v>
      </c>
      <c r="H15" s="18" t="s">
        <v>30</v>
      </c>
      <c r="I15" s="13"/>
    </row>
  </sheetData>
  <mergeCells count="9">
    <mergeCell ref="A1:I1"/>
    <mergeCell ref="B2:D2"/>
    <mergeCell ref="G2:H2"/>
    <mergeCell ref="B3:I3"/>
    <mergeCell ref="A4:I4"/>
    <mergeCell ref="A6:A8"/>
    <mergeCell ref="A9:A12"/>
    <mergeCell ref="A13:A14"/>
    <mergeCell ref="B10:B11"/>
  </mergeCells>
  <printOptions horizontalCentered="1"/>
  <pageMargins left="0.590277777777778" right="0.590277777777778" top="0.904861111111111" bottom="0.786805555555556" header="0.393055555555556" footer="0.393055555555556"/>
  <pageSetup paperSize="9" scale="73" fitToHeight="0" orientation="landscape"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4" workbookViewId="0">
      <selection activeCell="A1" sqref="A1:I1"/>
    </sheetView>
  </sheetViews>
  <sheetFormatPr defaultColWidth="12" defaultRowHeight="13.5"/>
  <cols>
    <col min="1" max="2" width="14.8333333333333" style="4" customWidth="1"/>
    <col min="3" max="3" width="26.8333333333333" style="4" customWidth="1"/>
    <col min="4" max="4" width="13.8333333333333" style="4" customWidth="1"/>
    <col min="5" max="5" width="42.5" style="5" customWidth="1"/>
    <col min="6" max="6" width="45.8333333333333" style="4" customWidth="1"/>
    <col min="7" max="7" width="14.8333333333333" style="4" customWidth="1"/>
    <col min="8" max="8" width="13.1666666666667" style="6" customWidth="1"/>
    <col min="9" max="9" width="10.8333333333333" style="4" customWidth="1"/>
    <col min="10" max="10" width="12" style="4"/>
    <col min="11" max="11" width="4.66666666666667" style="4" customWidth="1"/>
    <col min="12" max="18" width="12" style="4" hidden="1" customWidth="1"/>
    <col min="19" max="16384" width="12" style="4"/>
  </cols>
  <sheetData>
    <row r="1" s="41" customFormat="1" ht="42" customHeight="1" spans="1:9">
      <c r="A1" s="42" t="s">
        <v>106</v>
      </c>
      <c r="B1" s="42"/>
      <c r="C1" s="42"/>
      <c r="D1" s="42"/>
      <c r="E1" s="43"/>
      <c r="F1" s="42"/>
      <c r="G1" s="42"/>
      <c r="H1" s="44"/>
      <c r="I1" s="42"/>
    </row>
    <row r="2" s="2" customFormat="1" ht="35" customHeight="1" spans="1:9">
      <c r="A2" s="10" t="s">
        <v>107</v>
      </c>
      <c r="B2" s="10" t="s">
        <v>2</v>
      </c>
      <c r="C2" s="10"/>
      <c r="D2" s="10"/>
      <c r="E2" s="11" t="s">
        <v>108</v>
      </c>
      <c r="F2" s="45" t="s">
        <v>481</v>
      </c>
      <c r="G2" s="46" t="s">
        <v>110</v>
      </c>
      <c r="H2" s="47"/>
      <c r="I2" s="38">
        <v>2</v>
      </c>
    </row>
    <row r="3" s="3" customFormat="1" ht="60" customHeight="1" spans="1:9">
      <c r="A3" s="13" t="s">
        <v>111</v>
      </c>
      <c r="B3" s="14" t="s">
        <v>482</v>
      </c>
      <c r="C3" s="14"/>
      <c r="D3" s="14"/>
      <c r="E3" s="14"/>
      <c r="F3" s="14"/>
      <c r="G3" s="14"/>
      <c r="H3" s="15"/>
      <c r="I3" s="14"/>
    </row>
    <row r="4" s="3" customFormat="1" ht="35" customHeight="1" spans="1:9">
      <c r="A4" s="16" t="s">
        <v>11</v>
      </c>
      <c r="B4" s="17"/>
      <c r="C4" s="17"/>
      <c r="D4" s="17"/>
      <c r="E4" s="17"/>
      <c r="F4" s="17"/>
      <c r="G4" s="17"/>
      <c r="H4" s="17"/>
      <c r="I4" s="39"/>
    </row>
    <row r="5" s="3" customFormat="1" ht="35" customHeight="1" spans="1:9">
      <c r="A5" s="13" t="s">
        <v>12</v>
      </c>
      <c r="B5" s="13" t="s">
        <v>13</v>
      </c>
      <c r="C5" s="13" t="s">
        <v>14</v>
      </c>
      <c r="D5" s="13" t="s">
        <v>16</v>
      </c>
      <c r="E5" s="13" t="s">
        <v>113</v>
      </c>
      <c r="F5" s="13" t="s">
        <v>114</v>
      </c>
      <c r="G5" s="13" t="s">
        <v>115</v>
      </c>
      <c r="H5" s="18" t="s">
        <v>15</v>
      </c>
      <c r="I5" s="13" t="s">
        <v>20</v>
      </c>
    </row>
    <row r="6" s="3" customFormat="1" ht="35" customHeight="1" spans="1:9">
      <c r="A6" s="13" t="s">
        <v>21</v>
      </c>
      <c r="B6" s="19" t="s">
        <v>22</v>
      </c>
      <c r="C6" s="13" t="s">
        <v>483</v>
      </c>
      <c r="D6" s="48">
        <f>I2</f>
        <v>2</v>
      </c>
      <c r="E6" s="21" t="s">
        <v>116</v>
      </c>
      <c r="F6" s="21" t="s">
        <v>117</v>
      </c>
      <c r="G6" s="13" t="s">
        <v>25</v>
      </c>
      <c r="H6" s="18" t="s">
        <v>24</v>
      </c>
      <c r="I6" s="13"/>
    </row>
    <row r="7" s="3" customFormat="1" ht="35" customHeight="1" spans="1:9">
      <c r="A7" s="13"/>
      <c r="B7" s="19" t="s">
        <v>28</v>
      </c>
      <c r="C7" s="19" t="s">
        <v>29</v>
      </c>
      <c r="D7" s="13">
        <v>0</v>
      </c>
      <c r="E7" s="22" t="s">
        <v>32</v>
      </c>
      <c r="F7" s="22" t="s">
        <v>33</v>
      </c>
      <c r="G7" s="13" t="s">
        <v>31</v>
      </c>
      <c r="H7" s="18" t="s">
        <v>30</v>
      </c>
      <c r="I7" s="21"/>
    </row>
    <row r="8" s="3" customFormat="1" ht="35" customHeight="1" spans="1:9">
      <c r="A8" s="13"/>
      <c r="B8" s="23" t="s">
        <v>34</v>
      </c>
      <c r="C8" s="10" t="s">
        <v>35</v>
      </c>
      <c r="D8" s="13">
        <v>0</v>
      </c>
      <c r="E8" s="24" t="s">
        <v>118</v>
      </c>
      <c r="F8" s="24" t="s">
        <v>37</v>
      </c>
      <c r="G8" s="13" t="s">
        <v>31</v>
      </c>
      <c r="H8" s="18" t="s">
        <v>30</v>
      </c>
      <c r="I8" s="21"/>
    </row>
    <row r="9" s="3" customFormat="1" ht="35" customHeight="1" spans="1:9">
      <c r="A9" s="25" t="s">
        <v>350</v>
      </c>
      <c r="B9" s="10" t="s">
        <v>39</v>
      </c>
      <c r="C9" s="49" t="s">
        <v>484</v>
      </c>
      <c r="D9" s="49">
        <v>1027</v>
      </c>
      <c r="E9" s="50" t="s">
        <v>485</v>
      </c>
      <c r="F9" s="50" t="s">
        <v>486</v>
      </c>
      <c r="G9" s="49" t="s">
        <v>41</v>
      </c>
      <c r="H9" s="49" t="s">
        <v>61</v>
      </c>
      <c r="I9" s="13"/>
    </row>
    <row r="10" s="3" customFormat="1" ht="35" customHeight="1" spans="1:9">
      <c r="A10" s="29"/>
      <c r="B10" s="19" t="s">
        <v>59</v>
      </c>
      <c r="C10" s="19" t="s">
        <v>487</v>
      </c>
      <c r="D10" s="26">
        <v>95</v>
      </c>
      <c r="E10" s="21" t="s">
        <v>488</v>
      </c>
      <c r="F10" s="27" t="s">
        <v>489</v>
      </c>
      <c r="G10" s="28" t="s">
        <v>31</v>
      </c>
      <c r="H10" s="18" t="s">
        <v>30</v>
      </c>
      <c r="I10" s="13"/>
    </row>
    <row r="11" s="3" customFormat="1" ht="35" customHeight="1" spans="1:9">
      <c r="A11" s="29"/>
      <c r="B11" s="31"/>
      <c r="C11" s="10" t="s">
        <v>490</v>
      </c>
      <c r="D11" s="26">
        <v>90</v>
      </c>
      <c r="E11" s="21" t="s">
        <v>491</v>
      </c>
      <c r="F11" s="27" t="s">
        <v>489</v>
      </c>
      <c r="G11" s="28" t="s">
        <v>31</v>
      </c>
      <c r="H11" s="18" t="s">
        <v>30</v>
      </c>
      <c r="I11" s="13"/>
    </row>
    <row r="12" s="3" customFormat="1" ht="35" customHeight="1" spans="1:9">
      <c r="A12" s="29"/>
      <c r="B12" s="51"/>
      <c r="C12" s="19" t="s">
        <v>492</v>
      </c>
      <c r="D12" s="26">
        <v>95</v>
      </c>
      <c r="E12" s="21" t="s">
        <v>493</v>
      </c>
      <c r="F12" s="27" t="s">
        <v>489</v>
      </c>
      <c r="G12" s="28" t="s">
        <v>31</v>
      </c>
      <c r="H12" s="18" t="s">
        <v>30</v>
      </c>
      <c r="I12" s="13"/>
    </row>
    <row r="13" s="3" customFormat="1" ht="35" customHeight="1" spans="1:9">
      <c r="A13" s="32"/>
      <c r="B13" s="19" t="s">
        <v>74</v>
      </c>
      <c r="C13" s="19" t="s">
        <v>128</v>
      </c>
      <c r="D13" s="33" t="s">
        <v>77</v>
      </c>
      <c r="E13" s="34" t="s">
        <v>129</v>
      </c>
      <c r="F13" s="24" t="s">
        <v>494</v>
      </c>
      <c r="G13" s="33" t="s">
        <v>78</v>
      </c>
      <c r="H13" s="35" t="s">
        <v>76</v>
      </c>
      <c r="I13" s="21"/>
    </row>
    <row r="14" s="3" customFormat="1" ht="35" customHeight="1" spans="1:9">
      <c r="A14" s="25" t="s">
        <v>131</v>
      </c>
      <c r="B14" s="33" t="s">
        <v>91</v>
      </c>
      <c r="C14" s="13" t="s">
        <v>495</v>
      </c>
      <c r="D14" s="13" t="s">
        <v>88</v>
      </c>
      <c r="E14" s="21" t="s">
        <v>135</v>
      </c>
      <c r="F14" s="21" t="s">
        <v>345</v>
      </c>
      <c r="G14" s="33" t="s">
        <v>78</v>
      </c>
      <c r="H14" s="18" t="s">
        <v>76</v>
      </c>
      <c r="I14" s="13"/>
    </row>
    <row r="15" s="3" customFormat="1" ht="35" customHeight="1" spans="1:9">
      <c r="A15" s="32"/>
      <c r="B15" s="23" t="s">
        <v>98</v>
      </c>
      <c r="C15" s="10" t="s">
        <v>496</v>
      </c>
      <c r="D15" s="13" t="s">
        <v>88</v>
      </c>
      <c r="E15" s="21" t="s">
        <v>137</v>
      </c>
      <c r="F15" s="21" t="s">
        <v>345</v>
      </c>
      <c r="G15" s="33" t="s">
        <v>78</v>
      </c>
      <c r="H15" s="35" t="s">
        <v>76</v>
      </c>
      <c r="I15" s="13"/>
    </row>
    <row r="16" s="3" customFormat="1" ht="35" customHeight="1" spans="1:9">
      <c r="A16" s="13" t="s">
        <v>138</v>
      </c>
      <c r="B16" s="23" t="s">
        <v>102</v>
      </c>
      <c r="C16" s="10" t="s">
        <v>497</v>
      </c>
      <c r="D16" s="10">
        <v>90</v>
      </c>
      <c r="E16" s="24" t="s">
        <v>498</v>
      </c>
      <c r="F16" s="24" t="s">
        <v>499</v>
      </c>
      <c r="G16" s="13" t="s">
        <v>31</v>
      </c>
      <c r="H16" s="18" t="s">
        <v>30</v>
      </c>
      <c r="I16" s="13"/>
    </row>
  </sheetData>
  <mergeCells count="9">
    <mergeCell ref="A1:I1"/>
    <mergeCell ref="B2:D2"/>
    <mergeCell ref="G2:H2"/>
    <mergeCell ref="B3:I3"/>
    <mergeCell ref="A4:I4"/>
    <mergeCell ref="A6:A8"/>
    <mergeCell ref="A9:A13"/>
    <mergeCell ref="A14:A15"/>
    <mergeCell ref="B10:B12"/>
  </mergeCells>
  <pageMargins left="0.590277777777778" right="0.590277777777778" top="0.904861111111111" bottom="0.786805555555556" header="0.393055555555556" footer="0.393055555555556"/>
  <pageSetup paperSize="9" scale="75" fitToHeight="0"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tabSelected="1" topLeftCell="A4" workbookViewId="0">
      <selection activeCell="D12" sqref="D12"/>
    </sheetView>
  </sheetViews>
  <sheetFormatPr defaultColWidth="12" defaultRowHeight="13.5"/>
  <cols>
    <col min="1" max="2" width="14.8333333333333" style="4" customWidth="1"/>
    <col min="3" max="3" width="31.1666666666667" style="4" customWidth="1"/>
    <col min="4" max="4" width="14.8333333333333" style="4" customWidth="1"/>
    <col min="5" max="5" width="41.5" style="5" customWidth="1"/>
    <col min="6" max="6" width="45.8333333333333" style="4" customWidth="1"/>
    <col min="7" max="7" width="10.8333333333333" style="4" customWidth="1"/>
    <col min="8" max="8" width="12.8333333333333"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60" customHeight="1" spans="1:9">
      <c r="A1" s="7" t="s">
        <v>106</v>
      </c>
      <c r="B1" s="7"/>
      <c r="C1" s="7"/>
      <c r="D1" s="7"/>
      <c r="E1" s="8"/>
      <c r="F1" s="7"/>
      <c r="G1" s="7"/>
      <c r="H1" s="9"/>
      <c r="I1" s="7"/>
    </row>
    <row r="2" s="2" customFormat="1" ht="35" customHeight="1" spans="1:9">
      <c r="A2" s="10" t="s">
        <v>107</v>
      </c>
      <c r="B2" s="10" t="s">
        <v>2</v>
      </c>
      <c r="C2" s="10"/>
      <c r="D2" s="10"/>
      <c r="E2" s="11" t="s">
        <v>108</v>
      </c>
      <c r="F2" s="11" t="s">
        <v>500</v>
      </c>
      <c r="G2" s="11" t="s">
        <v>110</v>
      </c>
      <c r="H2" s="12"/>
      <c r="I2" s="38">
        <v>240</v>
      </c>
    </row>
    <row r="3" s="3" customFormat="1" ht="60" customHeight="1" spans="1:9">
      <c r="A3" s="13" t="s">
        <v>111</v>
      </c>
      <c r="B3" s="14" t="s">
        <v>501</v>
      </c>
      <c r="C3" s="14"/>
      <c r="D3" s="14"/>
      <c r="E3" s="14"/>
      <c r="F3" s="14"/>
      <c r="G3" s="14"/>
      <c r="H3" s="15"/>
      <c r="I3" s="14"/>
    </row>
    <row r="4" s="3" customFormat="1" ht="35" customHeight="1" spans="1:9">
      <c r="A4" s="16" t="s">
        <v>11</v>
      </c>
      <c r="B4" s="17"/>
      <c r="C4" s="17"/>
      <c r="D4" s="17"/>
      <c r="E4" s="17"/>
      <c r="F4" s="17"/>
      <c r="G4" s="17"/>
      <c r="H4" s="17"/>
      <c r="I4" s="39"/>
    </row>
    <row r="5" s="3" customFormat="1" ht="35" customHeight="1" spans="1:9">
      <c r="A5" s="13" t="s">
        <v>12</v>
      </c>
      <c r="B5" s="13" t="s">
        <v>13</v>
      </c>
      <c r="C5" s="13" t="s">
        <v>14</v>
      </c>
      <c r="D5" s="13" t="s">
        <v>16</v>
      </c>
      <c r="E5" s="13" t="s">
        <v>113</v>
      </c>
      <c r="F5" s="13" t="s">
        <v>114</v>
      </c>
      <c r="G5" s="13" t="s">
        <v>115</v>
      </c>
      <c r="H5" s="18" t="s">
        <v>15</v>
      </c>
      <c r="I5" s="13" t="s">
        <v>20</v>
      </c>
    </row>
    <row r="6" s="3" customFormat="1" ht="35" customHeight="1" spans="1:9">
      <c r="A6" s="13" t="s">
        <v>21</v>
      </c>
      <c r="B6" s="19" t="s">
        <v>22</v>
      </c>
      <c r="C6" s="19" t="s">
        <v>502</v>
      </c>
      <c r="D6" s="20">
        <f>I2</f>
        <v>240</v>
      </c>
      <c r="E6" s="21" t="s">
        <v>116</v>
      </c>
      <c r="F6" s="21" t="s">
        <v>117</v>
      </c>
      <c r="G6" s="13" t="s">
        <v>25</v>
      </c>
      <c r="H6" s="18" t="s">
        <v>24</v>
      </c>
      <c r="I6" s="13"/>
    </row>
    <row r="7" s="3" customFormat="1" ht="35" customHeight="1" spans="1:9">
      <c r="A7" s="13"/>
      <c r="B7" s="19" t="s">
        <v>28</v>
      </c>
      <c r="C7" s="19" t="s">
        <v>29</v>
      </c>
      <c r="D7" s="13">
        <v>0</v>
      </c>
      <c r="E7" s="22" t="s">
        <v>32</v>
      </c>
      <c r="F7" s="22" t="s">
        <v>33</v>
      </c>
      <c r="G7" s="13" t="s">
        <v>31</v>
      </c>
      <c r="H7" s="18" t="s">
        <v>30</v>
      </c>
      <c r="I7" s="13"/>
    </row>
    <row r="8" s="3" customFormat="1" ht="35" customHeight="1" spans="1:9">
      <c r="A8" s="13"/>
      <c r="B8" s="23" t="s">
        <v>34</v>
      </c>
      <c r="C8" s="10" t="s">
        <v>35</v>
      </c>
      <c r="D8" s="13">
        <v>0</v>
      </c>
      <c r="E8" s="24" t="s">
        <v>118</v>
      </c>
      <c r="F8" s="24" t="s">
        <v>37</v>
      </c>
      <c r="G8" s="13" t="s">
        <v>31</v>
      </c>
      <c r="H8" s="18" t="s">
        <v>30</v>
      </c>
      <c r="I8" s="13"/>
    </row>
    <row r="9" s="3" customFormat="1" ht="35" customHeight="1" spans="1:9">
      <c r="A9" s="25" t="s">
        <v>350</v>
      </c>
      <c r="B9" s="10" t="s">
        <v>39</v>
      </c>
      <c r="C9" s="19" t="s">
        <v>503</v>
      </c>
      <c r="D9" s="26">
        <v>9.35</v>
      </c>
      <c r="E9" s="21" t="s">
        <v>504</v>
      </c>
      <c r="F9" s="27" t="s">
        <v>361</v>
      </c>
      <c r="G9" s="28" t="s">
        <v>435</v>
      </c>
      <c r="H9" s="18" t="s">
        <v>24</v>
      </c>
      <c r="I9" s="21"/>
    </row>
    <row r="10" s="3" customFormat="1" ht="36" spans="1:9">
      <c r="A10" s="29"/>
      <c r="B10" s="19" t="s">
        <v>59</v>
      </c>
      <c r="C10" s="30" t="s">
        <v>505</v>
      </c>
      <c r="D10" s="26" t="s">
        <v>437</v>
      </c>
      <c r="E10" s="21" t="s">
        <v>506</v>
      </c>
      <c r="F10" s="27" t="s">
        <v>507</v>
      </c>
      <c r="G10" s="28" t="s">
        <v>78</v>
      </c>
      <c r="H10" s="18" t="s">
        <v>76</v>
      </c>
      <c r="I10" s="13"/>
    </row>
    <row r="11" s="3" customFormat="1" ht="35" customHeight="1" spans="1:9">
      <c r="A11" s="29"/>
      <c r="B11" s="31"/>
      <c r="C11" s="19" t="s">
        <v>508</v>
      </c>
      <c r="D11" s="26" t="s">
        <v>437</v>
      </c>
      <c r="E11" s="21" t="s">
        <v>509</v>
      </c>
      <c r="F11" s="27" t="s">
        <v>507</v>
      </c>
      <c r="G11" s="28" t="s">
        <v>78</v>
      </c>
      <c r="H11" s="18" t="s">
        <v>76</v>
      </c>
      <c r="I11" s="21"/>
    </row>
    <row r="12" s="3" customFormat="1" ht="35" customHeight="1" spans="1:9">
      <c r="A12" s="32"/>
      <c r="B12" s="19" t="s">
        <v>74</v>
      </c>
      <c r="C12" s="19" t="s">
        <v>128</v>
      </c>
      <c r="D12" s="33" t="s">
        <v>77</v>
      </c>
      <c r="E12" s="34" t="s">
        <v>129</v>
      </c>
      <c r="F12" s="24" t="s">
        <v>130</v>
      </c>
      <c r="G12" s="33" t="s">
        <v>78</v>
      </c>
      <c r="H12" s="35" t="s">
        <v>76</v>
      </c>
      <c r="I12" s="21"/>
    </row>
    <row r="13" s="3" customFormat="1" ht="35" customHeight="1" spans="1:9">
      <c r="A13" s="25" t="s">
        <v>131</v>
      </c>
      <c r="B13" s="33" t="s">
        <v>86</v>
      </c>
      <c r="C13" s="13" t="s">
        <v>439</v>
      </c>
      <c r="D13" s="13" t="s">
        <v>88</v>
      </c>
      <c r="E13" s="14" t="s">
        <v>133</v>
      </c>
      <c r="F13" s="21" t="s">
        <v>90</v>
      </c>
      <c r="G13" s="13" t="s">
        <v>78</v>
      </c>
      <c r="H13" s="18" t="s">
        <v>76</v>
      </c>
      <c r="I13" s="13"/>
    </row>
    <row r="14" s="3" customFormat="1" ht="36" spans="1:18">
      <c r="A14" s="29"/>
      <c r="B14" s="33" t="s">
        <v>91</v>
      </c>
      <c r="C14" s="10" t="s">
        <v>510</v>
      </c>
      <c r="D14" s="13" t="s">
        <v>88</v>
      </c>
      <c r="E14" s="21" t="s">
        <v>135</v>
      </c>
      <c r="F14" s="21" t="s">
        <v>90</v>
      </c>
      <c r="G14" s="13" t="s">
        <v>78</v>
      </c>
      <c r="H14" s="36" t="s">
        <v>76</v>
      </c>
      <c r="I14" s="10"/>
      <c r="R14" s="40"/>
    </row>
    <row r="15" s="3" customFormat="1" ht="35" customHeight="1" spans="1:9">
      <c r="A15" s="32"/>
      <c r="B15" s="23" t="s">
        <v>98</v>
      </c>
      <c r="C15" s="37" t="s">
        <v>511</v>
      </c>
      <c r="D15" s="13" t="s">
        <v>88</v>
      </c>
      <c r="E15" s="21" t="s">
        <v>137</v>
      </c>
      <c r="F15" s="21" t="s">
        <v>90</v>
      </c>
      <c r="G15" s="13" t="s">
        <v>78</v>
      </c>
      <c r="H15" s="36" t="s">
        <v>76</v>
      </c>
      <c r="I15" s="13"/>
    </row>
    <row r="16" s="3" customFormat="1" ht="35" customHeight="1" spans="1:9">
      <c r="A16" s="13" t="s">
        <v>138</v>
      </c>
      <c r="B16" s="23" t="s">
        <v>102</v>
      </c>
      <c r="C16" s="37" t="s">
        <v>463</v>
      </c>
      <c r="D16" s="13">
        <v>90</v>
      </c>
      <c r="E16" s="14" t="s">
        <v>464</v>
      </c>
      <c r="F16" s="14" t="s">
        <v>465</v>
      </c>
      <c r="G16" s="13" t="s">
        <v>31</v>
      </c>
      <c r="H16" s="18" t="s">
        <v>30</v>
      </c>
      <c r="I16" s="13"/>
    </row>
  </sheetData>
  <mergeCells count="9">
    <mergeCell ref="A1:I1"/>
    <mergeCell ref="B2:D2"/>
    <mergeCell ref="G2:H2"/>
    <mergeCell ref="B3:I3"/>
    <mergeCell ref="A4:I4"/>
    <mergeCell ref="A6:A8"/>
    <mergeCell ref="A9:A12"/>
    <mergeCell ref="A13:A15"/>
    <mergeCell ref="B10:B11"/>
  </mergeCells>
  <pageMargins left="0.590277777777778" right="0.590277777777778" top="0.904861111111111" bottom="0.786805555555556" header="0.393055555555556" footer="0.393055555555556"/>
  <pageSetup paperSize="9" scale="75"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15" master="" otherUserPermission="visible"/>
  <rangeList sheetStid="29" master="" otherUserPermission="visible"/>
  <rangeList sheetStid="3" master="" otherUserPermission="visible"/>
  <rangeList sheetStid="12" master="" otherUserPermission="visible"/>
  <rangeList sheetStid="19" master="" otherUserPermission="visible"/>
  <rangeList sheetStid="4" master="" otherUserPermission="visible"/>
  <rangeList sheetStid="34" master="" otherUserPermission="visible"/>
  <rangeList sheetStid="35" master="" otherUserPermission="visible"/>
  <rangeList sheetStid="30" master="" otherUserPermission="visible"/>
  <rangeList sheetStid="16" master="" otherUserPermission="visible"/>
  <rangeList sheetStid="21" master="" otherUserPermission="visible"/>
  <rangeList sheetStid="36" master="" otherUserPermission="visible"/>
  <rangeList sheetStid="37" master="" otherUserPermission="visible"/>
  <rangeList sheetStid="27" master="" otherUserPermission="visible"/>
  <rangeList sheetStid="17" master="" otherUserPermission="visible"/>
  <rangeList sheetStid="23" master="" otherUserPermission="visible"/>
  <rangeList sheetStid="24" master="" otherUserPermission="visible"/>
  <rangeList sheetStid="31" master="" otherUserPermission="visible"/>
  <rangeList sheetStid="32" master="" otherUserPermission="visible"/>
  <rangeList sheetStid="3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整体支出绩效目标表</vt:lpstr>
      <vt:lpstr>1.农村计生家庭奖励扶助金</vt:lpstr>
      <vt:lpstr>2.农村计生家庭特别扶助金</vt:lpstr>
      <vt:lpstr>3.城镇独生子女父母奖励金</vt:lpstr>
      <vt:lpstr>4.计划生育独生子女保健费</vt:lpstr>
      <vt:lpstr>5.乡镇卫生院实施基本药物制度补助</vt:lpstr>
      <vt:lpstr>6.村卫生室实施基本药物制度补助</vt:lpstr>
      <vt:lpstr>7.乡镇卫生院全科医生岗位津贴</vt:lpstr>
      <vt:lpstr>8.基本公共卫生服务经费</vt:lpstr>
      <vt:lpstr>9.乡镇卫生院事业发展金</vt:lpstr>
      <vt:lpstr>10.卫生健康事业费</vt:lpstr>
      <vt:lpstr>11.乡镇卫生院医疗废弃物集中处理经费</vt:lpstr>
      <vt:lpstr>12.老年乡村医生生活困难补助</vt:lpstr>
      <vt:lpstr>13.乡村医生工作补贴</vt:lpstr>
      <vt:lpstr>14.普惠性托位入托补助</vt:lpstr>
      <vt:lpstr>15.县级公立医院综合改革补助经费</vt:lpstr>
      <vt:lpstr>16.医疗服务与保障能力提升项目经费</vt:lpstr>
      <vt:lpstr>17.中医药事业传承与发展项目经费</vt:lpstr>
      <vt:lpstr>18.2025年肇事肇祸严重精神障碍患者监护奖励</vt:lpstr>
      <vt:lpstr>19.精神卫生和慢性非传染性疾病防治项目</vt:lpstr>
      <vt:lpstr>20.县民族中医医院综合改革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2025-05-12T03:12:16Z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F99A889F7AFA41F9998852448FB11B20_13</vt:lpwstr>
  </property>
  <property fmtid="{D5CDD505-2E9C-101B-9397-08002B2CF9AE}" pid="5" name="KSOReadingLayout">
    <vt:bool>true</vt:bool>
  </property>
</Properties>
</file>