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44"/>
  </bookViews>
  <sheets>
    <sheet name="整体支出绩效目标表" sheetId="1" r:id="rId1"/>
    <sheet name="医疗保险委托经办服务费" sheetId="2" r:id="rId2"/>
    <sheet name="Sheet2 (3)" sheetId="4" state="hidden" r:id="rId3"/>
    <sheet name="一站式人员工资办公费、系统运营维护费" sheetId="5" r:id="rId4"/>
    <sheet name="城乡医疗保险征缴筹资工作经费" sheetId="6" r:id="rId5"/>
    <sheet name="特殊病种门诊医疗费报销专家评审经费" sheetId="7" r:id="rId6"/>
    <sheet name="城乡医保基金县级配套资金" sheetId="8" r:id="rId7"/>
    <sheet name="离休老干医疗费" sheetId="9" r:id="rId8"/>
    <sheet name="医疗救助补助" sheetId="3" r:id="rId9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2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3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4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5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6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7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8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sharedStrings.xml><?xml version="1.0" encoding="utf-8"?>
<sst xmlns="http://schemas.openxmlformats.org/spreadsheetml/2006/main" count="801" uniqueCount="165">
  <si>
    <t>整体绩效目标申报表</t>
  </si>
  <si>
    <t>部门单位名称</t>
  </si>
  <si>
    <t>通道侗族自治县医疗保障局</t>
  </si>
  <si>
    <t>部门（单位）职责</t>
  </si>
  <si>
    <t>(一)拟订全县医疗保险、生育保险、医疗救助等医疗保障制度的地方性法规草案、规划和标准，并组织实施。
(二)组织制定并实施全县医疗保障基金监督管理办法，监督管理相关医疗保障基金，建立健全医疗保障基金安全防控机制，推进医疗保障基金支付方式改革。
(三)组织制定全县医疗保障筹资和待遇实施办法，完善动态调整和区域调剂平衡机制，统筹城乡医疗保障待遇标准，建立健全与筹资水平相适应的待遇调整机制，组织拟订并实施长期护理保险制度改革方案。
(四)组织制定全县城乡统一的药品、医用耗材、医疗服务项目、医疗服务设施等医保目录和支付标准，建立动态调整机制，制定医保目录准入谈判规则并组织实施。
(五)组织制定全县药品、医用耗材价格和医疗服务项目、医疗服务设施收费等实施办法，建立医保支付医药服务价格合理确定和动态调整机制，推动建立市场主导的社会医药服务价格形成机制，建立价格信息监测和信息发布制度。
(六)制定全县药品、医用耗材的招标采购办法并监督实施，指导药品、医用耗材招标采购平台建设。
(七)制定全县定点医药机构协议和支付管理办法并组织实施，建立健全医疗保障信用评价体系和信息披露制度，监督管理纳入医保范围内的医疗服务行为和医疗费用，依法查处医疗保障领域违法违规行为。
(八)负责全县医疗保障经办管理、公共服务体系和信息化建设。指导、监督全县医疗保险、大病保险(含职工大病互助)、生育保险、医疗救助等医疗保障经办业务工作。组织制定和完善异地就医管理和费用结算办法。建立健全医疗保障关系转移接续制度。
(九)职能转变。县医保局应完善统一的城乡居民基本医疗保险制度和大病保险制度，巩固完善城乡居民医疗救助制度，建立健全覆盖全民、城乡统筹的多层次医疗保障体系，不断提高医疗保障水平，确保医保资金合理使用、安全可控，推进医疗、医保、医药“三医联动”改革，更好保障人民群众就医需求、减轻医药费用负担。
(十)与县卫生健康局等部门在医疗、医保、医药等方面加强制度、政策衔接，建立沟通协商机制，协同推进改革，提高医疗资源使用效率和医疗保障水平。</t>
  </si>
  <si>
    <t>年度总体目标</t>
  </si>
  <si>
    <t>完成医疗保险委托经办服务费、一站式人员工资办公费、系统运营维护、城乡医疗保险征缴筹资工作、特殊病种门诊医疗费报销专家评审、城乡医保基金县级配套、保障离休老干医疗费，完成医疗救助补助等工作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</si>
  <si>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</si>
  <si>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</si>
  <si>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</si>
  <si>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</si>
  <si>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</si>
  <si>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</si>
  <si>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</si>
  <si>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</si>
  <si>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</si>
  <si>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</si>
  <si>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</si>
  <si>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</si>
  <si>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</si>
  <si>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</si>
  <si>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</si>
  <si>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</si>
  <si>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部门整体成本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</si>
  <si>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</si>
  <si>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</si>
  <si>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</si>
  <si>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</si>
  <si>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</si>
  <si>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</si>
  <si>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</si>
  <si>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</si>
  <si>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</si>
  <si>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</si>
  <si>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</si>
  <si>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</si>
  <si>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</si>
  <si>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</si>
  <si>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（30分）</t>
  </si>
  <si>
    <t>数量指标</t>
  </si>
  <si>
    <t>城乡医疗保险征缴人数</t>
  </si>
  <si>
    <t>人</t>
  </si>
  <si>
    <t>考核完成城乡医疗保险征缴人数</t>
  </si>
  <si>
    <t>按计划完成得2分，每减少1%扣0.2分，扣完为止。</t>
  </si>
  <si>
    <t>完成特殊病种门诊医疗费报销人数</t>
  </si>
  <si>
    <t>考核完成特殊病种门诊医疗费报销人数</t>
  </si>
  <si>
    <t>完成医疗救助补助人数</t>
  </si>
  <si>
    <t>考核完成医疗救助补助人数</t>
  </si>
  <si>
    <t>一站式人员数</t>
  </si>
  <si>
    <t>考核一站式人员数。</t>
  </si>
  <si>
    <t>按计划完成得2分，每减少1人扣0.5分，扣完为止。</t>
  </si>
  <si>
    <t>计算机系统运营</t>
  </si>
  <si>
    <t>台</t>
  </si>
  <si>
    <t>考核维护计算机系统运营数量</t>
  </si>
  <si>
    <t>按计划完成得2分，每减少1台扣0.2分，扣完为止。</t>
  </si>
  <si>
    <t>质量指标</t>
  </si>
  <si>
    <t>资金使用合规性</t>
  </si>
  <si>
    <t>=</t>
  </si>
  <si>
    <t>考核项目资金使用合规情况。</t>
  </si>
  <si>
    <t>合规性达100%得5分，每下降1%，扣0.5分，扣完为止。</t>
  </si>
  <si>
    <t>补助对象合规性</t>
  </si>
  <si>
    <t>考核补助对象合规性</t>
  </si>
  <si>
    <t>时效指标</t>
  </si>
  <si>
    <t>工作完成时间</t>
  </si>
  <si>
    <t>定性</t>
  </si>
  <si>
    <t>2025年12月
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</si>
  <si>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</si>
  <si>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</si>
  <si>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</si>
  <si>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</si>
  <si>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</si>
  <si>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服务经济发展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</si>
  <si>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</si>
  <si>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</si>
  <si>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</si>
  <si>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</si>
  <si>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为医疗保障提供保障，
维护社会和谐稳定</t>
  </si>
  <si>
    <t>考核部门履职对社会发展所带来的直接或间接影响情况。</t>
  </si>
  <si>
    <t>可持续影响
指标</t>
  </si>
  <si>
    <t>稳定推进城乡居民参保率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</si>
  <si>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</si>
  <si>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</si>
  <si>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</si>
  <si>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</si>
  <si>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</si>
  <si>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</si>
  <si>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</si>
  <si>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</si>
  <si>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</si>
  <si>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医疗保险委托经办服务费</t>
  </si>
  <si>
    <t>预算金额（万元）</t>
  </si>
  <si>
    <t>项目支出       绩效目标</t>
  </si>
  <si>
    <t>确保城乡居民医疗保险征缴工作有保障。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</si>
  <si>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</si>
  <si>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</si>
  <si>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</si>
  <si>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</si>
  <si>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</si>
  <si>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医保服务窗口数</t>
  </si>
  <si>
    <t>考核医保服务窗口数</t>
  </si>
  <si>
    <t>项目按计划完成得2分，否则不得分。</t>
  </si>
  <si>
    <t>个</t>
  </si>
  <si>
    <t>服务人员数</t>
  </si>
  <si>
    <t>考核医保窗口服务人员数</t>
  </si>
  <si>
    <t>项目按计划完成得8分，每减少1人扣2分，扣完为止。</t>
  </si>
  <si>
    <t>合规性达100%得10分，每下降1%，扣0.5分，扣完为止。</t>
  </si>
  <si>
    <t>项目完成时间</t>
  </si>
  <si>
    <t>考核项目完成时间</t>
  </si>
  <si>
    <t>项目在2025年12月31日前完成得10分，每推迟10天扣1分，扣完为止。</t>
  </si>
  <si>
    <t>效益指标
（30分）</t>
  </si>
  <si>
    <t>项目实施对经济发展所带来的直接或间接影响情况。</t>
  </si>
  <si>
    <t>效果明显得10分，效果一般5分，否则不得分。</t>
  </si>
  <si>
    <t>确保城乡居民医疗
保险征缴工作有保障</t>
  </si>
  <si>
    <t>考核项目实施对社会发展所带来的直接或间接影响情况。</t>
  </si>
  <si>
    <t>稳定推进城乡居民
参保率</t>
  </si>
  <si>
    <t>项目实施对可持续发展所带来的直接或间接影响情况。</t>
  </si>
  <si>
    <t>满意度指标
（10分）</t>
  </si>
  <si>
    <t>群众满意度</t>
  </si>
  <si>
    <t>考核群众满意度</t>
  </si>
  <si>
    <t>满意度达90%得10分，每下降1%，扣0.5分，扣完为止。</t>
  </si>
  <si>
    <t>生态环境成本指标</t>
  </si>
  <si>
    <t>2025年12月31日前</t>
  </si>
  <si>
    <t>效果明显得5分，效果一般3分，否则不得分。</t>
  </si>
  <si>
    <t>生态效益指标</t>
  </si>
  <si>
    <t>考核项目实施对生态环境所带来的直接或间接影响情况。</t>
  </si>
  <si>
    <t>可持续影响指标</t>
  </si>
  <si>
    <t>服务对象满意度指标</t>
  </si>
  <si>
    <t>一站式人员工资办公费、系统运营维护费</t>
  </si>
  <si>
    <t>项目按计划完成得3分，每减少1人扣0.5分，扣完为止。</t>
  </si>
  <si>
    <t>项目按计划完成得7分，每减少1台扣0.5分，扣完为止。</t>
  </si>
  <si>
    <t>城乡医疗保险征缴筹资工作经费</t>
  </si>
  <si>
    <t>生态环境成本
节约率</t>
  </si>
  <si>
    <t>城乡医疗保险
征缴人数</t>
  </si>
  <si>
    <t>项目按计划完成得10分，每减少1%扣0.5分，扣完为止。</t>
  </si>
  <si>
    <t>经费使用合规性</t>
  </si>
  <si>
    <t>考核项目经费使用合规情况。</t>
  </si>
  <si>
    <t>确保城乡居民医疗保险征缴工作有保障</t>
  </si>
  <si>
    <t>特殊病种门诊医疗费报销专家评审经费</t>
  </si>
  <si>
    <t>完成特殊病种门诊医疗费报销专家评审工作。</t>
  </si>
  <si>
    <t>特殊病种门诊医疗费报销专家评审工作有保障</t>
  </si>
  <si>
    <t>特殊病种门诊医疗费报销专家评审工作长期发展</t>
  </si>
  <si>
    <t>城乡医保基金县级配套资金</t>
  </si>
  <si>
    <t>按时完成城乡医保基金征缴，确保医疗保障工作。</t>
  </si>
  <si>
    <t>完成城乡医保医疗报销人数</t>
  </si>
  <si>
    <t>考核完成城乡医保医疗报销人数</t>
  </si>
  <si>
    <t>为医疗保障提供保障</t>
  </si>
  <si>
    <t>按时完成城乡医保基金征缴，确保医疗保障工作</t>
  </si>
  <si>
    <t>参保人员满意度</t>
  </si>
  <si>
    <t>考核参保人员满意度</t>
  </si>
  <si>
    <t>离休老干医疗费</t>
  </si>
  <si>
    <t>按时完成，确保离休老干和军残医疗费得保障。</t>
  </si>
  <si>
    <t>保障离休老干人数</t>
  </si>
  <si>
    <t>考核保障离休老干人数</t>
  </si>
  <si>
    <t>项目按计划完成得10分，每减少1人扣5分，扣完为止。</t>
  </si>
  <si>
    <t>减轻离休老干和
军残经济压力</t>
  </si>
  <si>
    <t>确保离休老干和
军残医疗费得保障</t>
  </si>
  <si>
    <t>确保离休老干和军残
医疗费得持续保障</t>
  </si>
  <si>
    <t>受益对象满意度</t>
  </si>
  <si>
    <t>考核受益对象满意度</t>
  </si>
  <si>
    <t>医疗救助补助</t>
  </si>
  <si>
    <t>按时完成医疗补助补贴，保障医疗救助工作顺利完成。</t>
  </si>
  <si>
    <t>完成医疗救助
补助人数</t>
  </si>
  <si>
    <t>减轻救助对象
经济压力</t>
  </si>
  <si>
    <t>保障医疗救助工作开展</t>
  </si>
  <si>
    <t>为医疗救助提供
长期保障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</si>
</sst>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20"/>
      <name val="方正小标宋简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/>
    <xf numFmtId="0" fontId="6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topLeftCell="A3" workbookViewId="0">
      <selection activeCell="I11" sqref="I11"/>
    </sheetView>
  </sheetViews>
  <sheetFormatPr defaultColWidth="9" defaultRowHeight="13.5"/>
  <cols>
    <col min="1" max="1" width="11.125" style="40" customWidth="1"/>
    <col min="2" max="2" width="12.25" style="43" customWidth="1"/>
    <col min="3" max="3" width="12.75" style="40" customWidth="1"/>
    <col min="4" max="4" width="18.5" style="44" customWidth="1"/>
    <col min="5" max="5" width="10.125" style="45" customWidth="1"/>
    <col min="6" max="6" width="10.5" style="40" customWidth="1"/>
    <col min="7" max="7" width="8.875" style="46" customWidth="1"/>
    <col min="8" max="8" width="27.5" style="47" customWidth="1"/>
    <col min="9" max="9" width="37.375" style="46" customWidth="1"/>
    <col min="10" max="10" width="10.25" style="40" customWidth="1"/>
    <col min="11" max="16384" width="9" style="40"/>
  </cols>
  <sheetData>
    <row r="1" s="40" customFormat="1" ht="41" customHeight="1" spans="1:11">
      <c r="A1" s="48" t="s">
        <v>0</v>
      </c>
      <c r="B1" s="49"/>
      <c r="C1" s="49"/>
      <c r="D1" s="48"/>
      <c r="E1" s="49"/>
      <c r="F1" s="49"/>
      <c r="G1" s="49"/>
      <c r="H1" s="49"/>
      <c r="I1" s="49"/>
      <c r="J1" s="49"/>
      <c r="K1" s="65"/>
    </row>
    <row r="2" s="40" customFormat="1" ht="30" customHeight="1" spans="1:10">
      <c r="A2" s="21" t="s">
        <v>1</v>
      </c>
      <c r="B2" s="21"/>
      <c r="C2" s="19" t="s">
        <v>2</v>
      </c>
      <c r="D2" s="19"/>
      <c r="E2" s="19"/>
      <c r="F2" s="19"/>
      <c r="G2" s="19"/>
      <c r="H2" s="19"/>
      <c r="I2" s="19"/>
      <c r="J2" s="19"/>
    </row>
    <row r="3" s="40" customFormat="1" ht="219" customHeight="1" spans="1:10">
      <c r="A3" s="50" t="s">
        <v>3</v>
      </c>
      <c r="B3" s="51"/>
      <c r="C3" s="52" t="s">
        <v>4</v>
      </c>
      <c r="D3" s="53"/>
      <c r="E3" s="53"/>
      <c r="F3" s="53"/>
      <c r="G3" s="53"/>
      <c r="H3" s="53"/>
      <c r="I3" s="53"/>
      <c r="J3" s="66"/>
    </row>
    <row r="4" s="40" customFormat="1" ht="62" customHeight="1" spans="1:10">
      <c r="A4" s="21" t="s">
        <v>5</v>
      </c>
      <c r="B4" s="21"/>
      <c r="C4" s="54" t="s">
        <v>6</v>
      </c>
      <c r="D4" s="54"/>
      <c r="E4" s="54"/>
      <c r="F4" s="54"/>
      <c r="G4" s="54"/>
      <c r="H4" s="54"/>
      <c r="I4" s="54"/>
      <c r="J4" s="54"/>
    </row>
    <row r="5" s="41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5">
        <v>2172.159997</v>
      </c>
      <c r="I5" s="55"/>
      <c r="J5" s="55"/>
    </row>
    <row r="6" s="41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5">
        <v>493.559997</v>
      </c>
      <c r="I6" s="55"/>
      <c r="J6" s="55"/>
    </row>
    <row r="7" s="41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5">
        <v>1678.6</v>
      </c>
      <c r="I7" s="55"/>
      <c r="J7" s="55"/>
    </row>
    <row r="8" s="42" customFormat="1" ht="30" customHeight="1" spans="1:10">
      <c r="A8" s="21" t="s">
        <v>11</v>
      </c>
      <c r="B8" s="19" t="s">
        <v>12</v>
      </c>
      <c r="C8" s="19" t="s">
        <v>13</v>
      </c>
      <c r="D8" s="19" t="s">
        <v>14</v>
      </c>
      <c r="E8" s="56" t="s">
        <v>15</v>
      </c>
      <c r="F8" s="56" t="s">
        <v>16</v>
      </c>
      <c r="G8" s="21" t="s">
        <v>17</v>
      </c>
      <c r="H8" s="19" t="s">
        <v>18</v>
      </c>
      <c r="I8" s="21" t="s">
        <v>19</v>
      </c>
      <c r="J8" s="21" t="s">
        <v>20</v>
      </c>
    </row>
    <row r="9" s="40" customFormat="1" ht="30" customHeight="1" spans="1:10">
      <c r="A9" s="57"/>
      <c r="B9" s="19" t="s">
        <v>21</v>
      </c>
      <c r="C9" s="19" t="s">
        <v>22</v>
      </c>
      <c r="D9" s="19" t="s">
        <v>23</v>
      </c>
      <c r="E9" s="11" t="s">
        <v>24</v>
      </c>
      <c r="F9" s="58">
        <v>2172.159997</v>
      </c>
      <c r="G9" s="21" t="s">
        <v>25</v>
      </c>
      <c r="H9" s="54" t="s">
        <v>26</v>
      </c>
      <c r="I9" s="54" t="s">
        <v>27</v>
      </c>
      <c r="J9" s="21"/>
    </row>
    <row r="10" s="40" customFormat="1" ht="30" customHeight="1" spans="1:10">
      <c r="A10" s="57"/>
      <c r="B10" s="21"/>
      <c r="C10" s="19" t="s">
        <v>28</v>
      </c>
      <c r="D10" s="19" t="s">
        <v>29</v>
      </c>
      <c r="E10" s="56" t="s">
        <v>30</v>
      </c>
      <c r="F10" s="59">
        <v>0</v>
      </c>
      <c r="G10" s="21" t="s">
        <v>31</v>
      </c>
      <c r="H10" s="54" t="s">
        <v>32</v>
      </c>
      <c r="I10" s="67" t="s">
        <v>33</v>
      </c>
      <c r="J10" s="21"/>
    </row>
    <row r="11" s="40" customFormat="1" ht="38" customHeight="1" spans="1:10">
      <c r="A11" s="57"/>
      <c r="B11" s="21"/>
      <c r="C11" s="19" t="s">
        <v>34</v>
      </c>
      <c r="D11" s="19" t="s">
        <v>35</v>
      </c>
      <c r="E11" s="56" t="s">
        <v>30</v>
      </c>
      <c r="F11" s="59">
        <v>0</v>
      </c>
      <c r="G11" s="21" t="s">
        <v>31</v>
      </c>
      <c r="H11" s="54" t="s">
        <v>36</v>
      </c>
      <c r="I11" s="67" t="s">
        <v>37</v>
      </c>
      <c r="J11" s="21"/>
    </row>
    <row r="12" s="40" customFormat="1" ht="30" customHeight="1" spans="1:10">
      <c r="A12" s="57"/>
      <c r="B12" s="19" t="s">
        <v>38</v>
      </c>
      <c r="C12" s="60" t="s">
        <v>39</v>
      </c>
      <c r="D12" s="22" t="s">
        <v>40</v>
      </c>
      <c r="E12" s="56" t="s">
        <v>30</v>
      </c>
      <c r="F12" s="26">
        <v>184362</v>
      </c>
      <c r="G12" s="25" t="s">
        <v>41</v>
      </c>
      <c r="H12" s="20" t="s">
        <v>42</v>
      </c>
      <c r="I12" s="24" t="s">
        <v>43</v>
      </c>
      <c r="J12" s="21"/>
    </row>
    <row r="13" s="40" customFormat="1" ht="30" customHeight="1" spans="1:10">
      <c r="A13" s="57"/>
      <c r="B13" s="19"/>
      <c r="C13" s="60"/>
      <c r="D13" s="22" t="s">
        <v>44</v>
      </c>
      <c r="E13" s="56" t="s">
        <v>30</v>
      </c>
      <c r="F13" s="26">
        <v>5643</v>
      </c>
      <c r="G13" s="25" t="s">
        <v>41</v>
      </c>
      <c r="H13" s="20" t="s">
        <v>45</v>
      </c>
      <c r="I13" s="24" t="s">
        <v>43</v>
      </c>
      <c r="J13" s="21"/>
    </row>
    <row r="14" s="40" customFormat="1" ht="30" customHeight="1" spans="1:10">
      <c r="A14" s="57"/>
      <c r="B14" s="19"/>
      <c r="C14" s="60"/>
      <c r="D14" s="22" t="s">
        <v>46</v>
      </c>
      <c r="E14" s="56" t="s">
        <v>30</v>
      </c>
      <c r="F14" s="26">
        <v>2200</v>
      </c>
      <c r="G14" s="59" t="s">
        <v>41</v>
      </c>
      <c r="H14" s="20" t="s">
        <v>47</v>
      </c>
      <c r="I14" s="24" t="s">
        <v>43</v>
      </c>
      <c r="J14" s="21"/>
    </row>
    <row r="15" s="40" customFormat="1" ht="30" customHeight="1" spans="1:10">
      <c r="A15" s="57"/>
      <c r="B15" s="19"/>
      <c r="C15" s="60"/>
      <c r="D15" s="22" t="s">
        <v>48</v>
      </c>
      <c r="E15" s="56" t="s">
        <v>30</v>
      </c>
      <c r="F15" s="61">
        <v>6</v>
      </c>
      <c r="G15" s="25" t="s">
        <v>41</v>
      </c>
      <c r="H15" s="20" t="s">
        <v>49</v>
      </c>
      <c r="I15" s="24" t="s">
        <v>50</v>
      </c>
      <c r="J15" s="21"/>
    </row>
    <row r="16" s="40" customFormat="1" ht="30" customHeight="1" spans="1:10">
      <c r="A16" s="57"/>
      <c r="B16" s="19"/>
      <c r="C16" s="62"/>
      <c r="D16" s="63" t="s">
        <v>51</v>
      </c>
      <c r="E16" s="56" t="s">
        <v>30</v>
      </c>
      <c r="F16" s="61">
        <v>15</v>
      </c>
      <c r="G16" s="25" t="s">
        <v>52</v>
      </c>
      <c r="H16" s="20" t="s">
        <v>53</v>
      </c>
      <c r="I16" s="24" t="s">
        <v>54</v>
      </c>
      <c r="J16" s="68"/>
    </row>
    <row r="17" s="40" customFormat="1" ht="30" customHeight="1" spans="1:10">
      <c r="A17" s="57"/>
      <c r="B17" s="19"/>
      <c r="C17" s="63" t="s">
        <v>55</v>
      </c>
      <c r="D17" s="22" t="s">
        <v>56</v>
      </c>
      <c r="E17" s="56" t="s">
        <v>57</v>
      </c>
      <c r="F17" s="59">
        <v>100</v>
      </c>
      <c r="G17" s="21" t="s">
        <v>31</v>
      </c>
      <c r="H17" s="20" t="s">
        <v>58</v>
      </c>
      <c r="I17" s="24" t="s">
        <v>59</v>
      </c>
      <c r="J17" s="68"/>
    </row>
    <row r="18" s="40" customFormat="1" ht="28" customHeight="1" spans="1:10">
      <c r="A18" s="57"/>
      <c r="B18" s="19"/>
      <c r="C18" s="62"/>
      <c r="D18" s="22" t="s">
        <v>60</v>
      </c>
      <c r="E18" s="56" t="s">
        <v>57</v>
      </c>
      <c r="F18" s="59">
        <v>100</v>
      </c>
      <c r="G18" s="21" t="s">
        <v>31</v>
      </c>
      <c r="H18" s="20" t="s">
        <v>61</v>
      </c>
      <c r="I18" s="24" t="s">
        <v>59</v>
      </c>
      <c r="J18" s="68"/>
    </row>
    <row r="19" s="40" customFormat="1" ht="28" customHeight="1" spans="1:10">
      <c r="A19" s="57"/>
      <c r="B19" s="19"/>
      <c r="C19" s="19" t="s">
        <v>62</v>
      </c>
      <c r="D19" s="19" t="s">
        <v>63</v>
      </c>
      <c r="E19" s="32" t="s">
        <v>64</v>
      </c>
      <c r="F19" s="28" t="s">
        <v>65</v>
      </c>
      <c r="G19" s="32" t="s">
        <v>66</v>
      </c>
      <c r="H19" s="54" t="s">
        <v>67</v>
      </c>
      <c r="I19" s="29" t="s">
        <v>68</v>
      </c>
      <c r="J19" s="68"/>
    </row>
    <row r="20" s="40" customFormat="1" ht="33" customHeight="1" spans="1:10">
      <c r="A20" s="57"/>
      <c r="B20" s="19" t="s">
        <v>69</v>
      </c>
      <c r="C20" s="19" t="s">
        <v>70</v>
      </c>
      <c r="D20" s="15" t="s">
        <v>71</v>
      </c>
      <c r="E20" s="32" t="s">
        <v>64</v>
      </c>
      <c r="F20" s="32" t="s">
        <v>72</v>
      </c>
      <c r="G20" s="32" t="s">
        <v>66</v>
      </c>
      <c r="H20" s="24" t="s">
        <v>73</v>
      </c>
      <c r="I20" s="54" t="s">
        <v>74</v>
      </c>
      <c r="J20" s="68"/>
    </row>
    <row r="21" s="40" customFormat="1" ht="30" customHeight="1" spans="1:10">
      <c r="A21" s="57"/>
      <c r="B21" s="21"/>
      <c r="C21" s="19" t="s">
        <v>75</v>
      </c>
      <c r="D21" s="10" t="s">
        <v>76</v>
      </c>
      <c r="E21" s="32" t="s">
        <v>64</v>
      </c>
      <c r="F21" s="32" t="s">
        <v>72</v>
      </c>
      <c r="G21" s="32" t="s">
        <v>66</v>
      </c>
      <c r="H21" s="20" t="s">
        <v>77</v>
      </c>
      <c r="I21" s="54" t="s">
        <v>74</v>
      </c>
      <c r="J21" s="68"/>
    </row>
    <row r="22" s="40" customFormat="1" ht="38" customHeight="1" spans="1:10">
      <c r="A22" s="57"/>
      <c r="B22" s="21"/>
      <c r="C22" s="19" t="s">
        <v>78</v>
      </c>
      <c r="D22" s="10" t="s">
        <v>79</v>
      </c>
      <c r="E22" s="32" t="s">
        <v>64</v>
      </c>
      <c r="F22" s="32" t="s">
        <v>72</v>
      </c>
      <c r="G22" s="32" t="s">
        <v>66</v>
      </c>
      <c r="H22" s="24" t="s">
        <v>80</v>
      </c>
      <c r="I22" s="54" t="s">
        <v>74</v>
      </c>
      <c r="J22" s="68"/>
    </row>
    <row r="23" s="40" customFormat="1" ht="33" customHeight="1" spans="1:10">
      <c r="A23" s="57"/>
      <c r="B23" s="19" t="s">
        <v>81</v>
      </c>
      <c r="C23" s="19" t="s">
        <v>82</v>
      </c>
      <c r="D23" s="19" t="s">
        <v>83</v>
      </c>
      <c r="E23" s="56" t="s">
        <v>30</v>
      </c>
      <c r="F23" s="32">
        <v>95</v>
      </c>
      <c r="G23" s="21" t="s">
        <v>31</v>
      </c>
      <c r="H23" s="64" t="s">
        <v>84</v>
      </c>
      <c r="I23" s="69" t="s">
        <v>85</v>
      </c>
      <c r="J23" s="68"/>
    </row>
  </sheetData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3"/>
    <mergeCell ref="B9:B11"/>
    <mergeCell ref="B12:B19"/>
    <mergeCell ref="B20:B22"/>
    <mergeCell ref="C12:C16"/>
    <mergeCell ref="C17:C18"/>
    <mergeCell ref="A5:B7"/>
  </mergeCells>
  <pageMargins left="0.590277777777778" right="0.590277777777778" top="0.904861111111111" bottom="0.786805555555556" header="0.393055555555556" footer="0.393055555555556"/>
  <pageSetup paperSize="9" scale="8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C9" sqref="C9"/>
    </sheetView>
  </sheetViews>
  <sheetFormatPr defaultColWidth="9" defaultRowHeight="13.5"/>
  <cols>
    <col min="1" max="1" width="12.25" style="4" customWidth="1"/>
    <col min="2" max="2" width="12" style="4" customWidth="1"/>
    <col min="3" max="3" width="18.5" style="4" customWidth="1"/>
    <col min="4" max="4" width="10.125" style="4" customWidth="1"/>
    <col min="5" max="5" width="32.125" style="5" customWidth="1"/>
    <col min="6" max="6" width="37.25" style="4" customWidth="1"/>
    <col min="7" max="7" width="10.375" style="4" customWidth="1"/>
    <col min="8" max="8" width="10.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87</v>
      </c>
      <c r="B2" s="10" t="s">
        <v>2</v>
      </c>
      <c r="C2" s="10"/>
      <c r="D2" s="10"/>
      <c r="E2" s="11" t="s">
        <v>88</v>
      </c>
      <c r="F2" s="12" t="s">
        <v>89</v>
      </c>
      <c r="G2" s="13" t="s">
        <v>90</v>
      </c>
      <c r="H2" s="14"/>
      <c r="I2" s="33">
        <v>52.6</v>
      </c>
    </row>
    <row r="3" s="3" customFormat="1" ht="38" customHeight="1" spans="1:9">
      <c r="A3" s="15" t="s">
        <v>91</v>
      </c>
      <c r="B3" s="15" t="s">
        <v>92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6" t="s">
        <v>15</v>
      </c>
      <c r="I5" s="15" t="s">
        <v>20</v>
      </c>
    </row>
    <row r="6" s="3" customFormat="1" ht="31" customHeight="1" spans="1:9">
      <c r="A6" s="19" t="s">
        <v>21</v>
      </c>
      <c r="B6" s="19" t="s">
        <v>22</v>
      </c>
      <c r="C6" s="15" t="str">
        <f>F2</f>
        <v>医疗保险委托经办服务费</v>
      </c>
      <c r="D6" s="15">
        <f>I2</f>
        <v>52.6</v>
      </c>
      <c r="E6" s="20" t="s">
        <v>96</v>
      </c>
      <c r="F6" s="20" t="s">
        <v>97</v>
      </c>
      <c r="G6" s="15" t="s">
        <v>25</v>
      </c>
      <c r="H6" s="16" t="s">
        <v>24</v>
      </c>
      <c r="I6" s="15"/>
    </row>
    <row r="7" s="3" customFormat="1" ht="31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1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1" customHeight="1" spans="1:9">
      <c r="A9" s="19" t="s">
        <v>38</v>
      </c>
      <c r="B9" s="27" t="s">
        <v>39</v>
      </c>
      <c r="C9" s="22" t="s">
        <v>98</v>
      </c>
      <c r="D9" s="26">
        <v>1</v>
      </c>
      <c r="E9" s="20" t="s">
        <v>99</v>
      </c>
      <c r="F9" s="24" t="s">
        <v>100</v>
      </c>
      <c r="G9" s="25" t="s">
        <v>101</v>
      </c>
      <c r="H9" s="16" t="s">
        <v>30</v>
      </c>
      <c r="I9" s="15"/>
    </row>
    <row r="10" s="3" customFormat="1" ht="31" customHeight="1" spans="1:9">
      <c r="A10" s="19"/>
      <c r="B10" s="27"/>
      <c r="C10" s="22" t="s">
        <v>102</v>
      </c>
      <c r="D10" s="26">
        <v>4</v>
      </c>
      <c r="E10" s="20" t="s">
        <v>103</v>
      </c>
      <c r="F10" s="24" t="s">
        <v>104</v>
      </c>
      <c r="G10" s="25" t="s">
        <v>41</v>
      </c>
      <c r="H10" s="16" t="s">
        <v>30</v>
      </c>
      <c r="I10" s="15"/>
    </row>
    <row r="11" s="3" customFormat="1" ht="31" customHeight="1" spans="1:9">
      <c r="A11" s="19"/>
      <c r="B11" s="22" t="s">
        <v>55</v>
      </c>
      <c r="C11" s="22" t="s">
        <v>56</v>
      </c>
      <c r="D11" s="26">
        <v>100</v>
      </c>
      <c r="E11" s="20" t="s">
        <v>58</v>
      </c>
      <c r="F11" s="24" t="s">
        <v>105</v>
      </c>
      <c r="G11" s="25" t="s">
        <v>31</v>
      </c>
      <c r="H11" s="16" t="s">
        <v>57</v>
      </c>
      <c r="I11" s="15"/>
    </row>
    <row r="12" s="3" customFormat="1" ht="31" customHeight="1" spans="1:9">
      <c r="A12" s="19"/>
      <c r="B12" s="22" t="s">
        <v>62</v>
      </c>
      <c r="C12" s="28" t="s">
        <v>106</v>
      </c>
      <c r="D12" s="28" t="s">
        <v>65</v>
      </c>
      <c r="E12" s="20" t="s">
        <v>107</v>
      </c>
      <c r="F12" s="29" t="s">
        <v>108</v>
      </c>
      <c r="G12" s="15" t="s">
        <v>66</v>
      </c>
      <c r="H12" s="16" t="s">
        <v>64</v>
      </c>
      <c r="I12" s="20"/>
    </row>
    <row r="13" s="3" customFormat="1" ht="31" customHeight="1" spans="1:9">
      <c r="A13" s="15" t="s">
        <v>109</v>
      </c>
      <c r="B13" s="28" t="s">
        <v>70</v>
      </c>
      <c r="C13" s="15" t="s">
        <v>71</v>
      </c>
      <c r="D13" s="15" t="s">
        <v>72</v>
      </c>
      <c r="E13" s="30" t="s">
        <v>110</v>
      </c>
      <c r="F13" s="29" t="s">
        <v>111</v>
      </c>
      <c r="G13" s="15" t="s">
        <v>66</v>
      </c>
      <c r="H13" s="16" t="s">
        <v>64</v>
      </c>
      <c r="I13" s="15"/>
    </row>
    <row r="14" s="3" customFormat="1" ht="31" customHeight="1" spans="1:18">
      <c r="A14" s="17"/>
      <c r="B14" s="28" t="s">
        <v>75</v>
      </c>
      <c r="C14" s="10" t="s">
        <v>112</v>
      </c>
      <c r="D14" s="15" t="s">
        <v>72</v>
      </c>
      <c r="E14" s="20" t="s">
        <v>113</v>
      </c>
      <c r="F14" s="20" t="s">
        <v>111</v>
      </c>
      <c r="G14" s="15" t="s">
        <v>66</v>
      </c>
      <c r="H14" s="31" t="s">
        <v>64</v>
      </c>
      <c r="I14" s="10"/>
      <c r="R14" s="35"/>
    </row>
    <row r="15" s="3" customFormat="1" ht="31" customHeight="1" spans="1:9">
      <c r="A15" s="15"/>
      <c r="B15" s="32" t="s">
        <v>78</v>
      </c>
      <c r="C15" s="10" t="s">
        <v>114</v>
      </c>
      <c r="D15" s="15" t="s">
        <v>72</v>
      </c>
      <c r="E15" s="20" t="s">
        <v>115</v>
      </c>
      <c r="F15" s="29" t="s">
        <v>111</v>
      </c>
      <c r="G15" s="15" t="s">
        <v>66</v>
      </c>
      <c r="H15" s="31" t="s">
        <v>64</v>
      </c>
      <c r="I15" s="15"/>
    </row>
    <row r="16" s="3" customFormat="1" ht="31" customHeight="1" spans="1:9">
      <c r="A16" s="15" t="s">
        <v>116</v>
      </c>
      <c r="B16" s="32" t="s">
        <v>82</v>
      </c>
      <c r="C16" s="15" t="s">
        <v>117</v>
      </c>
      <c r="D16" s="15">
        <v>90</v>
      </c>
      <c r="E16" s="30" t="s">
        <v>118</v>
      </c>
      <c r="F16" s="30" t="s">
        <v>119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8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D7" sqref="D7"/>
    </sheetView>
  </sheetViews>
  <sheetFormatPr defaultColWidth="9" defaultRowHeight="13.5"/>
  <cols>
    <col min="1" max="2" width="11.125" style="4" customWidth="1"/>
    <col min="3" max="3" width="18.5" style="4" customWidth="1"/>
    <col min="4" max="4" width="11.125" style="4" customWidth="1"/>
    <col min="5" max="5" width="27.5" style="5" customWidth="1"/>
    <col min="6" max="6" width="35.75" style="4" customWidth="1"/>
    <col min="7" max="7" width="11.125" style="4" customWidth="1"/>
    <col min="8" max="8" width="11.1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60" customHeight="1" spans="1:9">
      <c r="A1" s="36" t="s">
        <v>86</v>
      </c>
      <c r="B1" s="36"/>
      <c r="C1" s="36"/>
      <c r="D1" s="36"/>
      <c r="E1" s="37"/>
      <c r="F1" s="36"/>
      <c r="G1" s="36"/>
      <c r="H1" s="38"/>
      <c r="I1" s="36"/>
    </row>
    <row r="2" s="2" customFormat="1" ht="35.1" customHeight="1" spans="1:9">
      <c r="A2" s="10" t="s">
        <v>87</v>
      </c>
      <c r="B2" s="10" t="s">
        <v>2</v>
      </c>
      <c r="C2" s="10"/>
      <c r="D2" s="10"/>
      <c r="E2" s="11" t="s">
        <v>88</v>
      </c>
      <c r="F2" s="12" t="s">
        <v>89</v>
      </c>
      <c r="G2" s="13" t="s">
        <v>90</v>
      </c>
      <c r="H2" s="14"/>
      <c r="I2" s="33">
        <v>52.6</v>
      </c>
    </row>
    <row r="3" s="3" customFormat="1" ht="50.1" customHeight="1" spans="1:9">
      <c r="A3" s="15" t="s">
        <v>91</v>
      </c>
      <c r="B3" s="15" t="s">
        <v>92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6" t="s">
        <v>15</v>
      </c>
      <c r="I5" s="15" t="s">
        <v>20</v>
      </c>
    </row>
    <row r="6" s="3" customFormat="1" ht="35.1" customHeight="1" spans="1:9">
      <c r="A6" s="19" t="s">
        <v>21</v>
      </c>
      <c r="B6" s="19" t="s">
        <v>22</v>
      </c>
      <c r="C6" s="15" t="str">
        <f>F2</f>
        <v>医疗保险委托经办服务费</v>
      </c>
      <c r="D6" s="15">
        <f>I2</f>
        <v>52.6</v>
      </c>
      <c r="E6" s="20" t="s">
        <v>96</v>
      </c>
      <c r="F6" s="20" t="s">
        <v>97</v>
      </c>
      <c r="G6" s="15" t="s">
        <v>25</v>
      </c>
      <c r="H6" s="16" t="s">
        <v>24</v>
      </c>
      <c r="I6" s="15"/>
    </row>
    <row r="7" s="3" customFormat="1" ht="35.1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5.1" customHeight="1" spans="1:9">
      <c r="A8" s="21"/>
      <c r="B8" s="19" t="s">
        <v>120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5.1" customHeight="1" spans="1:9">
      <c r="A9" s="19" t="s">
        <v>38</v>
      </c>
      <c r="B9" s="27" t="s">
        <v>39</v>
      </c>
      <c r="C9" s="22"/>
      <c r="D9" s="26"/>
      <c r="E9" s="20"/>
      <c r="F9" s="24"/>
      <c r="G9" s="25"/>
      <c r="H9" s="16"/>
      <c r="I9" s="15"/>
    </row>
    <row r="10" s="3" customFormat="1" ht="35.1" customHeight="1" spans="1:9">
      <c r="A10" s="19"/>
      <c r="B10" s="27"/>
      <c r="C10" s="22"/>
      <c r="D10" s="26"/>
      <c r="E10" s="20"/>
      <c r="F10" s="24"/>
      <c r="G10" s="25"/>
      <c r="H10" s="16"/>
      <c r="I10" s="15"/>
    </row>
    <row r="11" s="3" customFormat="1" ht="35.1" customHeight="1" spans="1:9">
      <c r="A11" s="19"/>
      <c r="B11" s="22" t="s">
        <v>55</v>
      </c>
      <c r="C11" s="22"/>
      <c r="D11" s="26"/>
      <c r="E11" s="20"/>
      <c r="F11" s="24"/>
      <c r="G11" s="25"/>
      <c r="H11" s="16"/>
      <c r="I11" s="15"/>
    </row>
    <row r="12" s="3" customFormat="1" ht="35.1" customHeight="1" spans="1:9">
      <c r="A12" s="19"/>
      <c r="B12" s="22" t="s">
        <v>62</v>
      </c>
      <c r="C12" s="28" t="s">
        <v>106</v>
      </c>
      <c r="D12" s="28" t="s">
        <v>121</v>
      </c>
      <c r="E12" s="20" t="s">
        <v>107</v>
      </c>
      <c r="F12" s="29" t="s">
        <v>108</v>
      </c>
      <c r="G12" s="15" t="s">
        <v>66</v>
      </c>
      <c r="H12" s="16" t="s">
        <v>64</v>
      </c>
      <c r="I12" s="20"/>
    </row>
    <row r="13" s="3" customFormat="1" ht="35.1" customHeight="1" spans="1:9">
      <c r="A13" s="15" t="s">
        <v>109</v>
      </c>
      <c r="B13" s="28" t="s">
        <v>70</v>
      </c>
      <c r="C13" s="15"/>
      <c r="D13" s="15" t="s">
        <v>72</v>
      </c>
      <c r="E13" s="30" t="s">
        <v>110</v>
      </c>
      <c r="F13" s="29" t="s">
        <v>122</v>
      </c>
      <c r="G13" s="15" t="s">
        <v>66</v>
      </c>
      <c r="H13" s="16" t="s">
        <v>64</v>
      </c>
      <c r="I13" s="15"/>
    </row>
    <row r="14" s="3" customFormat="1" ht="35.1" customHeight="1" spans="1:18">
      <c r="A14" s="17"/>
      <c r="B14" s="28" t="s">
        <v>75</v>
      </c>
      <c r="C14" s="10"/>
      <c r="D14" s="15" t="s">
        <v>72</v>
      </c>
      <c r="E14" s="20" t="s">
        <v>113</v>
      </c>
      <c r="F14" s="20" t="s">
        <v>111</v>
      </c>
      <c r="G14" s="15" t="s">
        <v>66</v>
      </c>
      <c r="H14" s="31" t="s">
        <v>64</v>
      </c>
      <c r="I14" s="10"/>
      <c r="R14" s="35"/>
    </row>
    <row r="15" s="3" customFormat="1" ht="35.1" customHeight="1" spans="1:9">
      <c r="A15" s="15"/>
      <c r="B15" s="28" t="s">
        <v>123</v>
      </c>
      <c r="C15" s="39"/>
      <c r="D15" s="15" t="s">
        <v>72</v>
      </c>
      <c r="E15" s="20" t="s">
        <v>124</v>
      </c>
      <c r="F15" s="29" t="s">
        <v>122</v>
      </c>
      <c r="G15" s="15" t="s">
        <v>66</v>
      </c>
      <c r="H15" s="31" t="s">
        <v>64</v>
      </c>
      <c r="I15" s="15"/>
    </row>
    <row r="16" s="3" customFormat="1" ht="35.1" customHeight="1" spans="1:9">
      <c r="A16" s="15"/>
      <c r="B16" s="32" t="s">
        <v>125</v>
      </c>
      <c r="C16" s="10"/>
      <c r="D16" s="15" t="s">
        <v>72</v>
      </c>
      <c r="E16" s="20" t="s">
        <v>115</v>
      </c>
      <c r="F16" s="29" t="s">
        <v>111</v>
      </c>
      <c r="G16" s="15" t="s">
        <v>66</v>
      </c>
      <c r="H16" s="31" t="s">
        <v>64</v>
      </c>
      <c r="I16" s="15"/>
    </row>
    <row r="17" s="3" customFormat="1" ht="35.1" customHeight="1" spans="1:9">
      <c r="A17" s="15" t="s">
        <v>116</v>
      </c>
      <c r="B17" s="32" t="s">
        <v>126</v>
      </c>
      <c r="C17" s="15"/>
      <c r="D17" s="15">
        <v>90</v>
      </c>
      <c r="E17" s="30" t="s">
        <v>118</v>
      </c>
      <c r="F17" s="30" t="s">
        <v>119</v>
      </c>
      <c r="G17" s="2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9:B10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C8" sqref="C8"/>
    </sheetView>
  </sheetViews>
  <sheetFormatPr defaultColWidth="9" defaultRowHeight="13.5"/>
  <cols>
    <col min="1" max="1" width="12" style="4" customWidth="1"/>
    <col min="2" max="2" width="12.625" style="4" customWidth="1"/>
    <col min="3" max="3" width="18.5" style="4" customWidth="1"/>
    <col min="4" max="4" width="11.125" style="4" customWidth="1"/>
    <col min="5" max="5" width="27.5" style="5" customWidth="1"/>
    <col min="6" max="6" width="35.75" style="4" customWidth="1"/>
    <col min="7" max="7" width="10" style="4" customWidth="1"/>
    <col min="8" max="8" width="10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87</v>
      </c>
      <c r="B2" s="10" t="s">
        <v>2</v>
      </c>
      <c r="C2" s="10"/>
      <c r="D2" s="10"/>
      <c r="E2" s="11" t="s">
        <v>88</v>
      </c>
      <c r="F2" s="12" t="s">
        <v>127</v>
      </c>
      <c r="G2" s="13" t="s">
        <v>90</v>
      </c>
      <c r="H2" s="14"/>
      <c r="I2" s="33">
        <v>16</v>
      </c>
    </row>
    <row r="3" s="3" customFormat="1" ht="42" customHeight="1" spans="1:9">
      <c r="A3" s="15" t="s">
        <v>91</v>
      </c>
      <c r="B3" s="15" t="s">
        <v>92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一站式人员工资办公费、系统运营维护费</v>
      </c>
      <c r="D6" s="15">
        <f>I2</f>
        <v>16</v>
      </c>
      <c r="E6" s="20" t="s">
        <v>96</v>
      </c>
      <c r="F6" s="20" t="s">
        <v>97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7" t="s">
        <v>39</v>
      </c>
      <c r="C9" s="22" t="s">
        <v>48</v>
      </c>
      <c r="D9" s="26">
        <v>6</v>
      </c>
      <c r="E9" s="20" t="s">
        <v>49</v>
      </c>
      <c r="F9" s="24" t="s">
        <v>128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7"/>
      <c r="C10" s="22" t="s">
        <v>51</v>
      </c>
      <c r="D10" s="26">
        <v>15</v>
      </c>
      <c r="E10" s="20" t="s">
        <v>53</v>
      </c>
      <c r="F10" s="24" t="s">
        <v>129</v>
      </c>
      <c r="G10" s="25" t="s">
        <v>52</v>
      </c>
      <c r="H10" s="16" t="s">
        <v>30</v>
      </c>
      <c r="I10" s="15"/>
    </row>
    <row r="11" s="3" customFormat="1" ht="30" customHeight="1" spans="1:9">
      <c r="A11" s="19"/>
      <c r="B11" s="22" t="s">
        <v>55</v>
      </c>
      <c r="C11" s="22" t="s">
        <v>56</v>
      </c>
      <c r="D11" s="26">
        <v>100</v>
      </c>
      <c r="E11" s="20" t="s">
        <v>58</v>
      </c>
      <c r="F11" s="24" t="s">
        <v>105</v>
      </c>
      <c r="G11" s="25" t="s">
        <v>31</v>
      </c>
      <c r="H11" s="16" t="s">
        <v>57</v>
      </c>
      <c r="I11" s="15"/>
    </row>
    <row r="12" s="3" customFormat="1" ht="30" customHeight="1" spans="1:9">
      <c r="A12" s="19"/>
      <c r="B12" s="22" t="s">
        <v>62</v>
      </c>
      <c r="C12" s="28" t="s">
        <v>106</v>
      </c>
      <c r="D12" s="28" t="s">
        <v>65</v>
      </c>
      <c r="E12" s="20" t="s">
        <v>107</v>
      </c>
      <c r="F12" s="29" t="s">
        <v>108</v>
      </c>
      <c r="G12" s="15" t="s">
        <v>66</v>
      </c>
      <c r="H12" s="16" t="s">
        <v>64</v>
      </c>
      <c r="I12" s="20"/>
    </row>
    <row r="13" s="3" customFormat="1" ht="30" customHeight="1" spans="1:9">
      <c r="A13" s="15" t="s">
        <v>109</v>
      </c>
      <c r="B13" s="28" t="s">
        <v>70</v>
      </c>
      <c r="C13" s="15" t="s">
        <v>71</v>
      </c>
      <c r="D13" s="15" t="s">
        <v>72</v>
      </c>
      <c r="E13" s="30" t="s">
        <v>110</v>
      </c>
      <c r="F13" s="20" t="s">
        <v>111</v>
      </c>
      <c r="G13" s="15" t="s">
        <v>66</v>
      </c>
      <c r="H13" s="16" t="s">
        <v>64</v>
      </c>
      <c r="I13" s="15"/>
    </row>
    <row r="14" s="3" customFormat="1" ht="30" customHeight="1" spans="1:18">
      <c r="A14" s="17"/>
      <c r="B14" s="28" t="s">
        <v>75</v>
      </c>
      <c r="C14" s="10" t="s">
        <v>112</v>
      </c>
      <c r="D14" s="15" t="s">
        <v>72</v>
      </c>
      <c r="E14" s="20" t="s">
        <v>113</v>
      </c>
      <c r="F14" s="20" t="s">
        <v>111</v>
      </c>
      <c r="G14" s="15" t="s">
        <v>66</v>
      </c>
      <c r="H14" s="31" t="s">
        <v>64</v>
      </c>
      <c r="I14" s="10"/>
      <c r="R14" s="35"/>
    </row>
    <row r="15" s="3" customFormat="1" ht="30" customHeight="1" spans="1:9">
      <c r="A15" s="15"/>
      <c r="B15" s="32" t="s">
        <v>78</v>
      </c>
      <c r="C15" s="10" t="s">
        <v>114</v>
      </c>
      <c r="D15" s="15" t="s">
        <v>72</v>
      </c>
      <c r="E15" s="20" t="s">
        <v>115</v>
      </c>
      <c r="F15" s="29" t="s">
        <v>111</v>
      </c>
      <c r="G15" s="15" t="s">
        <v>66</v>
      </c>
      <c r="H15" s="31" t="s">
        <v>64</v>
      </c>
      <c r="I15" s="15"/>
    </row>
    <row r="16" s="3" customFormat="1" ht="30" customHeight="1" spans="1:9">
      <c r="A16" s="15" t="s">
        <v>116</v>
      </c>
      <c r="B16" s="32" t="s">
        <v>82</v>
      </c>
      <c r="C16" s="15" t="s">
        <v>117</v>
      </c>
      <c r="D16" s="15">
        <v>90</v>
      </c>
      <c r="E16" s="30" t="s">
        <v>118</v>
      </c>
      <c r="F16" s="30" t="s">
        <v>119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90" orientation="landscape" horizontalDpi="6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2" workbookViewId="0">
      <selection activeCell="D17" sqref="D17"/>
    </sheetView>
  </sheetViews>
  <sheetFormatPr defaultColWidth="9" defaultRowHeight="13.5"/>
  <cols>
    <col min="1" max="1" width="12.625" style="4" customWidth="1"/>
    <col min="2" max="2" width="12.5" style="4" customWidth="1"/>
    <col min="3" max="3" width="17" style="4" customWidth="1"/>
    <col min="4" max="4" width="11.125" style="4" customWidth="1"/>
    <col min="5" max="5" width="30.125" style="5" customWidth="1"/>
    <col min="6" max="6" width="37" style="4" customWidth="1"/>
    <col min="7" max="7" width="9.625" style="4" customWidth="1"/>
    <col min="8" max="8" width="10.1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87</v>
      </c>
      <c r="B2" s="10" t="s">
        <v>2</v>
      </c>
      <c r="C2" s="10"/>
      <c r="D2" s="10"/>
      <c r="E2" s="11" t="s">
        <v>88</v>
      </c>
      <c r="F2" s="12" t="s">
        <v>130</v>
      </c>
      <c r="G2" s="13" t="s">
        <v>90</v>
      </c>
      <c r="H2" s="14"/>
      <c r="I2" s="33">
        <v>62</v>
      </c>
    </row>
    <row r="3" s="3" customFormat="1" ht="50.1" customHeight="1" spans="1:9">
      <c r="A3" s="15" t="s">
        <v>91</v>
      </c>
      <c r="B3" s="15" t="s">
        <v>92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城乡医疗保险征缴筹资工作经费</v>
      </c>
      <c r="D6" s="15">
        <f>I2</f>
        <v>62</v>
      </c>
      <c r="E6" s="20" t="s">
        <v>96</v>
      </c>
      <c r="F6" s="20" t="s">
        <v>97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131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7" t="s">
        <v>39</v>
      </c>
      <c r="C9" s="22" t="s">
        <v>132</v>
      </c>
      <c r="D9" s="26">
        <v>184362</v>
      </c>
      <c r="E9" s="20" t="s">
        <v>42</v>
      </c>
      <c r="F9" s="24" t="s">
        <v>133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2" t="s">
        <v>55</v>
      </c>
      <c r="C10" s="22" t="s">
        <v>134</v>
      </c>
      <c r="D10" s="26">
        <v>100</v>
      </c>
      <c r="E10" s="20" t="s">
        <v>135</v>
      </c>
      <c r="F10" s="24" t="s">
        <v>105</v>
      </c>
      <c r="G10" s="25" t="s">
        <v>31</v>
      </c>
      <c r="H10" s="16" t="s">
        <v>57</v>
      </c>
      <c r="I10" s="15"/>
    </row>
    <row r="11" s="3" customFormat="1" ht="30" customHeight="1" spans="1:9">
      <c r="A11" s="19"/>
      <c r="B11" s="22" t="s">
        <v>62</v>
      </c>
      <c r="C11" s="28" t="s">
        <v>106</v>
      </c>
      <c r="D11" s="28" t="s">
        <v>65</v>
      </c>
      <c r="E11" s="20" t="s">
        <v>107</v>
      </c>
      <c r="F11" s="29" t="s">
        <v>108</v>
      </c>
      <c r="G11" s="15" t="s">
        <v>66</v>
      </c>
      <c r="H11" s="16" t="s">
        <v>64</v>
      </c>
      <c r="I11" s="20"/>
    </row>
    <row r="12" s="3" customFormat="1" ht="30" customHeight="1" spans="1:9">
      <c r="A12" s="15" t="s">
        <v>109</v>
      </c>
      <c r="B12" s="28" t="s">
        <v>70</v>
      </c>
      <c r="C12" s="15" t="s">
        <v>71</v>
      </c>
      <c r="D12" s="15" t="s">
        <v>72</v>
      </c>
      <c r="E12" s="30" t="s">
        <v>110</v>
      </c>
      <c r="F12" s="20" t="s">
        <v>111</v>
      </c>
      <c r="G12" s="15" t="s">
        <v>66</v>
      </c>
      <c r="H12" s="16" t="s">
        <v>64</v>
      </c>
      <c r="I12" s="15"/>
    </row>
    <row r="13" s="3" customFormat="1" ht="30" customHeight="1" spans="1:18">
      <c r="A13" s="17"/>
      <c r="B13" s="28" t="s">
        <v>75</v>
      </c>
      <c r="C13" s="10" t="s">
        <v>136</v>
      </c>
      <c r="D13" s="15" t="s">
        <v>72</v>
      </c>
      <c r="E13" s="20" t="s">
        <v>113</v>
      </c>
      <c r="F13" s="20" t="s">
        <v>111</v>
      </c>
      <c r="G13" s="15" t="s">
        <v>66</v>
      </c>
      <c r="H13" s="31" t="s">
        <v>64</v>
      </c>
      <c r="I13" s="10"/>
      <c r="R13" s="35"/>
    </row>
    <row r="14" s="3" customFormat="1" ht="30" customHeight="1" spans="1:9">
      <c r="A14" s="15"/>
      <c r="B14" s="32" t="s">
        <v>78</v>
      </c>
      <c r="C14" s="10" t="s">
        <v>114</v>
      </c>
      <c r="D14" s="15" t="s">
        <v>72</v>
      </c>
      <c r="E14" s="20" t="s">
        <v>115</v>
      </c>
      <c r="F14" s="29" t="s">
        <v>111</v>
      </c>
      <c r="G14" s="15" t="s">
        <v>66</v>
      </c>
      <c r="H14" s="31" t="s">
        <v>64</v>
      </c>
      <c r="I14" s="15"/>
    </row>
    <row r="15" s="3" customFormat="1" ht="35.1" customHeight="1" spans="1:9">
      <c r="A15" s="15" t="s">
        <v>116</v>
      </c>
      <c r="B15" s="32" t="s">
        <v>82</v>
      </c>
      <c r="C15" s="15" t="s">
        <v>117</v>
      </c>
      <c r="D15" s="15">
        <v>90</v>
      </c>
      <c r="E15" s="30" t="s">
        <v>118</v>
      </c>
      <c r="F15" s="30" t="s">
        <v>119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92" fitToHeight="0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3" workbookViewId="0">
      <selection activeCell="C12" sqref="C12"/>
    </sheetView>
  </sheetViews>
  <sheetFormatPr defaultColWidth="9" defaultRowHeight="13.5"/>
  <cols>
    <col min="1" max="1" width="12" style="4" customWidth="1"/>
    <col min="2" max="2" width="12.5" style="4" customWidth="1"/>
    <col min="3" max="3" width="20.5" style="4" customWidth="1"/>
    <col min="4" max="4" width="11.125" style="4" customWidth="1"/>
    <col min="5" max="5" width="31.5" style="5" customWidth="1"/>
    <col min="6" max="6" width="35.75" style="4" customWidth="1"/>
    <col min="7" max="7" width="9.25" style="4" customWidth="1"/>
    <col min="8" max="8" width="10.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87</v>
      </c>
      <c r="B2" s="10" t="s">
        <v>2</v>
      </c>
      <c r="C2" s="10"/>
      <c r="D2" s="10"/>
      <c r="E2" s="11" t="s">
        <v>88</v>
      </c>
      <c r="F2" s="12" t="s">
        <v>137</v>
      </c>
      <c r="G2" s="13" t="s">
        <v>90</v>
      </c>
      <c r="H2" s="14"/>
      <c r="I2" s="33">
        <v>3</v>
      </c>
    </row>
    <row r="3" s="3" customFormat="1" ht="50.1" customHeight="1" spans="1:9">
      <c r="A3" s="15" t="s">
        <v>91</v>
      </c>
      <c r="B3" s="15" t="s">
        <v>138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特殊病种门诊医疗费报销专家评审经费</v>
      </c>
      <c r="D6" s="15">
        <f>I2</f>
        <v>3</v>
      </c>
      <c r="E6" s="20" t="s">
        <v>96</v>
      </c>
      <c r="F6" s="20" t="s">
        <v>97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7" t="s">
        <v>39</v>
      </c>
      <c r="C9" s="22" t="s">
        <v>44</v>
      </c>
      <c r="D9" s="26">
        <v>5643</v>
      </c>
      <c r="E9" s="20" t="s">
        <v>45</v>
      </c>
      <c r="F9" s="24" t="s">
        <v>133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2" t="s">
        <v>55</v>
      </c>
      <c r="C10" s="22" t="s">
        <v>134</v>
      </c>
      <c r="D10" s="26">
        <v>100</v>
      </c>
      <c r="E10" s="20" t="s">
        <v>135</v>
      </c>
      <c r="F10" s="24" t="s">
        <v>105</v>
      </c>
      <c r="G10" s="25" t="s">
        <v>31</v>
      </c>
      <c r="H10" s="16" t="s">
        <v>57</v>
      </c>
      <c r="I10" s="15"/>
    </row>
    <row r="11" s="3" customFormat="1" ht="30" customHeight="1" spans="1:9">
      <c r="A11" s="19"/>
      <c r="B11" s="22" t="s">
        <v>62</v>
      </c>
      <c r="C11" s="28" t="s">
        <v>106</v>
      </c>
      <c r="D11" s="28" t="s">
        <v>65</v>
      </c>
      <c r="E11" s="20" t="s">
        <v>107</v>
      </c>
      <c r="F11" s="29" t="s">
        <v>108</v>
      </c>
      <c r="G11" s="15" t="s">
        <v>66</v>
      </c>
      <c r="H11" s="16" t="s">
        <v>64</v>
      </c>
      <c r="I11" s="20"/>
    </row>
    <row r="12" s="3" customFormat="1" ht="30" customHeight="1" spans="1:9">
      <c r="A12" s="15" t="s">
        <v>109</v>
      </c>
      <c r="B12" s="28" t="s">
        <v>70</v>
      </c>
      <c r="C12" s="15" t="s">
        <v>71</v>
      </c>
      <c r="D12" s="15" t="s">
        <v>72</v>
      </c>
      <c r="E12" s="30" t="s">
        <v>110</v>
      </c>
      <c r="F12" s="20" t="s">
        <v>111</v>
      </c>
      <c r="G12" s="15" t="s">
        <v>66</v>
      </c>
      <c r="H12" s="16" t="s">
        <v>64</v>
      </c>
      <c r="I12" s="15"/>
    </row>
    <row r="13" s="3" customFormat="1" ht="30" customHeight="1" spans="1:18">
      <c r="A13" s="17"/>
      <c r="B13" s="28" t="s">
        <v>75</v>
      </c>
      <c r="C13" s="10" t="s">
        <v>139</v>
      </c>
      <c r="D13" s="15" t="s">
        <v>72</v>
      </c>
      <c r="E13" s="20" t="s">
        <v>113</v>
      </c>
      <c r="F13" s="20" t="s">
        <v>111</v>
      </c>
      <c r="G13" s="15" t="s">
        <v>66</v>
      </c>
      <c r="H13" s="31" t="s">
        <v>64</v>
      </c>
      <c r="I13" s="10"/>
      <c r="R13" s="35"/>
    </row>
    <row r="14" s="3" customFormat="1" ht="30" customHeight="1" spans="1:9">
      <c r="A14" s="15"/>
      <c r="B14" s="32" t="s">
        <v>78</v>
      </c>
      <c r="C14" s="10" t="s">
        <v>140</v>
      </c>
      <c r="D14" s="15" t="s">
        <v>72</v>
      </c>
      <c r="E14" s="20" t="s">
        <v>115</v>
      </c>
      <c r="F14" s="29" t="s">
        <v>111</v>
      </c>
      <c r="G14" s="15" t="s">
        <v>66</v>
      </c>
      <c r="H14" s="31" t="s">
        <v>64</v>
      </c>
      <c r="I14" s="15"/>
    </row>
    <row r="15" s="3" customFormat="1" ht="30" customHeight="1" spans="1:9">
      <c r="A15" s="15" t="s">
        <v>116</v>
      </c>
      <c r="B15" s="32" t="s">
        <v>82</v>
      </c>
      <c r="C15" s="15" t="s">
        <v>117</v>
      </c>
      <c r="D15" s="15">
        <v>90</v>
      </c>
      <c r="E15" s="30" t="s">
        <v>118</v>
      </c>
      <c r="F15" s="30" t="s">
        <v>119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90" fitToHeight="0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B3" sqref="B3:I3"/>
    </sheetView>
  </sheetViews>
  <sheetFormatPr defaultColWidth="9" defaultRowHeight="13.5"/>
  <cols>
    <col min="1" max="1" width="12.625" style="4" customWidth="1"/>
    <col min="2" max="2" width="12.125" style="4" customWidth="1"/>
    <col min="3" max="3" width="16.25" style="4" customWidth="1"/>
    <col min="4" max="4" width="10.5" style="4" customWidth="1"/>
    <col min="5" max="5" width="30.75" style="5" customWidth="1"/>
    <col min="6" max="6" width="39.625" style="4" customWidth="1"/>
    <col min="7" max="7" width="9.875" style="4" customWidth="1"/>
    <col min="8" max="8" width="10.5" style="6" customWidth="1"/>
    <col min="9" max="9" width="9.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87</v>
      </c>
      <c r="B2" s="10" t="s">
        <v>2</v>
      </c>
      <c r="C2" s="10"/>
      <c r="D2" s="10"/>
      <c r="E2" s="11" t="s">
        <v>88</v>
      </c>
      <c r="F2" s="12" t="s">
        <v>141</v>
      </c>
      <c r="G2" s="13" t="s">
        <v>90</v>
      </c>
      <c r="H2" s="14"/>
      <c r="I2" s="33">
        <v>530</v>
      </c>
    </row>
    <row r="3" s="3" customFormat="1" ht="45" customHeight="1" spans="1:9">
      <c r="A3" s="15" t="s">
        <v>91</v>
      </c>
      <c r="B3" s="15" t="s">
        <v>142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6" t="s">
        <v>15</v>
      </c>
      <c r="I5" s="15" t="s">
        <v>20</v>
      </c>
    </row>
    <row r="6" s="3" customFormat="1" ht="32" customHeight="1" spans="1:9">
      <c r="A6" s="19" t="s">
        <v>21</v>
      </c>
      <c r="B6" s="19" t="s">
        <v>22</v>
      </c>
      <c r="C6" s="15" t="str">
        <f>F2</f>
        <v>城乡医保基金县级配套资金</v>
      </c>
      <c r="D6" s="15">
        <f>I2</f>
        <v>530</v>
      </c>
      <c r="E6" s="20" t="s">
        <v>96</v>
      </c>
      <c r="F6" s="20" t="s">
        <v>97</v>
      </c>
      <c r="G6" s="15" t="s">
        <v>25</v>
      </c>
      <c r="H6" s="16" t="s">
        <v>24</v>
      </c>
      <c r="I6" s="15"/>
    </row>
    <row r="7" s="3" customFormat="1" ht="32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2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2" customHeight="1" spans="1:9">
      <c r="A9" s="19" t="s">
        <v>38</v>
      </c>
      <c r="B9" s="27" t="s">
        <v>39</v>
      </c>
      <c r="C9" s="22" t="s">
        <v>143</v>
      </c>
      <c r="D9" s="26">
        <v>184362</v>
      </c>
      <c r="E9" s="20" t="s">
        <v>144</v>
      </c>
      <c r="F9" s="24" t="s">
        <v>133</v>
      </c>
      <c r="G9" s="25" t="s">
        <v>41</v>
      </c>
      <c r="H9" s="16" t="s">
        <v>30</v>
      </c>
      <c r="I9" s="15"/>
    </row>
    <row r="10" s="3" customFormat="1" ht="32" customHeight="1" spans="1:9">
      <c r="A10" s="19"/>
      <c r="B10" s="22" t="s">
        <v>55</v>
      </c>
      <c r="C10" s="22" t="s">
        <v>56</v>
      </c>
      <c r="D10" s="26">
        <v>100</v>
      </c>
      <c r="E10" s="20" t="s">
        <v>58</v>
      </c>
      <c r="F10" s="24" t="s">
        <v>105</v>
      </c>
      <c r="G10" s="25" t="s">
        <v>31</v>
      </c>
      <c r="H10" s="16" t="s">
        <v>57</v>
      </c>
      <c r="I10" s="15"/>
    </row>
    <row r="11" s="3" customFormat="1" ht="32" customHeight="1" spans="1:9">
      <c r="A11" s="19"/>
      <c r="B11" s="22" t="s">
        <v>62</v>
      </c>
      <c r="C11" s="28" t="s">
        <v>106</v>
      </c>
      <c r="D11" s="28" t="s">
        <v>65</v>
      </c>
      <c r="E11" s="20" t="s">
        <v>107</v>
      </c>
      <c r="F11" s="29" t="s">
        <v>108</v>
      </c>
      <c r="G11" s="15" t="s">
        <v>66</v>
      </c>
      <c r="H11" s="16" t="s">
        <v>64</v>
      </c>
      <c r="I11" s="20"/>
    </row>
    <row r="12" s="3" customFormat="1" ht="32" customHeight="1" spans="1:9">
      <c r="A12" s="15" t="s">
        <v>109</v>
      </c>
      <c r="B12" s="28" t="s">
        <v>70</v>
      </c>
      <c r="C12" s="15" t="s">
        <v>71</v>
      </c>
      <c r="D12" s="15" t="s">
        <v>72</v>
      </c>
      <c r="E12" s="30" t="s">
        <v>110</v>
      </c>
      <c r="F12" s="20" t="s">
        <v>111</v>
      </c>
      <c r="G12" s="15" t="s">
        <v>66</v>
      </c>
      <c r="H12" s="16" t="s">
        <v>64</v>
      </c>
      <c r="I12" s="15"/>
    </row>
    <row r="13" s="3" customFormat="1" ht="32" customHeight="1" spans="1:18">
      <c r="A13" s="17"/>
      <c r="B13" s="28" t="s">
        <v>75</v>
      </c>
      <c r="C13" s="10" t="s">
        <v>145</v>
      </c>
      <c r="D13" s="15" t="s">
        <v>72</v>
      </c>
      <c r="E13" s="20" t="s">
        <v>113</v>
      </c>
      <c r="F13" s="20" t="s">
        <v>111</v>
      </c>
      <c r="G13" s="15" t="s">
        <v>66</v>
      </c>
      <c r="H13" s="31" t="s">
        <v>64</v>
      </c>
      <c r="I13" s="10"/>
      <c r="R13" s="35"/>
    </row>
    <row r="14" s="3" customFormat="1" ht="36" spans="1:9">
      <c r="A14" s="15"/>
      <c r="B14" s="32" t="s">
        <v>78</v>
      </c>
      <c r="C14" s="10" t="s">
        <v>146</v>
      </c>
      <c r="D14" s="15" t="s">
        <v>72</v>
      </c>
      <c r="E14" s="20" t="s">
        <v>115</v>
      </c>
      <c r="F14" s="29" t="s">
        <v>111</v>
      </c>
      <c r="G14" s="15" t="s">
        <v>66</v>
      </c>
      <c r="H14" s="31" t="s">
        <v>64</v>
      </c>
      <c r="I14" s="15"/>
    </row>
    <row r="15" s="3" customFormat="1" ht="32" customHeight="1" spans="1:9">
      <c r="A15" s="15" t="s">
        <v>116</v>
      </c>
      <c r="B15" s="32" t="s">
        <v>82</v>
      </c>
      <c r="C15" s="15" t="s">
        <v>147</v>
      </c>
      <c r="D15" s="15">
        <v>90</v>
      </c>
      <c r="E15" s="30" t="s">
        <v>148</v>
      </c>
      <c r="F15" s="30" t="s">
        <v>119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90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3" workbookViewId="0">
      <selection activeCell="E5" sqref="E5"/>
    </sheetView>
  </sheetViews>
  <sheetFormatPr defaultColWidth="9" defaultRowHeight="13.5"/>
  <cols>
    <col min="1" max="1" width="12" style="4" customWidth="1"/>
    <col min="2" max="2" width="12.375" style="4" customWidth="1"/>
    <col min="3" max="3" width="17.75" style="4" customWidth="1"/>
    <col min="4" max="4" width="9.875" style="4" customWidth="1"/>
    <col min="5" max="5" width="31.5" style="5" customWidth="1"/>
    <col min="6" max="6" width="38.125" style="4" customWidth="1"/>
    <col min="7" max="7" width="9.875" style="4" customWidth="1"/>
    <col min="8" max="8" width="10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87</v>
      </c>
      <c r="B2" s="10" t="s">
        <v>2</v>
      </c>
      <c r="C2" s="10"/>
      <c r="D2" s="10"/>
      <c r="E2" s="11" t="s">
        <v>88</v>
      </c>
      <c r="F2" s="12" t="s">
        <v>149</v>
      </c>
      <c r="G2" s="13" t="s">
        <v>90</v>
      </c>
      <c r="H2" s="14"/>
      <c r="I2" s="33">
        <v>15</v>
      </c>
    </row>
    <row r="3" s="3" customFormat="1" ht="42" customHeight="1" spans="1:9">
      <c r="A3" s="15" t="s">
        <v>91</v>
      </c>
      <c r="B3" s="15" t="s">
        <v>150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6" t="s">
        <v>15</v>
      </c>
      <c r="I5" s="15" t="s">
        <v>20</v>
      </c>
    </row>
    <row r="6" s="3" customFormat="1" ht="32" customHeight="1" spans="1:9">
      <c r="A6" s="19" t="s">
        <v>21</v>
      </c>
      <c r="B6" s="19" t="s">
        <v>22</v>
      </c>
      <c r="C6" s="15" t="str">
        <f>F2</f>
        <v>离休老干医疗费</v>
      </c>
      <c r="D6" s="15">
        <f>I2</f>
        <v>15</v>
      </c>
      <c r="E6" s="20" t="s">
        <v>96</v>
      </c>
      <c r="F6" s="20" t="s">
        <v>97</v>
      </c>
      <c r="G6" s="15" t="s">
        <v>25</v>
      </c>
      <c r="H6" s="16" t="s">
        <v>24</v>
      </c>
      <c r="I6" s="15"/>
    </row>
    <row r="7" s="3" customFormat="1" ht="32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2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2" customHeight="1" spans="1:9">
      <c r="A9" s="19" t="s">
        <v>38</v>
      </c>
      <c r="B9" s="27" t="s">
        <v>39</v>
      </c>
      <c r="C9" s="22" t="s">
        <v>151</v>
      </c>
      <c r="D9" s="26">
        <v>2</v>
      </c>
      <c r="E9" s="20" t="s">
        <v>152</v>
      </c>
      <c r="F9" s="24" t="s">
        <v>153</v>
      </c>
      <c r="G9" s="25" t="s">
        <v>41</v>
      </c>
      <c r="H9" s="16" t="s">
        <v>30</v>
      </c>
      <c r="I9" s="15"/>
    </row>
    <row r="10" s="3" customFormat="1" ht="32" customHeight="1" spans="1:9">
      <c r="A10" s="19"/>
      <c r="B10" s="22" t="s">
        <v>55</v>
      </c>
      <c r="C10" s="22" t="s">
        <v>134</v>
      </c>
      <c r="D10" s="26">
        <v>100</v>
      </c>
      <c r="E10" s="20" t="s">
        <v>135</v>
      </c>
      <c r="F10" s="24" t="s">
        <v>105</v>
      </c>
      <c r="G10" s="25" t="s">
        <v>31</v>
      </c>
      <c r="H10" s="16" t="s">
        <v>57</v>
      </c>
      <c r="I10" s="15"/>
    </row>
    <row r="11" s="3" customFormat="1" ht="32" customHeight="1" spans="1:9">
      <c r="A11" s="19"/>
      <c r="B11" s="22" t="s">
        <v>62</v>
      </c>
      <c r="C11" s="28" t="s">
        <v>106</v>
      </c>
      <c r="D11" s="28" t="s">
        <v>65</v>
      </c>
      <c r="E11" s="20" t="s">
        <v>107</v>
      </c>
      <c r="F11" s="29" t="s">
        <v>108</v>
      </c>
      <c r="G11" s="15" t="s">
        <v>66</v>
      </c>
      <c r="H11" s="16" t="s">
        <v>64</v>
      </c>
      <c r="I11" s="20"/>
    </row>
    <row r="12" s="3" customFormat="1" ht="32" customHeight="1" spans="1:9">
      <c r="A12" s="15" t="s">
        <v>109</v>
      </c>
      <c r="B12" s="28" t="s">
        <v>70</v>
      </c>
      <c r="C12" s="15" t="s">
        <v>154</v>
      </c>
      <c r="D12" s="15" t="s">
        <v>72</v>
      </c>
      <c r="E12" s="30" t="s">
        <v>110</v>
      </c>
      <c r="F12" s="29" t="s">
        <v>111</v>
      </c>
      <c r="G12" s="15" t="s">
        <v>66</v>
      </c>
      <c r="H12" s="16" t="s">
        <v>64</v>
      </c>
      <c r="I12" s="15"/>
    </row>
    <row r="13" s="3" customFormat="1" ht="32" customHeight="1" spans="1:18">
      <c r="A13" s="17"/>
      <c r="B13" s="28" t="s">
        <v>75</v>
      </c>
      <c r="C13" s="10" t="s">
        <v>155</v>
      </c>
      <c r="D13" s="15" t="s">
        <v>72</v>
      </c>
      <c r="E13" s="20" t="s">
        <v>113</v>
      </c>
      <c r="F13" s="20" t="s">
        <v>111</v>
      </c>
      <c r="G13" s="15" t="s">
        <v>66</v>
      </c>
      <c r="H13" s="31" t="s">
        <v>64</v>
      </c>
      <c r="I13" s="10"/>
      <c r="R13" s="35"/>
    </row>
    <row r="14" s="3" customFormat="1" ht="32" customHeight="1" spans="1:9">
      <c r="A14" s="15"/>
      <c r="B14" s="32" t="s">
        <v>78</v>
      </c>
      <c r="C14" s="10" t="s">
        <v>156</v>
      </c>
      <c r="D14" s="15" t="s">
        <v>72</v>
      </c>
      <c r="E14" s="20" t="s">
        <v>115</v>
      </c>
      <c r="F14" s="29" t="s">
        <v>111</v>
      </c>
      <c r="G14" s="15" t="s">
        <v>66</v>
      </c>
      <c r="H14" s="31" t="s">
        <v>64</v>
      </c>
      <c r="I14" s="15"/>
    </row>
    <row r="15" s="3" customFormat="1" ht="32" customHeight="1" spans="1:9">
      <c r="A15" s="15" t="s">
        <v>116</v>
      </c>
      <c r="B15" s="32" t="s">
        <v>82</v>
      </c>
      <c r="C15" s="15" t="s">
        <v>157</v>
      </c>
      <c r="D15" s="15">
        <v>90</v>
      </c>
      <c r="E15" s="30" t="s">
        <v>158</v>
      </c>
      <c r="F15" s="30" t="s">
        <v>119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91" fitToHeight="0" orientation="landscape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3" workbookViewId="0">
      <selection activeCell="E14" sqref="E14"/>
    </sheetView>
  </sheetViews>
  <sheetFormatPr defaultColWidth="9" defaultRowHeight="13.5"/>
  <cols>
    <col min="1" max="1" width="12.625" style="4" customWidth="1"/>
    <col min="2" max="2" width="11.875" style="4" customWidth="1"/>
    <col min="3" max="3" width="15.375" style="4" customWidth="1"/>
    <col min="4" max="4" width="11.125" style="4" customWidth="1"/>
    <col min="5" max="5" width="27.5" style="5" customWidth="1"/>
    <col min="6" max="6" width="40.125" style="4" customWidth="1"/>
    <col min="7" max="7" width="11.125" style="4" customWidth="1"/>
    <col min="8" max="8" width="11.125" style="6" customWidth="1"/>
    <col min="9" max="9" width="9.6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87</v>
      </c>
      <c r="B2" s="10" t="s">
        <v>2</v>
      </c>
      <c r="C2" s="10"/>
      <c r="D2" s="10"/>
      <c r="E2" s="11" t="s">
        <v>88</v>
      </c>
      <c r="F2" s="12" t="s">
        <v>159</v>
      </c>
      <c r="G2" s="13" t="s">
        <v>90</v>
      </c>
      <c r="H2" s="14"/>
      <c r="I2" s="33">
        <v>1000</v>
      </c>
    </row>
    <row r="3" s="3" customFormat="1" ht="50.1" customHeight="1" spans="1:9">
      <c r="A3" s="15" t="s">
        <v>91</v>
      </c>
      <c r="B3" s="15" t="s">
        <v>160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医疗救助补助</v>
      </c>
      <c r="D6" s="15">
        <f>I2</f>
        <v>1000</v>
      </c>
      <c r="E6" s="20" t="s">
        <v>96</v>
      </c>
      <c r="F6" s="20" t="s">
        <v>97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131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10" t="s">
        <v>39</v>
      </c>
      <c r="C9" s="22" t="s">
        <v>161</v>
      </c>
      <c r="D9" s="26">
        <v>2200</v>
      </c>
      <c r="E9" s="20" t="s">
        <v>47</v>
      </c>
      <c r="F9" s="24" t="s">
        <v>133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2" t="s">
        <v>55</v>
      </c>
      <c r="C10" s="22" t="s">
        <v>60</v>
      </c>
      <c r="D10" s="26">
        <v>100</v>
      </c>
      <c r="E10" s="20" t="s">
        <v>61</v>
      </c>
      <c r="F10" s="24" t="s">
        <v>59</v>
      </c>
      <c r="G10" s="25" t="s">
        <v>31</v>
      </c>
      <c r="H10" s="16" t="s">
        <v>57</v>
      </c>
      <c r="I10" s="15"/>
    </row>
    <row r="11" s="3" customFormat="1" ht="30" customHeight="1" spans="1:9">
      <c r="A11" s="19"/>
      <c r="B11" s="27"/>
      <c r="C11" s="22" t="s">
        <v>134</v>
      </c>
      <c r="D11" s="26">
        <v>100</v>
      </c>
      <c r="E11" s="20" t="s">
        <v>135</v>
      </c>
      <c r="F11" s="24" t="s">
        <v>59</v>
      </c>
      <c r="G11" s="25" t="s">
        <v>31</v>
      </c>
      <c r="H11" s="16" t="s">
        <v>57</v>
      </c>
      <c r="I11" s="15"/>
    </row>
    <row r="12" s="3" customFormat="1" ht="30" customHeight="1" spans="1:9">
      <c r="A12" s="19"/>
      <c r="B12" s="22" t="s">
        <v>62</v>
      </c>
      <c r="C12" s="28" t="s">
        <v>106</v>
      </c>
      <c r="D12" s="28" t="s">
        <v>65</v>
      </c>
      <c r="E12" s="20" t="s">
        <v>107</v>
      </c>
      <c r="F12" s="29" t="s">
        <v>108</v>
      </c>
      <c r="G12" s="15" t="s">
        <v>66</v>
      </c>
      <c r="H12" s="16" t="s">
        <v>64</v>
      </c>
      <c r="I12" s="20"/>
    </row>
    <row r="13" s="3" customFormat="1" ht="30" customHeight="1" spans="1:9">
      <c r="A13" s="15" t="s">
        <v>109</v>
      </c>
      <c r="B13" s="28" t="s">
        <v>70</v>
      </c>
      <c r="C13" s="15" t="s">
        <v>162</v>
      </c>
      <c r="D13" s="15" t="s">
        <v>72</v>
      </c>
      <c r="E13" s="30" t="s">
        <v>110</v>
      </c>
      <c r="F13" s="29" t="s">
        <v>111</v>
      </c>
      <c r="G13" s="15" t="s">
        <v>66</v>
      </c>
      <c r="H13" s="16" t="s">
        <v>64</v>
      </c>
      <c r="I13" s="15"/>
    </row>
    <row r="14" s="3" customFormat="1" ht="30" customHeight="1" spans="1:18">
      <c r="A14" s="17"/>
      <c r="B14" s="28" t="s">
        <v>75</v>
      </c>
      <c r="C14" s="10" t="s">
        <v>163</v>
      </c>
      <c r="D14" s="15" t="s">
        <v>72</v>
      </c>
      <c r="E14" s="20" t="s">
        <v>113</v>
      </c>
      <c r="F14" s="20" t="s">
        <v>111</v>
      </c>
      <c r="G14" s="15" t="s">
        <v>66</v>
      </c>
      <c r="H14" s="31" t="s">
        <v>64</v>
      </c>
      <c r="I14" s="10"/>
      <c r="R14" s="35"/>
    </row>
    <row r="15" s="3" customFormat="1" ht="30" customHeight="1" spans="1:9">
      <c r="A15" s="15"/>
      <c r="B15" s="32" t="s">
        <v>78</v>
      </c>
      <c r="C15" s="10" t="s">
        <v>164</v>
      </c>
      <c r="D15" s="15" t="s">
        <v>72</v>
      </c>
      <c r="E15" s="20" t="s">
        <v>115</v>
      </c>
      <c r="F15" s="29" t="s">
        <v>111</v>
      </c>
      <c r="G15" s="15" t="s">
        <v>66</v>
      </c>
      <c r="H15" s="31" t="s">
        <v>64</v>
      </c>
      <c r="I15" s="15"/>
    </row>
    <row r="16" s="3" customFormat="1" ht="30" customHeight="1" spans="1:9">
      <c r="A16" s="15" t="s">
        <v>116</v>
      </c>
      <c r="B16" s="32" t="s">
        <v>82</v>
      </c>
      <c r="C16" s="15" t="s">
        <v>157</v>
      </c>
      <c r="D16" s="15">
        <v>90</v>
      </c>
      <c r="E16" s="30" t="s">
        <v>158</v>
      </c>
      <c r="F16" s="30" t="s">
        <v>119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9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整体支出绩效目标表</vt:lpstr>
      <vt:lpstr>医疗保险委托经办服务费</vt:lpstr>
      <vt:lpstr>Sheet2 (3)</vt:lpstr>
      <vt:lpstr>一站式人员工资办公费、系统运营维护费</vt:lpstr>
      <vt:lpstr>城乡医疗保险征缴筹资工作经费</vt:lpstr>
      <vt:lpstr>特殊病种门诊医疗费报销专家评审经费</vt:lpstr>
      <vt:lpstr>城乡医保基金县级配套资金</vt:lpstr>
      <vt:lpstr>离休老干医疗费</vt:lpstr>
      <vt:lpstr>医疗救助补助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42155</dc:creator>
  <cp:lastModifiedBy>碰碰鱼</cp:lastModifiedBy>
  <dcterms:created xsi:type="dcterms:W3CDTF">2025-03-19T06:52:00Z</dcterms:created>
  <dcterms:modified xsi:type="dcterms:W3CDTF">2025-05-12T12:23:49Z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EC775E5C60444F82AE16DE3179CC7C98_11</vt:lpwstr>
  </property>
  <property fmtid="{D5CDD505-2E9C-101B-9397-08002B2CF9AE}" pid="3" name="KSOProductBuildVer">
    <vt:lpwstr>2052-12.1.0.20784</vt:lpwstr>
  </property>
</Properties>
</file>