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firstSheet="1" activeTab="2"/>
  </bookViews>
  <sheets>
    <sheet name="整体支出绩效目标表" sheetId="2" r:id="rId1"/>
    <sheet name="1.项目支出绩效目标表（两癌）" sheetId="3" r:id="rId2"/>
    <sheet name="2.项目支出绩效目标表 (干预诊断)" sheetId="4" r:id="rId3"/>
    <sheet name="3.项目支出绩效目标表 (婚检)" sheetId="5" r:id="rId4"/>
    <sheet name="4.项目支出绩效目标表 (产筛)" sheetId="6" r:id="rId5"/>
    <sheet name="5.项目支出绩效目标表 (新生儿心脏病)" sheetId="9" r:id="rId6"/>
    <sheet name="6.项目支出绩效目标表 (地贫)" sheetId="8" r:id="rId7"/>
    <sheet name="7.项目支出绩效目标表 (新生儿疾病)" sheetId="7" r:id="rId8"/>
    <sheet name="8.项目支出绩效目标表 (优检)" sheetId="10" r:id="rId9"/>
  </sheets>
  <definedNames>
    <definedName name="_xlnm.Print_Titles" localSheetId="0">整体支出绩效目标表!$8:$8</definedName>
    <definedName name="_xlnm.Print_Area" localSheetId="0">整体支出绩效目标表!$A$1:$J$32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<sst xmlns="http://schemas.openxmlformats.org/spreadsheetml/2006/main" count="846" uniqueCount="171">
  <si>
    <t>整体绩效目标申报表</t>
  </si>
  <si>
    <t>部门单位名称</t>
  </si>
  <si>
    <t>通道侗族自治县妇幼保健院</t>
  </si>
  <si>
    <t>部门（单位）职责</t>
  </si>
  <si>
    <r>
      <rPr>
        <sz val="10"/>
        <color rgb="FF000000"/>
        <rFont val="宋体"/>
        <charset val="134"/>
      </rPr>
      <t>一、公共卫生服务职能。落实指令性任务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承担政府及卫生行政部门部署的妇幼重大公共卫生项目（如“两癌”筛查、新生儿疾病筛查）和基本公共卫生服务（孕产妇/儿童健康管理）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。健康监测与政策制定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掌握本县妇女儿童健康状况及影响因素，协助制定妇幼卫生政策、技术规范及考核标准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。项目督导与评估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对基层医疗机构的妇幼公共卫生服务（如HPV疫苗接种、出生缺陷防治）进行技术指导、质量控制和效果评估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二、妇女全生命周期保健。孕产期系统管理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开展孕前优生检查、产前筛查、高危妊娠管理及产后访视，降低孕产妇死亡率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。疾病防治服务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重点防治生殖道感染、宫颈癌、乳腺癌等妇女常见病，提供更年期保健和心理干预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。生殖健康服务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实施计划生育技术服务（避孕指导、人工流产术后关怀）和母婴阻断项目（艾滋病/梅毒防治）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三、儿童健康管理。生长发育监测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开展0-6岁儿童系统管理，包括新生儿访视、营养评估及早期发展促进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。疾病防治与免疫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承担儿童计划免疫、常见病筛查（如贫血、视力异常）及高危儿专案管理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。托幼机构监管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对辖区内幼儿园卫生保健工作进行指导，制定卫生评价标准并实施考核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四、计划生育技术服务。优生优育服务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提供免费婚前医学检查、孕前优生健康检查及出生缺陷综合防治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。避孕管理与指导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开展避孕药具发放、终止妊娠术后随访及生殖健康咨询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。母婴保健技术监管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规范助产技术、产前诊断等专项服务，监督《母婴保健法》执行情况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五、基层培训与技术支持。业务能力建设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组织基层妇幼人员培训（如HPV疫苗接种规范、妇幼信息管理系统操作）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。技术指导与质控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对乡镇卫生院、社区卫生服务中心的妇幼服务提供现场指导和质量督查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六、信息管理与科研职责。数据统计与分析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收集孕产妇/儿童死亡、出生缺陷等监测数据，建立动态台账并定期上报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。健康教育与科研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开展妇幼健康知识普及，推动适宜技术应用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</t>
    </r>
  </si>
  <si>
    <t>年度总体目标</t>
  </si>
  <si>
    <t>完成2025年度目标1：提高住院分娩率，避免孕产妇死亡发生，消除新生儿破伤风;
目标2：提高全市优生优育健康人口，加强出生缺陷干预;
目标3：对全县各乡镇开展妇幼工作督导培训，跟踪筛查高危贫困孕产妇。
目标4：对全县农村妇女宫颈癌、乳腺癌进行筛查和治疗，降低发病率。</t>
  </si>
  <si>
    <t>预算情况</t>
  </si>
  <si>
    <t>部门预算总额（万元）</t>
  </si>
  <si>
    <t>（1）基本支出</t>
  </si>
  <si>
    <t>（2）项目支出</t>
  </si>
  <si>
    <t>绩效评价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</si>
  <si>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</si>
  <si>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</si>
  <si>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</si>
  <si>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</si>
  <si>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</si>
  <si>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</si>
  <si>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</si>
  <si>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</si>
  <si>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</si>
  <si>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</si>
  <si>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</si>
  <si>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部门整体成本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</si>
  <si>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</si>
  <si>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</si>
  <si>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</si>
  <si>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</si>
  <si>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</si>
  <si>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</si>
  <si>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</si>
  <si>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</si>
  <si>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</si>
  <si>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</si>
  <si>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</si>
  <si>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</si>
  <si>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</si>
  <si>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</si>
  <si>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</si>
  <si>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</si>
  <si>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两癌检查人次</t>
  </si>
  <si>
    <t>人次</t>
  </si>
  <si>
    <t>考核完成两癌检查人次。</t>
  </si>
  <si>
    <t>按计划完成得2分，每减少1%扣0.2分，扣完为止。</t>
  </si>
  <si>
    <t>干预诊断人次</t>
  </si>
  <si>
    <t>考核完成干预诊断人次</t>
  </si>
  <si>
    <t>婚前医学检查人次</t>
  </si>
  <si>
    <t>考核完成婚前医学检查人次</t>
  </si>
  <si>
    <t>孕产妇免费产前筛查人数</t>
  </si>
  <si>
    <t>考核完成孕产妇免费产前筛查人数</t>
  </si>
  <si>
    <t>新生儿疾病筛查人次</t>
  </si>
  <si>
    <t>考核完成新生儿疾病筛查人次</t>
  </si>
  <si>
    <t>孕妇地中海贫血和耳聋
基因联合筛查人次</t>
  </si>
  <si>
    <t>考核完成孕妇地中海贫血和耳聋基因联合筛查人次</t>
  </si>
  <si>
    <t>贫困地区新生儿疾病筛查人次</t>
  </si>
  <si>
    <t>考核完成贫困地区新生儿疾病筛查人次</t>
  </si>
  <si>
    <t>孕前优生健康检查人数</t>
  </si>
  <si>
    <t>考核完成孕前优生健康检查人数</t>
  </si>
  <si>
    <t>质量指标</t>
  </si>
  <si>
    <t>两癌检查率</t>
  </si>
  <si>
    <t>考核两癌检查情况。</t>
  </si>
  <si>
    <t>该指标值达到预期得1分，每下降1%扣0.1分，扣完为止。</t>
  </si>
  <si>
    <t>干预诊断率</t>
  </si>
  <si>
    <t>考核干预诊断率</t>
  </si>
  <si>
    <t>婚前医学检查率</t>
  </si>
  <si>
    <t>考核婚前医学检查情况</t>
  </si>
  <si>
    <t>孕产妇免费产前筛查率</t>
  </si>
  <si>
    <t>考核孕产妇免费产前筛查情况</t>
  </si>
  <si>
    <t>全县新生儿检查率</t>
  </si>
  <si>
    <t>考核全县新生儿检查率。</t>
  </si>
  <si>
    <t>孕妇地中海贫血和耳聋
基因联合筛查率</t>
  </si>
  <si>
    <t>考核孕妇地中海贫血和耳聋基因联合筛查率</t>
  </si>
  <si>
    <t>贫困地区新生儿疾病
筛查率</t>
  </si>
  <si>
    <t>考核贫困地区新生儿疾病筛查率</t>
  </si>
  <si>
    <t>孕前优生健康检查率</t>
  </si>
  <si>
    <t>考核孕前优生健康检查率</t>
  </si>
  <si>
    <t>时效指标</t>
  </si>
  <si>
    <t>工作完成时间</t>
  </si>
  <si>
    <t>定性</t>
  </si>
  <si>
    <t>2025年1月-12月</t>
  </si>
  <si>
    <t>无</t>
  </si>
  <si>
    <t>考核整体工作完成时间</t>
  </si>
  <si>
    <t>按计划在2025年1月-12月完成得6分，每推迟10天扣0.2分，扣完为止。</t>
  </si>
  <si>
    <t>效益指标
(30分)</t>
  </si>
  <si>
    <t>经济效益指标</t>
  </si>
  <si>
    <t>发挥财政资金使用效果</t>
  </si>
  <si>
    <t>效果明显</t>
  </si>
  <si>
    <t>考核部门履职对经济发展所带来的直接或间接影响情况。</t>
  </si>
  <si>
    <t>效果明显得5分，效果一得般3分，否则不得分。</t>
  </si>
  <si>
    <t>社会效益指标</t>
  </si>
  <si>
    <t>加强妇幼保健健康教育意识，提高优生科学知识水平，降低或消除出生缺陷率</t>
  </si>
  <si>
    <t>考核部门履职对社会发展所带来的直接或间接影响情况。</t>
  </si>
  <si>
    <t>效果明显得10分，效果一般得5分，否则不得分。</t>
  </si>
  <si>
    <t>可持续影响指标</t>
  </si>
  <si>
    <t>群众优生意识显著增强</t>
  </si>
  <si>
    <t>考核部门履职对可持续发展所带来的直接或间接影响情况。</t>
  </si>
  <si>
    <t>满意度指标
(10分）</t>
  </si>
  <si>
    <t>服务对象满意度指标</t>
  </si>
  <si>
    <t>群众满意度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</si>
  <si>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</si>
  <si>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</si>
  <si>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</si>
  <si>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</si>
  <si>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</si>
  <si>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农村适龄妇女及城镇低保适龄妇女
“两癌”免费检查</t>
  </si>
  <si>
    <t>预算金额（万元）</t>
  </si>
  <si>
    <t>项目支出       绩效目标</t>
  </si>
  <si>
    <t>完成2025年度农村适龄妇女及城镇低保适龄妇女“两癌”免费检查</t>
  </si>
  <si>
    <t>绩效指标</t>
  </si>
  <si>
    <t>指标值内容</t>
  </si>
  <si>
    <t>评（扣）分标准</t>
  </si>
  <si>
    <t>度量单位</t>
  </si>
  <si>
    <t>项目成本</t>
  </si>
  <si>
    <t>考核项目成本控制情况。</t>
  </si>
  <si>
    <t>项目成本控制在总成本范围内，得10分，每超出10%，扣0.5分，扣完为止。</t>
  </si>
  <si>
    <t>生态环境成本
指标</t>
  </si>
  <si>
    <t>产出指标
（30分）</t>
  </si>
  <si>
    <t>项目按计划完成得10分，每减少1%扣0.5分，扣完为止。</t>
  </si>
  <si>
    <t>完成95%得10分，每下降1%扣0.5分，扣完为止。</t>
  </si>
  <si>
    <t>项目完成时间</t>
  </si>
  <si>
    <t>2025年
1月-12月</t>
  </si>
  <si>
    <t>考核项目完成时间</t>
  </si>
  <si>
    <t>项目在2025年1月-12月内完成得10分，每推迟10天扣1分，扣完为止。</t>
  </si>
  <si>
    <t>效益指标
（30分）</t>
  </si>
  <si>
    <t>发挥专项资金使用效果</t>
  </si>
  <si>
    <t>考核项目实施对经济发展所带来的直接或间接影响情况。</t>
  </si>
  <si>
    <t>效果明显得10分，效果一般5分，否则不得分。</t>
  </si>
  <si>
    <t>实现早发现、早诊断、
早治疗，保障妇女权益</t>
  </si>
  <si>
    <t>考核项目实施对社会发展所带来的直接或间接影响情况。</t>
  </si>
  <si>
    <t>可持续影响
指标</t>
  </si>
  <si>
    <t>妇女的宫颈癌和乳腺癌
防治意识明显提高</t>
  </si>
  <si>
    <t>考核项目实施对可持续发展所带来的直接或间接影响情况。</t>
  </si>
  <si>
    <t>满意度指标
（10分）</t>
  </si>
  <si>
    <t>服务对象
满意度指标</t>
  </si>
  <si>
    <t>考核群众满意度</t>
  </si>
  <si>
    <t>产前筛查异常者干预诊断</t>
  </si>
  <si>
    <t>完成2025年度孕产妇产前筛查异常者干预诊断</t>
  </si>
  <si>
    <t>项目完成成本</t>
  </si>
  <si>
    <t>完成80%得10分，每下降1%扣0.5分，扣完为止。</t>
  </si>
  <si>
    <t>提高专项资金使用效率</t>
  </si>
  <si>
    <t>提高优生科学知识水平，
降低或消除出生缺陷率</t>
  </si>
  <si>
    <t>减少出生缺陷
发生率等问题</t>
  </si>
  <si>
    <t>婚前医学检查</t>
  </si>
  <si>
    <t>完成2025年度婚前医学检查</t>
  </si>
  <si>
    <t>婚前医学检查成本</t>
  </si>
  <si>
    <t>完成90%得10分，每下降1%扣0.5分，扣完为止。</t>
  </si>
  <si>
    <t>加强群众妇幼健康意识</t>
  </si>
  <si>
    <t>婚前检查可持续发展</t>
  </si>
  <si>
    <t>孕产妇免费产前筛查</t>
  </si>
  <si>
    <t>完成2025年度孕产妇免费产前筛查</t>
  </si>
  <si>
    <t>考核孕产妇免费产前筛查率</t>
  </si>
  <si>
    <t>提高优生科学知识水平，降低或消除出生缺陷率</t>
  </si>
  <si>
    <t>减少出生缺陷发生率等问题，有利于人和社会的健康和谐发展</t>
  </si>
  <si>
    <t>新生儿先天性心脏疾病筛查</t>
  </si>
  <si>
    <t>完成2025年度新生儿先天性心脏疾病筛查</t>
  </si>
  <si>
    <t>人</t>
  </si>
  <si>
    <t>提高患儿家长对新生儿先天性心脏病筛查、诊断、治疗的知晓度和接受度</t>
  </si>
  <si>
    <t>降低和消除新生儿疾病
发生率</t>
  </si>
  <si>
    <t>孕妇地中海贫血和耳聋基因联合筛查费</t>
  </si>
  <si>
    <t>完成2025年度孕妇地中海贫血和耳聋基因联合筛查费</t>
  </si>
  <si>
    <t>孕妇地中海贫血和耳聋
基因联合筛查费</t>
  </si>
  <si>
    <t>孕妇地中海贫血和耳聋基因联合筛查率</t>
  </si>
  <si>
    <t>减少出生缺陷发生率等
问题，有利于人和社会
的健康和谐发展</t>
  </si>
  <si>
    <t>新生儿疾病免费筛查与诊断服务</t>
  </si>
  <si>
    <t>2025年度新生儿疾病免费筛查与诊断服务</t>
  </si>
  <si>
    <t>新生儿疾病免费筛查与
诊断服务</t>
  </si>
  <si>
    <t>贫困地区新生儿疾病
筛查人次</t>
  </si>
  <si>
    <t>降低和消除新生儿
疾病发生率</t>
  </si>
  <si>
    <t>孕前优生健康检查</t>
  </si>
  <si>
    <t>完成2025年度孕前优生健康检查</t>
  </si>
  <si>
    <t>促进妇幼保健计划生育服务中心业务的发展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</si>
</sst>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SimSun"/>
      <charset val="134"/>
    </font>
    <font>
      <sz val="10"/>
      <color theme="1"/>
      <name val="SimSun"/>
      <charset val="134"/>
    </font>
    <font>
      <sz val="20"/>
      <name val="方正小标宋简体"/>
      <charset val="134"/>
    </font>
    <font>
      <sz val="11"/>
      <name val="宋体"/>
      <charset val="134"/>
    </font>
    <font>
      <sz val="11"/>
      <color theme="1"/>
      <name val="SimSun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2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2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8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7" fillId="0" borderId="0" xfId="0" applyNumberFormat="1" applyFont="1" applyFill="1" applyBorder="1" applyAlignment="1"/>
    <xf numFmtId="0" fontId="16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opLeftCell="A9" workbookViewId="0">
      <selection activeCell="A1" sqref="A1:J32"/>
    </sheetView>
  </sheetViews>
  <sheetFormatPr defaultColWidth="12" defaultRowHeight="13.5"/>
  <cols>
    <col min="1" max="1" width="13" style="55" customWidth="1"/>
    <col min="2" max="2" width="16.3333333333333" style="58" customWidth="1"/>
    <col min="3" max="3" width="21.8333333333333" style="55" customWidth="1"/>
    <col min="4" max="4" width="26.8333333333333" style="59" customWidth="1"/>
    <col min="5" max="5" width="12.1666666666667" style="60" customWidth="1"/>
    <col min="6" max="6" width="12.1666666666667" style="55" customWidth="1"/>
    <col min="7" max="7" width="12.1666666666667" style="57" customWidth="1"/>
    <col min="8" max="8" width="32.3333333333333" style="61" customWidth="1"/>
    <col min="9" max="9" width="45.5" style="57" customWidth="1"/>
    <col min="10" max="10" width="13.6666666666667" style="55" customWidth="1"/>
    <col min="11" max="16384" width="12" style="55"/>
  </cols>
  <sheetData>
    <row r="1" s="55" customFormat="1" ht="45" customHeight="1" spans="1:11">
      <c r="A1" s="62" t="s">
        <v>0</v>
      </c>
      <c r="B1" s="63"/>
      <c r="C1" s="63"/>
      <c r="D1" s="62"/>
      <c r="E1" s="63"/>
      <c r="F1" s="63"/>
      <c r="G1" s="63"/>
      <c r="H1" s="63"/>
      <c r="I1" s="63"/>
      <c r="J1" s="63"/>
      <c r="K1" s="80"/>
    </row>
    <row r="2" s="55" customFormat="1" ht="30" customHeight="1" spans="1:10">
      <c r="A2" s="64" t="s">
        <v>1</v>
      </c>
      <c r="B2" s="64"/>
      <c r="C2" s="65" t="s">
        <v>2</v>
      </c>
      <c r="D2" s="65"/>
      <c r="E2" s="65"/>
      <c r="F2" s="65"/>
      <c r="G2" s="65"/>
      <c r="H2" s="65"/>
      <c r="I2" s="65"/>
      <c r="J2" s="65"/>
    </row>
    <row r="3" s="55" customFormat="1" ht="176" customHeight="1" spans="1:10">
      <c r="A3" s="66" t="s">
        <v>3</v>
      </c>
      <c r="B3" s="67"/>
      <c r="C3" s="68" t="s">
        <v>4</v>
      </c>
      <c r="D3" s="69"/>
      <c r="E3" s="69"/>
      <c r="F3" s="69"/>
      <c r="G3" s="69"/>
      <c r="H3" s="69"/>
      <c r="I3" s="69"/>
      <c r="J3" s="81"/>
    </row>
    <row r="4" s="55" customFormat="1" ht="62" customHeight="1" spans="1:10">
      <c r="A4" s="64" t="s">
        <v>5</v>
      </c>
      <c r="B4" s="64"/>
      <c r="C4" s="70" t="s">
        <v>6</v>
      </c>
      <c r="D4" s="70"/>
      <c r="E4" s="70"/>
      <c r="F4" s="70"/>
      <c r="G4" s="70"/>
      <c r="H4" s="70"/>
      <c r="I4" s="70"/>
      <c r="J4" s="70"/>
    </row>
    <row r="5" s="56" customFormat="1" ht="26" customHeight="1" spans="1:10">
      <c r="A5" s="11" t="s">
        <v>7</v>
      </c>
      <c r="B5" s="11"/>
      <c r="C5" s="11" t="s">
        <v>8</v>
      </c>
      <c r="D5" s="11"/>
      <c r="E5" s="11"/>
      <c r="F5" s="11"/>
      <c r="G5" s="11"/>
      <c r="H5" s="71">
        <v>847.969286</v>
      </c>
      <c r="I5" s="71"/>
      <c r="J5" s="71"/>
    </row>
    <row r="6" s="56" customFormat="1" ht="26" customHeight="1" spans="1:10">
      <c r="A6" s="11"/>
      <c r="B6" s="11"/>
      <c r="C6" s="11" t="s">
        <v>9</v>
      </c>
      <c r="D6" s="11"/>
      <c r="E6" s="11"/>
      <c r="F6" s="11"/>
      <c r="G6" s="11"/>
      <c r="H6" s="71">
        <f>H5-H7</f>
        <v>655.549286</v>
      </c>
      <c r="I6" s="71"/>
      <c r="J6" s="71"/>
    </row>
    <row r="7" s="56" customFormat="1" ht="26" customHeight="1" spans="1:10">
      <c r="A7" s="11"/>
      <c r="B7" s="11"/>
      <c r="C7" s="11" t="s">
        <v>10</v>
      </c>
      <c r="D7" s="11"/>
      <c r="E7" s="11"/>
      <c r="F7" s="11"/>
      <c r="G7" s="11"/>
      <c r="H7" s="71">
        <v>192.42</v>
      </c>
      <c r="I7" s="71"/>
      <c r="J7" s="71"/>
    </row>
    <row r="8" s="57" customFormat="1" ht="27" customHeight="1" spans="1:10">
      <c r="A8" s="65" t="s">
        <v>11</v>
      </c>
      <c r="B8" s="65" t="s">
        <v>12</v>
      </c>
      <c r="C8" s="65" t="s">
        <v>13</v>
      </c>
      <c r="D8" s="65" t="s">
        <v>14</v>
      </c>
      <c r="E8" s="72" t="s">
        <v>15</v>
      </c>
      <c r="F8" s="72" t="s">
        <v>16</v>
      </c>
      <c r="G8" s="65" t="s">
        <v>17</v>
      </c>
      <c r="H8" s="65" t="s">
        <v>18</v>
      </c>
      <c r="I8" s="65" t="s">
        <v>19</v>
      </c>
      <c r="J8" s="64" t="s">
        <v>20</v>
      </c>
    </row>
    <row r="9" s="55" customFormat="1" ht="32" customHeight="1" spans="1:10">
      <c r="A9" s="65"/>
      <c r="B9" s="65" t="s">
        <v>21</v>
      </c>
      <c r="C9" s="65" t="s">
        <v>22</v>
      </c>
      <c r="D9" s="65" t="s">
        <v>23</v>
      </c>
      <c r="E9" s="12" t="s">
        <v>24</v>
      </c>
      <c r="F9" s="73">
        <v>847.969286</v>
      </c>
      <c r="G9" s="64" t="s">
        <v>25</v>
      </c>
      <c r="H9" s="70" t="s">
        <v>26</v>
      </c>
      <c r="I9" s="70" t="s">
        <v>27</v>
      </c>
      <c r="J9" s="64"/>
    </row>
    <row r="10" s="55" customFormat="1" ht="32" customHeight="1" spans="1:10">
      <c r="A10" s="65"/>
      <c r="B10" s="65"/>
      <c r="C10" s="65" t="s">
        <v>28</v>
      </c>
      <c r="D10" s="65" t="s">
        <v>29</v>
      </c>
      <c r="E10" s="74" t="s">
        <v>30</v>
      </c>
      <c r="F10" s="31">
        <v>0</v>
      </c>
      <c r="G10" s="64" t="s">
        <v>31</v>
      </c>
      <c r="H10" s="70" t="s">
        <v>32</v>
      </c>
      <c r="I10" s="82" t="s">
        <v>33</v>
      </c>
      <c r="J10" s="64"/>
    </row>
    <row r="11" s="55" customFormat="1" ht="32" customHeight="1" spans="1:10">
      <c r="A11" s="65"/>
      <c r="B11" s="65"/>
      <c r="C11" s="65" t="s">
        <v>34</v>
      </c>
      <c r="D11" s="65" t="s">
        <v>35</v>
      </c>
      <c r="E11" s="74" t="s">
        <v>30</v>
      </c>
      <c r="F11" s="31">
        <v>0</v>
      </c>
      <c r="G11" s="64" t="s">
        <v>31</v>
      </c>
      <c r="H11" s="70" t="s">
        <v>36</v>
      </c>
      <c r="I11" s="82" t="s">
        <v>37</v>
      </c>
      <c r="J11" s="64"/>
    </row>
    <row r="12" s="55" customFormat="1" ht="32" customHeight="1" spans="1:10">
      <c r="A12" s="65"/>
      <c r="B12" s="65" t="s">
        <v>38</v>
      </c>
      <c r="C12" s="75" t="s">
        <v>39</v>
      </c>
      <c r="D12" s="28" t="s">
        <v>40</v>
      </c>
      <c r="E12" s="65" t="s">
        <v>30</v>
      </c>
      <c r="F12" s="65">
        <v>5000</v>
      </c>
      <c r="G12" s="65" t="s">
        <v>41</v>
      </c>
      <c r="H12" s="22" t="s">
        <v>42</v>
      </c>
      <c r="I12" s="82" t="s">
        <v>43</v>
      </c>
      <c r="J12" s="64"/>
    </row>
    <row r="13" s="55" customFormat="1" ht="32" customHeight="1" spans="1:10">
      <c r="A13" s="65"/>
      <c r="B13" s="65"/>
      <c r="C13" s="76"/>
      <c r="D13" s="28" t="s">
        <v>44</v>
      </c>
      <c r="E13" s="65" t="s">
        <v>30</v>
      </c>
      <c r="F13" s="65">
        <v>192</v>
      </c>
      <c r="G13" s="65" t="s">
        <v>41</v>
      </c>
      <c r="H13" s="29" t="s">
        <v>45</v>
      </c>
      <c r="I13" s="82" t="s">
        <v>43</v>
      </c>
      <c r="J13" s="83"/>
    </row>
    <row r="14" s="55" customFormat="1" ht="32" customHeight="1" spans="1:10">
      <c r="A14" s="65"/>
      <c r="B14" s="65"/>
      <c r="C14" s="76"/>
      <c r="D14" s="28" t="s">
        <v>46</v>
      </c>
      <c r="E14" s="65" t="s">
        <v>30</v>
      </c>
      <c r="F14" s="65">
        <v>1000</v>
      </c>
      <c r="G14" s="65" t="s">
        <v>41</v>
      </c>
      <c r="H14" s="29" t="s">
        <v>47</v>
      </c>
      <c r="I14" s="82" t="s">
        <v>43</v>
      </c>
      <c r="J14" s="83"/>
    </row>
    <row r="15" s="55" customFormat="1" ht="32" customHeight="1" spans="1:10">
      <c r="A15" s="65"/>
      <c r="B15" s="65"/>
      <c r="C15" s="76"/>
      <c r="D15" s="28" t="s">
        <v>48</v>
      </c>
      <c r="E15" s="65" t="s">
        <v>30</v>
      </c>
      <c r="F15" s="65">
        <v>800</v>
      </c>
      <c r="G15" s="65" t="s">
        <v>41</v>
      </c>
      <c r="H15" s="29" t="s">
        <v>49</v>
      </c>
      <c r="I15" s="82" t="s">
        <v>43</v>
      </c>
      <c r="J15" s="83"/>
    </row>
    <row r="16" s="55" customFormat="1" ht="32" customHeight="1" spans="1:10">
      <c r="A16" s="65"/>
      <c r="B16" s="65"/>
      <c r="C16" s="76"/>
      <c r="D16" s="28" t="s">
        <v>50</v>
      </c>
      <c r="E16" s="65" t="s">
        <v>30</v>
      </c>
      <c r="F16" s="65">
        <v>900</v>
      </c>
      <c r="G16" s="65" t="s">
        <v>41</v>
      </c>
      <c r="H16" s="29" t="s">
        <v>51</v>
      </c>
      <c r="I16" s="82" t="s">
        <v>43</v>
      </c>
      <c r="J16" s="83"/>
    </row>
    <row r="17" s="55" customFormat="1" ht="32" customHeight="1" spans="1:10">
      <c r="A17" s="65"/>
      <c r="B17" s="65"/>
      <c r="C17" s="76"/>
      <c r="D17" s="28" t="s">
        <v>52</v>
      </c>
      <c r="E17" s="65" t="s">
        <v>30</v>
      </c>
      <c r="F17" s="65">
        <v>900</v>
      </c>
      <c r="G17" s="65" t="s">
        <v>41</v>
      </c>
      <c r="H17" s="29" t="s">
        <v>53</v>
      </c>
      <c r="I17" s="82" t="s">
        <v>43</v>
      </c>
      <c r="J17" s="83"/>
    </row>
    <row r="18" s="55" customFormat="1" ht="32" customHeight="1" spans="1:10">
      <c r="A18" s="65"/>
      <c r="B18" s="65"/>
      <c r="C18" s="76"/>
      <c r="D18" s="28" t="s">
        <v>54</v>
      </c>
      <c r="E18" s="65" t="s">
        <v>30</v>
      </c>
      <c r="F18" s="65">
        <v>900</v>
      </c>
      <c r="G18" s="65" t="s">
        <v>41</v>
      </c>
      <c r="H18" s="29" t="s">
        <v>55</v>
      </c>
      <c r="I18" s="82" t="s">
        <v>43</v>
      </c>
      <c r="J18" s="83"/>
    </row>
    <row r="19" s="55" customFormat="1" ht="32" customHeight="1" spans="1:10">
      <c r="A19" s="65"/>
      <c r="B19" s="65"/>
      <c r="C19" s="77"/>
      <c r="D19" s="28" t="s">
        <v>56</v>
      </c>
      <c r="E19" s="65" t="s">
        <v>30</v>
      </c>
      <c r="F19" s="65">
        <v>1000</v>
      </c>
      <c r="G19" s="65" t="s">
        <v>41</v>
      </c>
      <c r="H19" s="29" t="s">
        <v>57</v>
      </c>
      <c r="I19" s="82" t="s">
        <v>43</v>
      </c>
      <c r="J19" s="83"/>
    </row>
    <row r="20" s="55" customFormat="1" ht="32" customHeight="1" spans="1:10">
      <c r="A20" s="65"/>
      <c r="B20" s="65"/>
      <c r="C20" s="75" t="s">
        <v>58</v>
      </c>
      <c r="D20" s="28" t="s">
        <v>59</v>
      </c>
      <c r="E20" s="65" t="s">
        <v>30</v>
      </c>
      <c r="F20" s="28">
        <v>95</v>
      </c>
      <c r="G20" s="65" t="s">
        <v>31</v>
      </c>
      <c r="H20" s="29" t="s">
        <v>60</v>
      </c>
      <c r="I20" s="70" t="s">
        <v>61</v>
      </c>
      <c r="J20" s="83"/>
    </row>
    <row r="21" s="55" customFormat="1" ht="32" customHeight="1" spans="1:10">
      <c r="A21" s="65"/>
      <c r="B21" s="65"/>
      <c r="C21" s="76"/>
      <c r="D21" s="28" t="s">
        <v>62</v>
      </c>
      <c r="E21" s="65" t="s">
        <v>30</v>
      </c>
      <c r="F21" s="28">
        <v>80</v>
      </c>
      <c r="G21" s="65" t="s">
        <v>31</v>
      </c>
      <c r="H21" s="29" t="s">
        <v>63</v>
      </c>
      <c r="I21" s="70" t="s">
        <v>61</v>
      </c>
      <c r="J21" s="83"/>
    </row>
    <row r="22" s="55" customFormat="1" ht="32" customHeight="1" spans="1:10">
      <c r="A22" s="65"/>
      <c r="B22" s="65"/>
      <c r="C22" s="76"/>
      <c r="D22" s="28" t="s">
        <v>64</v>
      </c>
      <c r="E22" s="65" t="s">
        <v>30</v>
      </c>
      <c r="F22" s="28">
        <v>90</v>
      </c>
      <c r="G22" s="65" t="s">
        <v>31</v>
      </c>
      <c r="H22" s="29" t="s">
        <v>65</v>
      </c>
      <c r="I22" s="70" t="s">
        <v>61</v>
      </c>
      <c r="J22" s="83"/>
    </row>
    <row r="23" s="55" customFormat="1" ht="32" customHeight="1" spans="1:10">
      <c r="A23" s="65"/>
      <c r="B23" s="65"/>
      <c r="C23" s="76"/>
      <c r="D23" s="28" t="s">
        <v>66</v>
      </c>
      <c r="E23" s="65" t="s">
        <v>30</v>
      </c>
      <c r="F23" s="28">
        <v>95</v>
      </c>
      <c r="G23" s="65" t="s">
        <v>31</v>
      </c>
      <c r="H23" s="29" t="s">
        <v>67</v>
      </c>
      <c r="I23" s="70" t="s">
        <v>61</v>
      </c>
      <c r="J23" s="83"/>
    </row>
    <row r="24" s="55" customFormat="1" ht="32" customHeight="1" spans="1:10">
      <c r="A24" s="65"/>
      <c r="B24" s="65"/>
      <c r="C24" s="76"/>
      <c r="D24" s="20" t="s">
        <v>68</v>
      </c>
      <c r="E24" s="65" t="s">
        <v>30</v>
      </c>
      <c r="F24" s="44">
        <v>95</v>
      </c>
      <c r="G24" s="65" t="s">
        <v>31</v>
      </c>
      <c r="H24" s="22" t="s">
        <v>69</v>
      </c>
      <c r="I24" s="70" t="s">
        <v>61</v>
      </c>
      <c r="J24" s="83"/>
    </row>
    <row r="25" s="55" customFormat="1" ht="32" customHeight="1" spans="1:10">
      <c r="A25" s="65"/>
      <c r="B25" s="65"/>
      <c r="C25" s="76"/>
      <c r="D25" s="28" t="s">
        <v>70</v>
      </c>
      <c r="E25" s="65" t="s">
        <v>30</v>
      </c>
      <c r="F25" s="28">
        <v>80</v>
      </c>
      <c r="G25" s="65" t="s">
        <v>31</v>
      </c>
      <c r="H25" s="29" t="s">
        <v>71</v>
      </c>
      <c r="I25" s="70" t="s">
        <v>61</v>
      </c>
      <c r="J25" s="83"/>
    </row>
    <row r="26" s="55" customFormat="1" ht="32" customHeight="1" spans="1:10">
      <c r="A26" s="65"/>
      <c r="B26" s="65"/>
      <c r="C26" s="76"/>
      <c r="D26" s="28" t="s">
        <v>72</v>
      </c>
      <c r="E26" s="65" t="s">
        <v>30</v>
      </c>
      <c r="F26" s="28">
        <v>80</v>
      </c>
      <c r="G26" s="65" t="s">
        <v>31</v>
      </c>
      <c r="H26" s="29" t="s">
        <v>73</v>
      </c>
      <c r="I26" s="70" t="s">
        <v>61</v>
      </c>
      <c r="J26" s="83"/>
    </row>
    <row r="27" s="55" customFormat="1" ht="32" customHeight="1" spans="1:10">
      <c r="A27" s="65"/>
      <c r="B27" s="65"/>
      <c r="C27" s="77"/>
      <c r="D27" s="28" t="s">
        <v>74</v>
      </c>
      <c r="E27" s="65" t="s">
        <v>30</v>
      </c>
      <c r="F27" s="28">
        <v>95</v>
      </c>
      <c r="G27" s="65" t="s">
        <v>31</v>
      </c>
      <c r="H27" s="29" t="s">
        <v>75</v>
      </c>
      <c r="I27" s="70" t="s">
        <v>61</v>
      </c>
      <c r="J27" s="83"/>
    </row>
    <row r="28" s="55" customFormat="1" ht="32" customHeight="1" spans="1:10">
      <c r="A28" s="65"/>
      <c r="B28" s="65"/>
      <c r="C28" s="65" t="s">
        <v>76</v>
      </c>
      <c r="D28" s="65" t="s">
        <v>77</v>
      </c>
      <c r="E28" s="26" t="s">
        <v>78</v>
      </c>
      <c r="F28" s="33" t="s">
        <v>79</v>
      </c>
      <c r="G28" s="26" t="s">
        <v>80</v>
      </c>
      <c r="H28" s="70" t="s">
        <v>81</v>
      </c>
      <c r="I28" s="34" t="s">
        <v>82</v>
      </c>
      <c r="J28" s="83"/>
    </row>
    <row r="29" s="55" customFormat="1" ht="32" customHeight="1" spans="1:10">
      <c r="A29" s="65"/>
      <c r="B29" s="65" t="s">
        <v>83</v>
      </c>
      <c r="C29" s="65" t="s">
        <v>84</v>
      </c>
      <c r="D29" s="27" t="s">
        <v>85</v>
      </c>
      <c r="E29" s="26" t="s">
        <v>78</v>
      </c>
      <c r="F29" s="26" t="s">
        <v>86</v>
      </c>
      <c r="G29" s="26" t="s">
        <v>80</v>
      </c>
      <c r="H29" s="24" t="s">
        <v>87</v>
      </c>
      <c r="I29" s="70" t="s">
        <v>88</v>
      </c>
      <c r="J29" s="83"/>
    </row>
    <row r="30" s="55" customFormat="1" ht="39" customHeight="1" spans="1:10">
      <c r="A30" s="65"/>
      <c r="B30" s="65"/>
      <c r="C30" s="65" t="s">
        <v>89</v>
      </c>
      <c r="D30" s="65" t="s">
        <v>90</v>
      </c>
      <c r="E30" s="26" t="s">
        <v>78</v>
      </c>
      <c r="F30" s="26" t="s">
        <v>86</v>
      </c>
      <c r="G30" s="26" t="s">
        <v>80</v>
      </c>
      <c r="H30" s="22" t="s">
        <v>91</v>
      </c>
      <c r="I30" s="70" t="s">
        <v>92</v>
      </c>
      <c r="J30" s="83"/>
    </row>
    <row r="31" s="55" customFormat="1" ht="32" customHeight="1" spans="1:10">
      <c r="A31" s="65"/>
      <c r="B31" s="65"/>
      <c r="C31" s="65" t="s">
        <v>93</v>
      </c>
      <c r="D31" s="11" t="s">
        <v>94</v>
      </c>
      <c r="E31" s="26" t="s">
        <v>78</v>
      </c>
      <c r="F31" s="26" t="s">
        <v>86</v>
      </c>
      <c r="G31" s="26" t="s">
        <v>80</v>
      </c>
      <c r="H31" s="24" t="s">
        <v>95</v>
      </c>
      <c r="I31" s="70" t="s">
        <v>92</v>
      </c>
      <c r="J31" s="83"/>
    </row>
    <row r="32" s="55" customFormat="1" ht="32" customHeight="1" spans="1:10">
      <c r="A32" s="65"/>
      <c r="B32" s="65" t="s">
        <v>96</v>
      </c>
      <c r="C32" s="65" t="s">
        <v>97</v>
      </c>
      <c r="D32" s="65" t="s">
        <v>98</v>
      </c>
      <c r="E32" s="65" t="s">
        <v>30</v>
      </c>
      <c r="F32" s="65">
        <v>95</v>
      </c>
      <c r="G32" s="65" t="s">
        <v>31</v>
      </c>
      <c r="H32" s="78" t="s">
        <v>99</v>
      </c>
      <c r="I32" s="37" t="s">
        <v>100</v>
      </c>
      <c r="J32" s="83"/>
    </row>
    <row r="33" ht="30" customHeight="1" spans="1:10">
      <c r="A33" s="79"/>
      <c r="B33" s="79"/>
      <c r="C33" s="79"/>
      <c r="D33" s="79"/>
      <c r="E33" s="79"/>
      <c r="F33" s="79"/>
      <c r="G33" s="79"/>
      <c r="H33" s="79"/>
      <c r="I33" s="79"/>
      <c r="J33" s="79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33:J33"/>
    <mergeCell ref="A8:A24"/>
    <mergeCell ref="A25:A32"/>
    <mergeCell ref="B9:B11"/>
    <mergeCell ref="B12:B28"/>
    <mergeCell ref="B29:B31"/>
    <mergeCell ref="C12:C19"/>
    <mergeCell ref="C20:C2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1" width="15.6666666666667" style="5" customWidth="1"/>
    <col min="2" max="2" width="18.8333333333333" style="5" customWidth="1"/>
    <col min="3" max="3" width="25.1666666666667" style="5" customWidth="1"/>
    <col min="4" max="4" width="13.3333333333333" style="5" customWidth="1"/>
    <col min="5" max="5" width="39.3333333333333" style="6" customWidth="1"/>
    <col min="6" max="6" width="46.6666666666667" style="5" customWidth="1"/>
    <col min="7" max="7" width="12.5" style="5" customWidth="1"/>
    <col min="8" max="8" width="12.5" style="7" customWidth="1"/>
    <col min="9" max="9" width="12.3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42" customHeight="1" spans="1:9">
      <c r="A1" s="8" t="s">
        <v>101</v>
      </c>
      <c r="B1" s="8"/>
      <c r="C1" s="8"/>
      <c r="D1" s="8"/>
      <c r="E1" s="9"/>
      <c r="F1" s="8"/>
      <c r="G1" s="8"/>
      <c r="H1" s="10"/>
      <c r="I1" s="8"/>
    </row>
    <row r="2" s="51" customFormat="1" ht="35.1" customHeight="1" spans="1:9">
      <c r="A2" s="11" t="s">
        <v>102</v>
      </c>
      <c r="B2" s="11" t="s">
        <v>2</v>
      </c>
      <c r="C2" s="11"/>
      <c r="D2" s="11"/>
      <c r="E2" s="11" t="s">
        <v>103</v>
      </c>
      <c r="F2" s="43" t="s">
        <v>104</v>
      </c>
      <c r="G2" s="52" t="s">
        <v>105</v>
      </c>
      <c r="H2" s="53"/>
      <c r="I2" s="54">
        <v>70</v>
      </c>
    </row>
    <row r="3" s="4" customFormat="1" ht="37" customHeight="1" spans="1:9">
      <c r="A3" s="16" t="s">
        <v>106</v>
      </c>
      <c r="B3" s="16" t="s">
        <v>107</v>
      </c>
      <c r="C3" s="16"/>
      <c r="D3" s="16"/>
      <c r="E3" s="16"/>
      <c r="F3" s="16"/>
      <c r="G3" s="16"/>
      <c r="H3" s="17"/>
      <c r="I3" s="16"/>
    </row>
    <row r="4" s="4" customFormat="1" ht="33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4" customFormat="1" ht="3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4" customFormat="1" ht="32" customHeight="1" spans="1:9">
      <c r="A6" s="16" t="s">
        <v>21</v>
      </c>
      <c r="B6" s="20" t="s">
        <v>22</v>
      </c>
      <c r="C6" s="16" t="s">
        <v>112</v>
      </c>
      <c r="D6" s="16">
        <v>70</v>
      </c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4" customFormat="1" ht="32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33"/>
    </row>
    <row r="8" s="4" customFormat="1" ht="32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33"/>
    </row>
    <row r="9" s="4" customFormat="1" ht="32" customHeight="1" spans="1:9">
      <c r="A9" s="27" t="s">
        <v>116</v>
      </c>
      <c r="B9" s="20" t="s">
        <v>39</v>
      </c>
      <c r="C9" s="28" t="s">
        <v>40</v>
      </c>
      <c r="D9" s="28">
        <v>5000</v>
      </c>
      <c r="E9" s="22" t="s">
        <v>42</v>
      </c>
      <c r="F9" s="24" t="s">
        <v>117</v>
      </c>
      <c r="G9" s="28" t="s">
        <v>41</v>
      </c>
      <c r="H9" s="28" t="s">
        <v>30</v>
      </c>
      <c r="I9" s="16"/>
    </row>
    <row r="10" s="4" customFormat="1" ht="32" customHeight="1" spans="1:9">
      <c r="A10" s="30"/>
      <c r="B10" s="20" t="s">
        <v>58</v>
      </c>
      <c r="C10" s="28" t="s">
        <v>59</v>
      </c>
      <c r="D10" s="28">
        <v>95</v>
      </c>
      <c r="E10" s="29" t="s">
        <v>60</v>
      </c>
      <c r="F10" s="29" t="s">
        <v>118</v>
      </c>
      <c r="G10" s="28" t="s">
        <v>31</v>
      </c>
      <c r="H10" s="28" t="s">
        <v>30</v>
      </c>
      <c r="I10" s="16"/>
    </row>
    <row r="11" s="4" customFormat="1" ht="32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33"/>
    </row>
    <row r="12" s="4" customFormat="1" ht="32" customHeight="1" spans="1:9">
      <c r="A12" s="16" t="s">
        <v>123</v>
      </c>
      <c r="B12" s="33" t="s">
        <v>84</v>
      </c>
      <c r="C12" s="27" t="s">
        <v>124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4" customFormat="1" ht="32" customHeight="1" spans="1:18">
      <c r="A13" s="18"/>
      <c r="B13" s="33" t="s">
        <v>89</v>
      </c>
      <c r="C13" s="28" t="s">
        <v>127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  <c r="R13" s="40"/>
    </row>
    <row r="14" s="4" customFormat="1" ht="32" customHeight="1" spans="1:9">
      <c r="A14" s="16"/>
      <c r="B14" s="26" t="s">
        <v>129</v>
      </c>
      <c r="C14" s="20" t="s">
        <v>130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4" customFormat="1" ht="32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C15" sqref="C15"/>
    </sheetView>
  </sheetViews>
  <sheetFormatPr defaultColWidth="12" defaultRowHeight="13.5"/>
  <cols>
    <col min="1" max="1" width="14" style="5" customWidth="1"/>
    <col min="2" max="2" width="17.5" style="5" customWidth="1"/>
    <col min="3" max="3" width="27.1666666666667" style="41" customWidth="1"/>
    <col min="4" max="4" width="13.1666666666667" style="5" customWidth="1"/>
    <col min="5" max="5" width="37" style="6" customWidth="1"/>
    <col min="6" max="6" width="46.6666666666667" style="5" customWidth="1"/>
    <col min="7" max="7" width="13" style="5" customWidth="1"/>
    <col min="8" max="8" width="13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43" customHeight="1" spans="1:9">
      <c r="A1" s="8" t="s">
        <v>101</v>
      </c>
      <c r="B1" s="8"/>
      <c r="C1" s="8"/>
      <c r="D1" s="8"/>
      <c r="E1" s="9"/>
      <c r="F1" s="8"/>
      <c r="G1" s="8"/>
      <c r="H1" s="10"/>
      <c r="I1" s="8"/>
    </row>
    <row r="2" s="49" customFormat="1" ht="35.1" customHeight="1" spans="1:9">
      <c r="A2" s="11" t="s">
        <v>102</v>
      </c>
      <c r="B2" s="11" t="s">
        <v>2</v>
      </c>
      <c r="C2" s="11"/>
      <c r="D2" s="11"/>
      <c r="E2" s="12" t="s">
        <v>103</v>
      </c>
      <c r="F2" s="13" t="s">
        <v>135</v>
      </c>
      <c r="G2" s="14" t="s">
        <v>105</v>
      </c>
      <c r="H2" s="15"/>
      <c r="I2" s="38">
        <v>19.6</v>
      </c>
    </row>
    <row r="3" s="5" customFormat="1" ht="32" customHeight="1" spans="1:9">
      <c r="A3" s="16" t="s">
        <v>106</v>
      </c>
      <c r="B3" s="16" t="s">
        <v>136</v>
      </c>
      <c r="C3" s="16"/>
      <c r="D3" s="16"/>
      <c r="E3" s="16"/>
      <c r="F3" s="16"/>
      <c r="G3" s="16"/>
      <c r="H3" s="17"/>
      <c r="I3" s="16"/>
    </row>
    <row r="4" s="5" customFormat="1" ht="35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5" customFormat="1" ht="37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5" customFormat="1" ht="33" customHeight="1" spans="1:9">
      <c r="A6" s="16" t="s">
        <v>21</v>
      </c>
      <c r="B6" s="20" t="s">
        <v>22</v>
      </c>
      <c r="C6" s="16" t="s">
        <v>137</v>
      </c>
      <c r="D6" s="16">
        <v>19.6</v>
      </c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5" customFormat="1" ht="33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22"/>
    </row>
    <row r="8" s="5" customFormat="1" ht="33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22"/>
    </row>
    <row r="9" s="5" customFormat="1" ht="33" customHeight="1" spans="1:9">
      <c r="A9" s="27" t="s">
        <v>116</v>
      </c>
      <c r="B9" s="20" t="s">
        <v>39</v>
      </c>
      <c r="C9" s="28" t="s">
        <v>44</v>
      </c>
      <c r="D9" s="28">
        <v>192</v>
      </c>
      <c r="E9" s="29" t="s">
        <v>45</v>
      </c>
      <c r="F9" s="24" t="s">
        <v>117</v>
      </c>
      <c r="G9" s="28" t="s">
        <v>41</v>
      </c>
      <c r="H9" s="28" t="s">
        <v>30</v>
      </c>
      <c r="I9" s="16"/>
    </row>
    <row r="10" s="5" customFormat="1" ht="33" customHeight="1" spans="1:9">
      <c r="A10" s="30"/>
      <c r="B10" s="20" t="s">
        <v>58</v>
      </c>
      <c r="C10" s="28" t="s">
        <v>62</v>
      </c>
      <c r="D10" s="28">
        <v>80</v>
      </c>
      <c r="E10" s="29" t="s">
        <v>63</v>
      </c>
      <c r="F10" s="29" t="s">
        <v>138</v>
      </c>
      <c r="G10" s="28" t="s">
        <v>31</v>
      </c>
      <c r="H10" s="28" t="s">
        <v>30</v>
      </c>
      <c r="I10" s="16"/>
    </row>
    <row r="11" s="5" customFormat="1" ht="33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22"/>
    </row>
    <row r="12" s="5" customFormat="1" ht="33" customHeight="1" spans="1:9">
      <c r="A12" s="16" t="s">
        <v>123</v>
      </c>
      <c r="B12" s="33" t="s">
        <v>84</v>
      </c>
      <c r="C12" s="42" t="s">
        <v>139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5" customFormat="1" ht="33" customHeight="1" spans="1:18">
      <c r="A13" s="18"/>
      <c r="B13" s="33" t="s">
        <v>89</v>
      </c>
      <c r="C13" s="28" t="s">
        <v>140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  <c r="R13" s="50"/>
    </row>
    <row r="14" s="5" customFormat="1" ht="33" customHeight="1" spans="1:9">
      <c r="A14" s="16"/>
      <c r="B14" s="26" t="s">
        <v>129</v>
      </c>
      <c r="C14" s="42" t="s">
        <v>141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5" customFormat="1" ht="33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  <row r="16" ht="33" customHeight="1"/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786805555555556" bottom="0.786805555555556" header="0" footer="0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selection activeCell="A4" sqref="A4:I4"/>
    </sheetView>
  </sheetViews>
  <sheetFormatPr defaultColWidth="12" defaultRowHeight="13.5"/>
  <cols>
    <col min="1" max="1" width="14" style="5" customWidth="1"/>
    <col min="2" max="2" width="18.1666666666667" style="5" customWidth="1"/>
    <col min="3" max="3" width="24.1666666666667" style="5" customWidth="1"/>
    <col min="4" max="4" width="12.6666666666667" style="5" customWidth="1"/>
    <col min="5" max="5" width="38.3333333333333" style="6" customWidth="1"/>
    <col min="6" max="6" width="45.5" style="5" customWidth="1"/>
    <col min="7" max="7" width="12.3333333333333" style="5" customWidth="1"/>
    <col min="8" max="8" width="12.3333333333333" style="7" customWidth="1"/>
    <col min="9" max="9" width="10.8333333333333" style="5" customWidth="1"/>
    <col min="10" max="10" width="12" style="5"/>
    <col min="11" max="11" width="4.66666666666667" style="5" customWidth="1"/>
    <col min="12" max="16384" width="12" style="5"/>
  </cols>
  <sheetData>
    <row r="1" s="1" customFormat="1" ht="42" customHeight="1" spans="1:9">
      <c r="A1" s="8" t="s">
        <v>101</v>
      </c>
      <c r="B1" s="8"/>
      <c r="C1" s="8"/>
      <c r="D1" s="8"/>
      <c r="E1" s="9"/>
      <c r="F1" s="8"/>
      <c r="G1" s="8"/>
      <c r="H1" s="10"/>
      <c r="I1" s="8"/>
    </row>
    <row r="2" s="2" customFormat="1" ht="33" customHeight="1" spans="1:9">
      <c r="A2" s="11" t="s">
        <v>102</v>
      </c>
      <c r="B2" s="11" t="s">
        <v>2</v>
      </c>
      <c r="C2" s="11"/>
      <c r="D2" s="11"/>
      <c r="E2" s="12" t="s">
        <v>103</v>
      </c>
      <c r="F2" s="13" t="s">
        <v>142</v>
      </c>
      <c r="G2" s="14" t="s">
        <v>105</v>
      </c>
      <c r="H2" s="15"/>
      <c r="I2" s="38">
        <v>12</v>
      </c>
    </row>
    <row r="3" s="3" customFormat="1" ht="33" customHeight="1" spans="1:9">
      <c r="A3" s="16" t="s">
        <v>106</v>
      </c>
      <c r="B3" s="16" t="s">
        <v>143</v>
      </c>
      <c r="C3" s="16"/>
      <c r="D3" s="16"/>
      <c r="E3" s="16"/>
      <c r="F3" s="16"/>
      <c r="G3" s="16"/>
      <c r="H3" s="17"/>
      <c r="I3" s="16"/>
    </row>
    <row r="4" s="4" customFormat="1" ht="30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4" customFormat="1" ht="34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4" customFormat="1" ht="34" customHeight="1" spans="1:9">
      <c r="A6" s="16" t="s">
        <v>21</v>
      </c>
      <c r="B6" s="20" t="s">
        <v>22</v>
      </c>
      <c r="C6" s="16" t="s">
        <v>144</v>
      </c>
      <c r="D6" s="16">
        <v>12</v>
      </c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4" customFormat="1" ht="34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22"/>
    </row>
    <row r="8" s="4" customFormat="1" ht="34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22"/>
    </row>
    <row r="9" s="4" customFormat="1" ht="34" customHeight="1" spans="1:9">
      <c r="A9" s="27" t="s">
        <v>116</v>
      </c>
      <c r="B9" s="20" t="s">
        <v>39</v>
      </c>
      <c r="C9" s="28" t="s">
        <v>46</v>
      </c>
      <c r="D9" s="28">
        <v>1000</v>
      </c>
      <c r="E9" s="29" t="s">
        <v>47</v>
      </c>
      <c r="F9" s="24" t="s">
        <v>117</v>
      </c>
      <c r="G9" s="28" t="s">
        <v>41</v>
      </c>
      <c r="H9" s="28" t="s">
        <v>30</v>
      </c>
      <c r="I9" s="16"/>
    </row>
    <row r="10" s="4" customFormat="1" ht="34" customHeight="1" spans="1:9">
      <c r="A10" s="30"/>
      <c r="B10" s="20" t="s">
        <v>58</v>
      </c>
      <c r="C10" s="28" t="s">
        <v>64</v>
      </c>
      <c r="D10" s="28">
        <v>90</v>
      </c>
      <c r="E10" s="29" t="s">
        <v>65</v>
      </c>
      <c r="F10" s="29" t="s">
        <v>145</v>
      </c>
      <c r="G10" s="28" t="s">
        <v>31</v>
      </c>
      <c r="H10" s="28" t="s">
        <v>30</v>
      </c>
      <c r="I10" s="16"/>
    </row>
    <row r="11" s="4" customFormat="1" ht="34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22"/>
    </row>
    <row r="12" s="4" customFormat="1" ht="34" customHeight="1" spans="1:9">
      <c r="A12" s="16" t="s">
        <v>123</v>
      </c>
      <c r="B12" s="33" t="s">
        <v>84</v>
      </c>
      <c r="C12" s="16" t="s">
        <v>124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4" customFormat="1" ht="34" customHeight="1" spans="1:9">
      <c r="A13" s="18"/>
      <c r="B13" s="33" t="s">
        <v>89</v>
      </c>
      <c r="C13" s="28" t="s">
        <v>146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</row>
    <row r="14" s="4" customFormat="1" ht="34" customHeight="1" spans="1:9">
      <c r="A14" s="16"/>
      <c r="B14" s="26" t="s">
        <v>129</v>
      </c>
      <c r="C14" s="11" t="s">
        <v>147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4" customFormat="1" ht="34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2" workbookViewId="0">
      <selection activeCell="A4" sqref="A4:I4"/>
    </sheetView>
  </sheetViews>
  <sheetFormatPr defaultColWidth="12" defaultRowHeight="13.5"/>
  <cols>
    <col min="1" max="1" width="14" style="5" customWidth="1"/>
    <col min="2" max="2" width="20.3333333333333" style="5" customWidth="1"/>
    <col min="3" max="3" width="26.8333333333333" style="5" customWidth="1"/>
    <col min="4" max="4" width="14" style="5" customWidth="1"/>
    <col min="5" max="5" width="39.5" style="6" customWidth="1"/>
    <col min="6" max="6" width="45.5" style="5" customWidth="1"/>
    <col min="7" max="7" width="12.3333333333333" style="5" customWidth="1"/>
    <col min="8" max="8" width="12.3333333333333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36" customHeight="1" spans="1:9">
      <c r="A1" s="45" t="s">
        <v>101</v>
      </c>
      <c r="B1" s="45"/>
      <c r="C1" s="45"/>
      <c r="D1" s="45"/>
      <c r="E1" s="46"/>
      <c r="F1" s="45"/>
      <c r="G1" s="45"/>
      <c r="H1" s="47"/>
      <c r="I1" s="45"/>
    </row>
    <row r="2" s="2" customFormat="1" ht="37" customHeight="1" spans="1:9">
      <c r="A2" s="11" t="s">
        <v>102</v>
      </c>
      <c r="B2" s="11" t="s">
        <v>2</v>
      </c>
      <c r="C2" s="11"/>
      <c r="D2" s="11"/>
      <c r="E2" s="12" t="s">
        <v>103</v>
      </c>
      <c r="F2" s="13" t="s">
        <v>148</v>
      </c>
      <c r="G2" s="14" t="s">
        <v>105</v>
      </c>
      <c r="H2" s="15"/>
      <c r="I2" s="38">
        <v>13.92</v>
      </c>
    </row>
    <row r="3" s="3" customFormat="1" ht="37" customHeight="1" spans="1:9">
      <c r="A3" s="16" t="s">
        <v>106</v>
      </c>
      <c r="B3" s="16" t="s">
        <v>149</v>
      </c>
      <c r="C3" s="16"/>
      <c r="D3" s="16"/>
      <c r="E3" s="16"/>
      <c r="F3" s="16"/>
      <c r="G3" s="16"/>
      <c r="H3" s="17"/>
      <c r="I3" s="16"/>
    </row>
    <row r="4" s="3" customFormat="1" ht="35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3" customFormat="1" ht="34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3" customFormat="1" ht="33" customHeight="1" spans="1:9">
      <c r="A6" s="16" t="s">
        <v>21</v>
      </c>
      <c r="B6" s="20" t="s">
        <v>22</v>
      </c>
      <c r="C6" s="42" t="s">
        <v>148</v>
      </c>
      <c r="D6" s="42">
        <v>13.92</v>
      </c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3" customFormat="1" ht="33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33"/>
    </row>
    <row r="8" s="3" customFormat="1" ht="33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33"/>
    </row>
    <row r="9" s="3" customFormat="1" ht="33" customHeight="1" spans="1:9">
      <c r="A9" s="27" t="s">
        <v>116</v>
      </c>
      <c r="B9" s="20" t="s">
        <v>39</v>
      </c>
      <c r="C9" s="28" t="s">
        <v>48</v>
      </c>
      <c r="D9" s="28">
        <v>800</v>
      </c>
      <c r="E9" s="29" t="s">
        <v>49</v>
      </c>
      <c r="F9" s="24" t="s">
        <v>117</v>
      </c>
      <c r="G9" s="28" t="s">
        <v>41</v>
      </c>
      <c r="H9" s="28" t="s">
        <v>30</v>
      </c>
      <c r="I9" s="16"/>
    </row>
    <row r="10" s="3" customFormat="1" ht="33" customHeight="1" spans="1:9">
      <c r="A10" s="30"/>
      <c r="B10" s="20" t="s">
        <v>58</v>
      </c>
      <c r="C10" s="28" t="s">
        <v>66</v>
      </c>
      <c r="D10" s="28">
        <v>95</v>
      </c>
      <c r="E10" s="29" t="s">
        <v>150</v>
      </c>
      <c r="F10" s="29" t="s">
        <v>118</v>
      </c>
      <c r="G10" s="28" t="s">
        <v>31</v>
      </c>
      <c r="H10" s="28" t="s">
        <v>30</v>
      </c>
      <c r="I10" s="16"/>
    </row>
    <row r="11" s="3" customFormat="1" ht="33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33"/>
    </row>
    <row r="12" s="3" customFormat="1" ht="33" customHeight="1" spans="1:9">
      <c r="A12" s="16" t="s">
        <v>123</v>
      </c>
      <c r="B12" s="33" t="s">
        <v>84</v>
      </c>
      <c r="C12" s="42" t="s">
        <v>139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3" customFormat="1" ht="33" customHeight="1" spans="1:18">
      <c r="A13" s="18"/>
      <c r="B13" s="33" t="s">
        <v>89</v>
      </c>
      <c r="C13" s="28" t="s">
        <v>151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  <c r="R13" s="48"/>
    </row>
    <row r="14" s="3" customFormat="1" ht="36" spans="1:9">
      <c r="A14" s="16"/>
      <c r="B14" s="26" t="s">
        <v>129</v>
      </c>
      <c r="C14" s="11" t="s">
        <v>152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3" customFormat="1" ht="33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C13" sqref="C13"/>
    </sheetView>
  </sheetViews>
  <sheetFormatPr defaultColWidth="12" defaultRowHeight="13.5"/>
  <cols>
    <col min="1" max="1" width="14" style="5" customWidth="1"/>
    <col min="2" max="2" width="20.3333333333333" style="5" customWidth="1"/>
    <col min="3" max="3" width="26.8333333333333" style="41" customWidth="1"/>
    <col min="4" max="4" width="14.1666666666667" style="41" customWidth="1"/>
    <col min="5" max="5" width="38.3333333333333" style="6" customWidth="1"/>
    <col min="6" max="6" width="45.5" style="5" customWidth="1"/>
    <col min="7" max="7" width="13" style="5" customWidth="1"/>
    <col min="8" max="8" width="13.8333333333333" style="7" customWidth="1"/>
    <col min="9" max="9" width="13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42" customHeight="1" spans="1:9">
      <c r="A1" s="8" t="s">
        <v>101</v>
      </c>
      <c r="B1" s="8"/>
      <c r="C1" s="8"/>
      <c r="D1" s="8"/>
      <c r="E1" s="9"/>
      <c r="F1" s="8"/>
      <c r="G1" s="8"/>
      <c r="H1" s="10"/>
      <c r="I1" s="8"/>
    </row>
    <row r="2" s="2" customFormat="1" ht="37" customHeight="1" spans="1:9">
      <c r="A2" s="11" t="s">
        <v>102</v>
      </c>
      <c r="B2" s="11" t="s">
        <v>2</v>
      </c>
      <c r="C2" s="11"/>
      <c r="D2" s="11"/>
      <c r="E2" s="12" t="s">
        <v>103</v>
      </c>
      <c r="F2" s="13" t="s">
        <v>153</v>
      </c>
      <c r="G2" s="14" t="s">
        <v>105</v>
      </c>
      <c r="H2" s="15"/>
      <c r="I2" s="38">
        <v>3.8</v>
      </c>
    </row>
    <row r="3" s="3" customFormat="1" ht="37" customHeight="1" spans="1:9">
      <c r="A3" s="16" t="s">
        <v>106</v>
      </c>
      <c r="B3" s="16" t="s">
        <v>154</v>
      </c>
      <c r="C3" s="16"/>
      <c r="D3" s="16"/>
      <c r="E3" s="16"/>
      <c r="F3" s="16"/>
      <c r="G3" s="16"/>
      <c r="H3" s="17"/>
      <c r="I3" s="16"/>
    </row>
    <row r="4" s="4" customFormat="1" ht="32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4" customFormat="1" ht="3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4" customFormat="1" ht="34" customHeight="1" spans="1:9">
      <c r="A6" s="16" t="s">
        <v>21</v>
      </c>
      <c r="B6" s="20" t="s">
        <v>22</v>
      </c>
      <c r="C6" s="42" t="s">
        <v>153</v>
      </c>
      <c r="D6" s="42">
        <v>3.8</v>
      </c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4" customFormat="1" ht="34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22"/>
    </row>
    <row r="8" s="4" customFormat="1" ht="34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22"/>
    </row>
    <row r="9" s="4" customFormat="1" ht="34" customHeight="1" spans="1:9">
      <c r="A9" s="27" t="s">
        <v>116</v>
      </c>
      <c r="B9" s="20" t="s">
        <v>39</v>
      </c>
      <c r="C9" s="28" t="s">
        <v>50</v>
      </c>
      <c r="D9" s="28">
        <v>900</v>
      </c>
      <c r="E9" s="29" t="s">
        <v>51</v>
      </c>
      <c r="F9" s="24" t="s">
        <v>117</v>
      </c>
      <c r="G9" s="28" t="s">
        <v>155</v>
      </c>
      <c r="H9" s="28" t="s">
        <v>30</v>
      </c>
      <c r="I9" s="16"/>
    </row>
    <row r="10" s="4" customFormat="1" ht="34" customHeight="1" spans="1:9">
      <c r="A10" s="30"/>
      <c r="B10" s="20" t="s">
        <v>58</v>
      </c>
      <c r="C10" s="20" t="s">
        <v>68</v>
      </c>
      <c r="D10" s="44">
        <v>95</v>
      </c>
      <c r="E10" s="22" t="s">
        <v>69</v>
      </c>
      <c r="F10" s="24" t="s">
        <v>118</v>
      </c>
      <c r="G10" s="31" t="s">
        <v>31</v>
      </c>
      <c r="H10" s="17" t="s">
        <v>30</v>
      </c>
      <c r="I10" s="16"/>
    </row>
    <row r="11" s="4" customFormat="1" ht="34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22"/>
    </row>
    <row r="12" s="4" customFormat="1" ht="34" customHeight="1" spans="1:9">
      <c r="A12" s="16" t="s">
        <v>123</v>
      </c>
      <c r="B12" s="33" t="s">
        <v>84</v>
      </c>
      <c r="C12" s="42" t="s">
        <v>139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4" customFormat="1" ht="38" customHeight="1" spans="1:18">
      <c r="A13" s="18"/>
      <c r="B13" s="33" t="s">
        <v>89</v>
      </c>
      <c r="C13" s="11" t="s">
        <v>156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  <c r="R13" s="40"/>
    </row>
    <row r="14" s="4" customFormat="1" ht="35" customHeight="1" spans="1:9">
      <c r="A14" s="16"/>
      <c r="B14" s="26" t="s">
        <v>129</v>
      </c>
      <c r="C14" s="11" t="s">
        <v>157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4" customFormat="1" ht="34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A4" sqref="A4:I4"/>
    </sheetView>
  </sheetViews>
  <sheetFormatPr defaultColWidth="12" defaultRowHeight="13.5"/>
  <cols>
    <col min="1" max="1" width="14" style="5" customWidth="1"/>
    <col min="2" max="2" width="19.1666666666667" style="5" customWidth="1"/>
    <col min="3" max="3" width="26" style="41" customWidth="1"/>
    <col min="4" max="4" width="12.1666666666667" style="41" customWidth="1"/>
    <col min="5" max="5" width="38.1666666666667" style="6" customWidth="1"/>
    <col min="6" max="6" width="45.5" style="5" customWidth="1"/>
    <col min="7" max="7" width="13.3333333333333" style="5" customWidth="1"/>
    <col min="8" max="8" width="13.3333333333333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42" customHeight="1" spans="1:9">
      <c r="A1" s="8" t="s">
        <v>101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102</v>
      </c>
      <c r="B2" s="11" t="s">
        <v>2</v>
      </c>
      <c r="C2" s="11"/>
      <c r="D2" s="11"/>
      <c r="E2" s="12" t="s">
        <v>103</v>
      </c>
      <c r="F2" s="43" t="s">
        <v>158</v>
      </c>
      <c r="G2" s="14" t="s">
        <v>105</v>
      </c>
      <c r="H2" s="15"/>
      <c r="I2" s="38">
        <v>30</v>
      </c>
    </row>
    <row r="3" s="3" customFormat="1" ht="34" customHeight="1" spans="1:9">
      <c r="A3" s="16" t="s">
        <v>106</v>
      </c>
      <c r="B3" s="16" t="s">
        <v>159</v>
      </c>
      <c r="C3" s="16"/>
      <c r="D3" s="16"/>
      <c r="E3" s="16"/>
      <c r="F3" s="16"/>
      <c r="G3" s="16"/>
      <c r="H3" s="17"/>
      <c r="I3" s="16"/>
    </row>
    <row r="4" s="4" customFormat="1" ht="32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4" customFormat="1" ht="3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4" customFormat="1" ht="33" customHeight="1" spans="1:9">
      <c r="A6" s="16" t="s">
        <v>21</v>
      </c>
      <c r="B6" s="20" t="s">
        <v>22</v>
      </c>
      <c r="C6" s="42" t="s">
        <v>160</v>
      </c>
      <c r="D6" s="42">
        <v>30</v>
      </c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4" customFormat="1" ht="33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22"/>
    </row>
    <row r="8" s="4" customFormat="1" ht="33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22"/>
    </row>
    <row r="9" s="4" customFormat="1" ht="33" customHeight="1" spans="1:9">
      <c r="A9" s="27" t="s">
        <v>116</v>
      </c>
      <c r="B9" s="20" t="s">
        <v>39</v>
      </c>
      <c r="C9" s="28" t="s">
        <v>52</v>
      </c>
      <c r="D9" s="28">
        <v>900</v>
      </c>
      <c r="E9" s="29" t="s">
        <v>53</v>
      </c>
      <c r="F9" s="24" t="s">
        <v>117</v>
      </c>
      <c r="G9" s="28" t="s">
        <v>155</v>
      </c>
      <c r="H9" s="28" t="s">
        <v>30</v>
      </c>
      <c r="I9" s="16"/>
    </row>
    <row r="10" s="4" customFormat="1" ht="33" customHeight="1" spans="1:9">
      <c r="A10" s="30"/>
      <c r="B10" s="20" t="s">
        <v>58</v>
      </c>
      <c r="C10" s="28" t="s">
        <v>161</v>
      </c>
      <c r="D10" s="28">
        <v>80</v>
      </c>
      <c r="E10" s="29" t="s">
        <v>71</v>
      </c>
      <c r="F10" s="24" t="s">
        <v>138</v>
      </c>
      <c r="G10" s="31" t="s">
        <v>31</v>
      </c>
      <c r="H10" s="17" t="s">
        <v>30</v>
      </c>
      <c r="I10" s="16"/>
    </row>
    <row r="11" s="4" customFormat="1" ht="33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22"/>
    </row>
    <row r="12" s="4" customFormat="1" ht="33" customHeight="1" spans="1:9">
      <c r="A12" s="16" t="s">
        <v>123</v>
      </c>
      <c r="B12" s="33" t="s">
        <v>84</v>
      </c>
      <c r="C12" s="16" t="s">
        <v>139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4" customFormat="1" ht="33" customHeight="1" spans="1:18">
      <c r="A13" s="18"/>
      <c r="B13" s="33" t="s">
        <v>89</v>
      </c>
      <c r="C13" s="11" t="s">
        <v>151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  <c r="R13" s="40"/>
    </row>
    <row r="14" s="4" customFormat="1" ht="43" customHeight="1" spans="1:9">
      <c r="A14" s="16"/>
      <c r="B14" s="26" t="s">
        <v>129</v>
      </c>
      <c r="C14" s="11" t="s">
        <v>162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4" customFormat="1" ht="33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  <row r="16" spans="5:5">
      <c r="E16" s="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1" width="14" style="5" customWidth="1"/>
    <col min="2" max="2" width="20.3333333333333" style="5" customWidth="1"/>
    <col min="3" max="3" width="25" style="41" customWidth="1"/>
    <col min="4" max="4" width="14.6666666666667" style="41" customWidth="1"/>
    <col min="5" max="5" width="32.3333333333333" style="6" customWidth="1"/>
    <col min="6" max="6" width="45.5" style="5" customWidth="1"/>
    <col min="7" max="7" width="12" style="5" customWidth="1"/>
    <col min="8" max="8" width="12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39" customHeight="1" spans="1:9">
      <c r="A1" s="8" t="s">
        <v>101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102</v>
      </c>
      <c r="B2" s="11" t="s">
        <v>2</v>
      </c>
      <c r="C2" s="11"/>
      <c r="D2" s="11"/>
      <c r="E2" s="12" t="s">
        <v>103</v>
      </c>
      <c r="F2" s="13" t="s">
        <v>163</v>
      </c>
      <c r="G2" s="14" t="s">
        <v>105</v>
      </c>
      <c r="H2" s="15"/>
      <c r="I2" s="38">
        <v>22.3</v>
      </c>
    </row>
    <row r="3" s="3" customFormat="1" ht="35" customHeight="1" spans="1:9">
      <c r="A3" s="16" t="s">
        <v>106</v>
      </c>
      <c r="B3" s="16" t="s">
        <v>164</v>
      </c>
      <c r="C3" s="16"/>
      <c r="D3" s="16"/>
      <c r="E3" s="16"/>
      <c r="F3" s="16"/>
      <c r="G3" s="16"/>
      <c r="H3" s="17"/>
      <c r="I3" s="16"/>
    </row>
    <row r="4" s="4" customFormat="1" ht="32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4" customFormat="1" ht="3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4" customFormat="1" ht="29" customHeight="1" spans="1:9">
      <c r="A6" s="16" t="s">
        <v>21</v>
      </c>
      <c r="B6" s="20" t="s">
        <v>22</v>
      </c>
      <c r="C6" s="42" t="s">
        <v>165</v>
      </c>
      <c r="D6" s="42">
        <v>22.3</v>
      </c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4" customFormat="1" ht="29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22"/>
    </row>
    <row r="8" s="4" customFormat="1" ht="29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22"/>
    </row>
    <row r="9" s="4" customFormat="1" ht="29" customHeight="1" spans="1:9">
      <c r="A9" s="27" t="s">
        <v>116</v>
      </c>
      <c r="B9" s="20" t="s">
        <v>39</v>
      </c>
      <c r="C9" s="28" t="s">
        <v>166</v>
      </c>
      <c r="D9" s="28">
        <v>900</v>
      </c>
      <c r="E9" s="29" t="s">
        <v>55</v>
      </c>
      <c r="F9" s="24" t="s">
        <v>117</v>
      </c>
      <c r="G9" s="28" t="s">
        <v>155</v>
      </c>
      <c r="H9" s="28" t="s">
        <v>30</v>
      </c>
      <c r="I9" s="16"/>
    </row>
    <row r="10" s="4" customFormat="1" ht="29" customHeight="1" spans="1:9">
      <c r="A10" s="30"/>
      <c r="B10" s="20" t="s">
        <v>58</v>
      </c>
      <c r="C10" s="28" t="s">
        <v>72</v>
      </c>
      <c r="D10" s="28">
        <v>80</v>
      </c>
      <c r="E10" s="29" t="s">
        <v>73</v>
      </c>
      <c r="F10" s="24" t="s">
        <v>138</v>
      </c>
      <c r="G10" s="31" t="s">
        <v>31</v>
      </c>
      <c r="H10" s="17" t="s">
        <v>30</v>
      </c>
      <c r="I10" s="16"/>
    </row>
    <row r="11" s="4" customFormat="1" ht="29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22"/>
    </row>
    <row r="12" s="4" customFormat="1" ht="29" customHeight="1" spans="1:9">
      <c r="A12" s="16" t="s">
        <v>123</v>
      </c>
      <c r="B12" s="33" t="s">
        <v>84</v>
      </c>
      <c r="C12" s="42" t="s">
        <v>139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4" customFormat="1" ht="38" customHeight="1" spans="1:18">
      <c r="A13" s="18"/>
      <c r="B13" s="33" t="s">
        <v>89</v>
      </c>
      <c r="C13" s="11" t="s">
        <v>156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  <c r="R13" s="40"/>
    </row>
    <row r="14" s="4" customFormat="1" ht="29" customHeight="1" spans="1:9">
      <c r="A14" s="16"/>
      <c r="B14" s="26" t="s">
        <v>129</v>
      </c>
      <c r="C14" s="11" t="s">
        <v>167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4" customFormat="1" ht="29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12" defaultRowHeight="13.5"/>
  <cols>
    <col min="1" max="1" width="14" style="5" customWidth="1"/>
    <col min="2" max="2" width="19.5" style="5" customWidth="1"/>
    <col min="3" max="3" width="24.6666666666667" style="5" customWidth="1"/>
    <col min="4" max="4" width="13.5" style="5" customWidth="1"/>
    <col min="5" max="5" width="39" style="6" customWidth="1"/>
    <col min="6" max="6" width="46.6666666666667" style="5" customWidth="1"/>
    <col min="7" max="7" width="12" style="5" customWidth="1"/>
    <col min="8" max="8" width="13.1666666666667" style="7" customWidth="1"/>
    <col min="9" max="9" width="10.8333333333333" style="5" customWidth="1"/>
    <col min="10" max="10" width="12" style="5"/>
    <col min="11" max="11" width="4.66666666666667" style="5" customWidth="1"/>
    <col min="12" max="18" width="12" style="5" customWidth="1"/>
    <col min="19" max="16384" width="12" style="5"/>
  </cols>
  <sheetData>
    <row r="1" s="1" customFormat="1" ht="40" customHeight="1" spans="1:9">
      <c r="A1" s="8" t="s">
        <v>101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102</v>
      </c>
      <c r="B2" s="11" t="s">
        <v>2</v>
      </c>
      <c r="C2" s="11"/>
      <c r="D2" s="11"/>
      <c r="E2" s="12" t="s">
        <v>103</v>
      </c>
      <c r="F2" s="13" t="s">
        <v>168</v>
      </c>
      <c r="G2" s="14" t="s">
        <v>105</v>
      </c>
      <c r="H2" s="15"/>
      <c r="I2" s="38">
        <v>20.8</v>
      </c>
    </row>
    <row r="3" s="3" customFormat="1" ht="35" customHeight="1" spans="1:9">
      <c r="A3" s="16" t="s">
        <v>106</v>
      </c>
      <c r="B3" s="16" t="s">
        <v>169</v>
      </c>
      <c r="C3" s="16"/>
      <c r="D3" s="16"/>
      <c r="E3" s="16"/>
      <c r="F3" s="16"/>
      <c r="G3" s="16"/>
      <c r="H3" s="17"/>
      <c r="I3" s="16"/>
    </row>
    <row r="4" s="4" customFormat="1" ht="32" customHeight="1" spans="1:9">
      <c r="A4" s="18" t="s">
        <v>108</v>
      </c>
      <c r="B4" s="19"/>
      <c r="C4" s="19"/>
      <c r="D4" s="19"/>
      <c r="E4" s="19"/>
      <c r="F4" s="19"/>
      <c r="G4" s="19"/>
      <c r="H4" s="19"/>
      <c r="I4" s="39"/>
    </row>
    <row r="5" s="4" customFormat="1" ht="32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109</v>
      </c>
      <c r="F5" s="16" t="s">
        <v>110</v>
      </c>
      <c r="G5" s="16" t="s">
        <v>111</v>
      </c>
      <c r="H5" s="17" t="s">
        <v>15</v>
      </c>
      <c r="I5" s="16" t="s">
        <v>20</v>
      </c>
    </row>
    <row r="6" s="4" customFormat="1" ht="29" customHeight="1" spans="1:9">
      <c r="A6" s="16" t="s">
        <v>21</v>
      </c>
      <c r="B6" s="20" t="s">
        <v>22</v>
      </c>
      <c r="C6" s="21"/>
      <c r="D6" s="21"/>
      <c r="E6" s="22" t="s">
        <v>113</v>
      </c>
      <c r="F6" s="22" t="s">
        <v>114</v>
      </c>
      <c r="G6" s="16" t="s">
        <v>25</v>
      </c>
      <c r="H6" s="17" t="s">
        <v>24</v>
      </c>
      <c r="I6" s="16"/>
    </row>
    <row r="7" s="4" customFormat="1" ht="29" customHeight="1" spans="1:9">
      <c r="A7" s="16"/>
      <c r="B7" s="20" t="s">
        <v>28</v>
      </c>
      <c r="C7" s="20" t="s">
        <v>29</v>
      </c>
      <c r="D7" s="23">
        <v>0</v>
      </c>
      <c r="E7" s="22" t="s">
        <v>32</v>
      </c>
      <c r="F7" s="24" t="s">
        <v>33</v>
      </c>
      <c r="G7" s="25" t="s">
        <v>31</v>
      </c>
      <c r="H7" s="17" t="s">
        <v>30</v>
      </c>
      <c r="I7" s="22"/>
    </row>
    <row r="8" s="4" customFormat="1" ht="29" customHeight="1" spans="1:9">
      <c r="A8" s="16"/>
      <c r="B8" s="26" t="s">
        <v>115</v>
      </c>
      <c r="C8" s="20" t="s">
        <v>35</v>
      </c>
      <c r="D8" s="23">
        <v>0</v>
      </c>
      <c r="E8" s="22" t="s">
        <v>36</v>
      </c>
      <c r="F8" s="24" t="s">
        <v>37</v>
      </c>
      <c r="G8" s="25" t="s">
        <v>31</v>
      </c>
      <c r="H8" s="17" t="s">
        <v>30</v>
      </c>
      <c r="I8" s="22"/>
    </row>
    <row r="9" s="4" customFormat="1" ht="29" customHeight="1" spans="1:9">
      <c r="A9" s="27" t="s">
        <v>116</v>
      </c>
      <c r="B9" s="20" t="s">
        <v>39</v>
      </c>
      <c r="C9" s="28" t="s">
        <v>56</v>
      </c>
      <c r="D9" s="28">
        <v>1000</v>
      </c>
      <c r="E9" s="29" t="s">
        <v>57</v>
      </c>
      <c r="F9" s="24" t="s">
        <v>117</v>
      </c>
      <c r="G9" s="28" t="s">
        <v>155</v>
      </c>
      <c r="H9" s="28" t="s">
        <v>30</v>
      </c>
      <c r="I9" s="16"/>
    </row>
    <row r="10" s="4" customFormat="1" ht="29" customHeight="1" spans="1:9">
      <c r="A10" s="30"/>
      <c r="B10" s="20" t="s">
        <v>58</v>
      </c>
      <c r="C10" s="28" t="s">
        <v>74</v>
      </c>
      <c r="D10" s="28">
        <v>95</v>
      </c>
      <c r="E10" s="29" t="s">
        <v>75</v>
      </c>
      <c r="F10" s="24" t="s">
        <v>118</v>
      </c>
      <c r="G10" s="31" t="s">
        <v>31</v>
      </c>
      <c r="H10" s="17" t="s">
        <v>30</v>
      </c>
      <c r="I10" s="16"/>
    </row>
    <row r="11" s="4" customFormat="1" ht="29" customHeight="1" spans="1:9">
      <c r="A11" s="32"/>
      <c r="B11" s="20" t="s">
        <v>76</v>
      </c>
      <c r="C11" s="33" t="s">
        <v>119</v>
      </c>
      <c r="D11" s="33" t="s">
        <v>120</v>
      </c>
      <c r="E11" s="22" t="s">
        <v>121</v>
      </c>
      <c r="F11" s="34" t="s">
        <v>122</v>
      </c>
      <c r="G11" s="16" t="s">
        <v>80</v>
      </c>
      <c r="H11" s="17" t="s">
        <v>78</v>
      </c>
      <c r="I11" s="22"/>
    </row>
    <row r="12" s="4" customFormat="1" ht="29" customHeight="1" spans="1:9">
      <c r="A12" s="16" t="s">
        <v>123</v>
      </c>
      <c r="B12" s="33" t="s">
        <v>84</v>
      </c>
      <c r="C12" s="16" t="s">
        <v>170</v>
      </c>
      <c r="D12" s="16" t="s">
        <v>86</v>
      </c>
      <c r="E12" s="35" t="s">
        <v>125</v>
      </c>
      <c r="F12" s="22" t="s">
        <v>126</v>
      </c>
      <c r="G12" s="16" t="s">
        <v>80</v>
      </c>
      <c r="H12" s="17" t="s">
        <v>78</v>
      </c>
      <c r="I12" s="16"/>
    </row>
    <row r="13" s="4" customFormat="1" ht="29" customHeight="1" spans="1:18">
      <c r="A13" s="18"/>
      <c r="B13" s="33" t="s">
        <v>89</v>
      </c>
      <c r="C13" s="11" t="s">
        <v>151</v>
      </c>
      <c r="D13" s="16" t="s">
        <v>86</v>
      </c>
      <c r="E13" s="22" t="s">
        <v>128</v>
      </c>
      <c r="F13" s="22" t="s">
        <v>126</v>
      </c>
      <c r="G13" s="16" t="s">
        <v>80</v>
      </c>
      <c r="H13" s="36" t="s">
        <v>78</v>
      </c>
      <c r="I13" s="11"/>
      <c r="R13" s="40"/>
    </row>
    <row r="14" s="4" customFormat="1" ht="29" customHeight="1" spans="1:9">
      <c r="A14" s="16"/>
      <c r="B14" s="26" t="s">
        <v>129</v>
      </c>
      <c r="C14" s="11" t="s">
        <v>94</v>
      </c>
      <c r="D14" s="16" t="s">
        <v>86</v>
      </c>
      <c r="E14" s="22" t="s">
        <v>131</v>
      </c>
      <c r="F14" s="34" t="s">
        <v>126</v>
      </c>
      <c r="G14" s="16" t="s">
        <v>80</v>
      </c>
      <c r="H14" s="36" t="s">
        <v>78</v>
      </c>
      <c r="I14" s="16"/>
    </row>
    <row r="15" s="4" customFormat="1" ht="29" customHeight="1" spans="1:9">
      <c r="A15" s="16" t="s">
        <v>132</v>
      </c>
      <c r="B15" s="26" t="s">
        <v>133</v>
      </c>
      <c r="C15" s="28" t="s">
        <v>98</v>
      </c>
      <c r="D15" s="16">
        <v>95</v>
      </c>
      <c r="E15" s="35" t="s">
        <v>134</v>
      </c>
      <c r="F15" s="37" t="s">
        <v>100</v>
      </c>
      <c r="G15" s="25" t="s">
        <v>31</v>
      </c>
      <c r="H15" s="17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9" master="" otherUserPermission="visible"/>
  <rangeList sheetStid="8" master="" otherUserPermission="visible"/>
  <rangeList sheetStid="7" master="" otherUserPermission="visible"/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整体支出绩效目标表</vt:lpstr>
      <vt:lpstr>1.项目支出绩效目标表（两癌）</vt:lpstr>
      <vt:lpstr>2.项目支出绩效目标表 (干预诊断)</vt:lpstr>
      <vt:lpstr>3.项目支出绩效目标表 (婚检)</vt:lpstr>
      <vt:lpstr>4.项目支出绩效目标表 (产筛)</vt:lpstr>
      <vt:lpstr>5.项目支出绩效目标表 (新生儿心脏病)</vt:lpstr>
      <vt:lpstr>6.项目支出绩效目标表 (地贫)</vt:lpstr>
      <vt:lpstr>7.项目支出绩效目标表 (新生儿疾病)</vt:lpstr>
      <vt:lpstr>8.项目支出绩效目标表 (优检)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2025-05-12T04:02:26Z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E71021FC587F43B9AA4740585903C453_13</vt:lpwstr>
  </property>
  <property fmtid="{D5CDD505-2E9C-101B-9397-08002B2CF9AE}" pid="5" name="KSOReadingLayout">
    <vt:bool>true</vt:bool>
  </property>
</Properties>
</file>