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5"/>
  </bookViews>
  <sheets>
    <sheet name="整体支出绩效目标表" sheetId="2" r:id="rId1"/>
    <sheet name="1. 残疾人“十四五”发展经费" sheetId="3" r:id="rId2"/>
    <sheet name="2.残疾儿童康复救助资金" sheetId="5" r:id="rId3"/>
    <sheet name="3.残疾人基本康复、教育、就业及社会保障" sheetId="6" r:id="rId4"/>
    <sheet name="4.残疾人春节及助残月走访慰问" sheetId="7" r:id="rId5"/>
    <sheet name="5.2025残疾人意外伤害保险" sheetId="8" r:id="rId6"/>
  </sheets>
  <definedNames>
    <definedName name="_xlnm.Print_Titles" localSheetId="0">整体支出绩效目标表!$8:$8</definedName>
    <definedName name="_xlnm.Print_Area" localSheetId="5">'5.2025残疾人意外伤害保险'!$A$1:$I$16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<sst xmlns="http://schemas.openxmlformats.org/spreadsheetml/2006/main" count="624" uniqueCount="199">
  <si>
    <t>整体绩效目标申报</t>
  </si>
  <si>
    <t>部门单位名称</t>
  </si>
  <si>
    <t>通道侗族自治县残疾人联合会</t>
  </si>
  <si>
    <t>部门（单位）职责</t>
  </si>
  <si>
    <t>1、密切联系残疾人，听取残疾人意见，反映残疾人需求，为残疾人服务。2、团结、教育残疾人遵守法律，履行应尽的义务，发扬乐观进取精神，自尊、自信、自强、自力，为社会主义建设贡献力量。3、弘扬人道主义，宣传残疾人事业，沟通政府、社会与残疾人之间的联系，动员社会理解、尊重、关心、帮助残疾人。4、开展和促进残疾人康复、扶贫、教育、劳动就业、文化、体育、科研、用品用具供应、福利、社会服务、无障碍设施和残疾预防工作，创造良好的环境和条件，扶助残疾人平等参与社会生活。5、协助政府研究，拟订和实施残疾人事业的政策、规划和计划，起草有关保障残疾人权益的法规草案。调查掌握残疾人状况，向政府提出决策建议，对有关业务领域进行管理和指导。6、承担县人民政府残疾人工作委员会的日常工作，做好综合、组织、协调和服务。7、指导和管理各类残疾人组织，管理和核发《中华人民共和国残疾人证》。</t>
  </si>
  <si>
    <t>年度总体目标</t>
  </si>
  <si>
    <t>年度各项工作目标:残疾康复儿童救助人数19人，残疾人居家托养服务人数120人，残疾人就业和扶贫人数100人，残疾人基本康复人数200人，全年开展普法宣传2次以上，
发放《残疾人保障法》等宣传资料7000余份。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</si>
  <si>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</si>
  <si>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</si>
  <si>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</si>
  <si>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</si>
  <si>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</si>
  <si>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</si>
  <si>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</si>
  <si>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</si>
  <si>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</si>
  <si>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</si>
  <si>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</si>
  <si>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</si>
  <si>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</si>
  <si>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</si>
  <si>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</si>
  <si>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</si>
  <si>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</si>
  <si>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</si>
  <si>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</si>
  <si>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</si>
  <si>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</si>
  <si>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</si>
  <si>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</si>
  <si>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</si>
  <si>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</si>
  <si>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</si>
  <si>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</si>
  <si>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</si>
  <si>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</si>
  <si>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</si>
  <si>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</si>
  <si>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</si>
  <si>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</si>
  <si>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开展普法宣传</t>
  </si>
  <si>
    <t>次</t>
  </si>
  <si>
    <t>考核全年开展普法宣传次数情况。</t>
  </si>
  <si>
    <t>按计划完成得2分，每减少1次扣1分，扣完为止。</t>
  </si>
  <si>
    <t>发放《残疾人保障法》
等宣传资料</t>
  </si>
  <si>
    <t>份</t>
  </si>
  <si>
    <t>考核发放《残疾人保障法》等宣传资料数量情况。</t>
  </si>
  <si>
    <t>按计划完成得2分，每减少1%扣0.2分，扣完为止。</t>
  </si>
  <si>
    <t>残疾人就业和扶贫人数</t>
  </si>
  <si>
    <t>人</t>
  </si>
  <si>
    <t>考核残疾人就业和扶贫人数情况。</t>
  </si>
  <si>
    <t>残疾人居家托养
服务人数</t>
  </si>
  <si>
    <t>考核残疾人居家托养服务人数情况。</t>
  </si>
  <si>
    <t>残疾人基本康复人数</t>
  </si>
  <si>
    <t>考核残疾人基本康复人数情况。</t>
  </si>
  <si>
    <t>残疾康复儿童救助人数</t>
  </si>
  <si>
    <t>考核残疾康复儿童救助人数情况。</t>
  </si>
  <si>
    <t>按计划完成得2分，每减少1人扣0.1分，扣完为止。</t>
  </si>
  <si>
    <t>服务残疾人群众人数</t>
  </si>
  <si>
    <t>考核服务残疾人群众数情况。</t>
  </si>
  <si>
    <t>质量指标</t>
  </si>
  <si>
    <t>残疾康复儿童救助
完成率</t>
  </si>
  <si>
    <t>=</t>
  </si>
  <si>
    <t>考核残疾康复儿童救助完成情况。</t>
  </si>
  <si>
    <t>按计划完成得2分，每下降1%扣0.2分，扣完为止。</t>
  </si>
  <si>
    <t>有康复需求的残疾人
基本康复率</t>
  </si>
  <si>
    <t>考核有康复需求的残疾人基本康复情况。</t>
  </si>
  <si>
    <t>残疾人居家托养
服务完成率</t>
  </si>
  <si>
    <t>考核残疾人居家托养服务完成情况。</t>
  </si>
  <si>
    <t>提供教育资助就业
培训完成率</t>
  </si>
  <si>
    <t>考核提供教育资助就业培训完成情况。</t>
  </si>
  <si>
    <t>时效指标</t>
  </si>
  <si>
    <t>工作完成时效性</t>
  </si>
  <si>
    <t>定性</t>
  </si>
  <si>
    <t>2025年12月
31日前</t>
  </si>
  <si>
    <t>无</t>
  </si>
  <si>
    <t>考核部门工作完成时效性情况。</t>
  </si>
  <si>
    <t>2025年12月31日前完成，得8分，每延迟10天，扣0.5分，扣完为止。</t>
  </si>
  <si>
    <t>效益指标
(30分)</t>
  </si>
  <si>
    <t>经济效益指标</t>
  </si>
  <si>
    <t>实施就业和扶贫项目
扶持，促进残疾群众
生活质量得到提升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</si>
  <si>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</si>
  <si>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</si>
  <si>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</si>
  <si>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</si>
  <si>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保障残疾群众生活，
维护社会稳定</t>
  </si>
  <si>
    <t>考核部门履职对社会发展所带来的直接或间接影响情况。</t>
  </si>
  <si>
    <t>可持续影响
指标</t>
  </si>
  <si>
    <t>开展各项工作残疾人
事业工作，使残疾群众生产、生活、教育、
文体、健康等方面都
得到发展</t>
  </si>
  <si>
    <t>考核部门履职对可持续发展所带来的直接或间接影响情况。</t>
  </si>
  <si>
    <t>满意度指标
(10分）</t>
  </si>
  <si>
    <t>服务对象
满意度指标</t>
  </si>
  <si>
    <t>残疾人满意度</t>
  </si>
  <si>
    <t>考核残疾人满意度情况。</t>
  </si>
  <si>
    <t>残疾人满意度达95%得10分，每下降1%，扣0.5分，扣完为止。</t>
  </si>
  <si>
    <t>项目支出绩效目标表</t>
  </si>
  <si>
    <t>部门（单位）    名称 (盖章）</t>
  </si>
  <si>
    <t>项目名称</t>
  </si>
  <si>
    <t>残疾人“十四五”发展经费</t>
  </si>
  <si>
    <t>预算金额（万元）</t>
  </si>
  <si>
    <t>项目支出       绩效目标</t>
  </si>
  <si>
    <t>为县残联实施残疾人“十四五”发展规划，开展残疾人教育、就业、基本康复、儿童康复救助、无障碍改造、居家托养服务等工作提供工作经费保障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</si>
  <si>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</si>
  <si>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</si>
  <si>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</si>
  <si>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</si>
  <si>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</si>
  <si>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</si>
  <si>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 （30分）</t>
  </si>
  <si>
    <t>按计划完成得5分，每减少1%扣0.5分，扣完为止。</t>
  </si>
  <si>
    <t>按计划完成得5分，每减少1人扣0.25分，扣完为止。</t>
  </si>
  <si>
    <t>残疾康复儿童救助完成率</t>
  </si>
  <si>
    <t>按计划完成得5分，每下降1%扣0.5分，扣完为止。</t>
  </si>
  <si>
    <t>残疾人居家托养服务完成率</t>
  </si>
  <si>
    <t>项目完成时效性</t>
  </si>
  <si>
    <t>考核项目完成时效性情况</t>
  </si>
  <si>
    <t>2025年12月31日前完成，得10分，每延迟10天，扣0.5分，扣完为止。</t>
  </si>
  <si>
    <t>效益指标
（30分）</t>
  </si>
  <si>
    <t>完善各项救助政策，缓解
残疾人家庭经济压力</t>
  </si>
  <si>
    <t>考核项目实施对经济发展所带来的直接或间接影响情况。</t>
  </si>
  <si>
    <t>促进残疾群众教育、就业、
文体、健康等方面全面发展</t>
  </si>
  <si>
    <t>考核项目实施对社会发展所带来的直接或间接影响情况。</t>
  </si>
  <si>
    <t>残疾群众生产、生活条件
逐步得到改善</t>
  </si>
  <si>
    <t>考核项目实施对可持续发展所带来的直接或间接影响情况。</t>
  </si>
  <si>
    <t>满意度指标
（10分）</t>
  </si>
  <si>
    <t>残疾人满意度满意度达95%得10分，每下降1%，扣0.5分，扣完为止。</t>
  </si>
  <si>
    <t>残疾儿童康复救助资金</t>
  </si>
  <si>
    <t>预算金额   （万元）</t>
  </si>
  <si>
    <t>为县内持证残疾人提供服务管理；为符合救助条件的残疾儿童开展康复救助;为有康复需求的残疾人提供基本康复服务；为符合条件的困难残疾人家庭进行无障碍改造；为符合条件的残疾人提供居家托养服务；为符合条件有教育、就业、创业需求的困难残疾人提供教育资助、就业培训、产业帮扶资金。</t>
  </si>
  <si>
    <t>考核完成残疾人基本康复人数情况。</t>
  </si>
  <si>
    <t>按计划完成得10分，每减少1%扣0.5分，扣完为止。</t>
  </si>
  <si>
    <t>有康复需求的残疾人基本
康复率</t>
  </si>
  <si>
    <t>考核有康复需求的残疾人基本康复率。</t>
  </si>
  <si>
    <t>2025年12月31日前完成，得10分，否则酌情扣分。</t>
  </si>
  <si>
    <t>缓解残疾儿童家庭经济压力</t>
  </si>
  <si>
    <t>保障残疾儿童得到有效救助，
维护社会稳定</t>
  </si>
  <si>
    <t>残疾儿童家庭生活条件
逐步得到改善</t>
  </si>
  <si>
    <t>残疾儿童家庭满意度</t>
  </si>
  <si>
    <t>考核残疾儿童家庭满意度情况。</t>
  </si>
  <si>
    <t>残疾儿童家庭满意度达95%得10分，每下降1%，扣0.5分，扣完为止。</t>
  </si>
  <si>
    <t>残疾人基本康复、教育、就业及社会保障</t>
  </si>
  <si>
    <t>为县内持证残疾人提供服务管理；为符合救助条件的残疾儿童开展康复救助;为有康复需求的残疾人提供基本康复服务；为符合条件的困难残疾人家庭进行无障碍改造；
为符合条件的残疾人提供居家托养服务；为符合条件有教育、就业、创业需求的困难残疾人提供教育资助、就业培训、产业帮扶资金。</t>
  </si>
  <si>
    <t>残疾人基本康复、教育、
就业及社会保障经费</t>
  </si>
  <si>
    <t>产出指标 
（30分）</t>
  </si>
  <si>
    <t>残疾人返贫风险排查人数</t>
  </si>
  <si>
    <t>考核完成残疾人返贫风险排查人数情况。</t>
  </si>
  <si>
    <t>按计划完成得3分，每减少1%扣0.3分，扣完为止。</t>
  </si>
  <si>
    <t>残疾人等级评定费人数</t>
  </si>
  <si>
    <t>考核完成残疾人等级评定费人数。</t>
  </si>
  <si>
    <t>残疾人职业技能和实用
技术培训人数</t>
  </si>
  <si>
    <t>考核完成残疾人职业技能和实用技术培训人数。</t>
  </si>
  <si>
    <t>按计划完成得3分，每减少1人扣0.1分，扣完为止。</t>
  </si>
  <si>
    <t>残疾人托养服务人数</t>
  </si>
  <si>
    <t>考核完成残疾人托养服务人数。</t>
  </si>
  <si>
    <t>残疾阳光增收计划人数</t>
  </si>
  <si>
    <t>考核完成残疾阳光增收计划人数。</t>
  </si>
  <si>
    <t>残疾人教育资助人数</t>
  </si>
  <si>
    <t>考核完成残疾人教育资助人数。</t>
  </si>
  <si>
    <t>持证残疾人得到各项服务管理率</t>
  </si>
  <si>
    <t>考核持证残疾人得到各项服务管理率。</t>
  </si>
  <si>
    <t>按计划完成得3分，每下降1%扣0.3分，扣完为止。</t>
  </si>
  <si>
    <t>提供教育资助就业培训完成率</t>
  </si>
  <si>
    <t>考核提供教育资助就业培训完成率。</t>
  </si>
  <si>
    <t>2025年12月31日前完成，得6分，每延迟10天，扣0.5分，扣完为止。</t>
  </si>
  <si>
    <t>为残疾人家庭提供救助服务，
缓解残疾人家庭经济压力</t>
  </si>
  <si>
    <t>残疾群众教育、就业、文体、
健康等方面都得到发展</t>
  </si>
  <si>
    <t>残疾群众生产、生活
条件逐步得到改善</t>
  </si>
  <si>
    <t>2025残疾人春节及助残月走访慰问</t>
  </si>
  <si>
    <t>春节期间走访慰问困难残疾人家庭70户，户均慰问金800元；5月份助残月活动期间走访慰问困难残疾人家庭70户，户均慰问金500元</t>
  </si>
  <si>
    <t>残疾人春节及助残月走访
慰问经费</t>
  </si>
  <si>
    <t>春节期间走访慰问困难
残疾人家庭数</t>
  </si>
  <si>
    <t>考核春节期间走访慰问困难残疾人家庭数情况。</t>
  </si>
  <si>
    <t>户</t>
  </si>
  <si>
    <t>5月份助残月活动期间走访
慰问困难残疾人家庭数量</t>
  </si>
  <si>
    <t>考核助残月活动期间走访慰问困难残疾人家庭数量。</t>
  </si>
  <si>
    <t>走访慰问完成率</t>
  </si>
  <si>
    <t>考核走访慰问完成情况。</t>
  </si>
  <si>
    <t>资金使用合规性</t>
  </si>
  <si>
    <t>考核资金使用合规性情况。</t>
  </si>
  <si>
    <t>走访慰问完成时间</t>
  </si>
  <si>
    <t>2025年5月
31日前</t>
  </si>
  <si>
    <t>考核走访慰问完成时间情况。</t>
  </si>
  <si>
    <t>2025年5月31日前完成，得10分，每延迟10天，扣0.5分，扣完为止。</t>
  </si>
  <si>
    <t>缓解残疾人家庭经济压力</t>
  </si>
  <si>
    <t>切实解决困难残疾人家庭
急、难、愁、盼的实际问题</t>
  </si>
  <si>
    <t>营造为残疾人服务的良好氛围</t>
  </si>
  <si>
    <t>2025残疾人意外伤害保险</t>
  </si>
  <si>
    <t>政策依据：《关于为全市持证残疾人购买意外伤害保险的实施意见》（怀残发[2022]26号），残疾人团体意外伤害保险30元/人/年；30元*7500人=22.5万元。</t>
  </si>
  <si>
    <t>残疾人意外伤害保险</t>
  </si>
  <si>
    <t>产出指标 （30分）</t>
  </si>
  <si>
    <t>残疾人团体意外伤害保险人数</t>
  </si>
  <si>
    <t>考核完成残疾人团体意外伤害保险人数。</t>
  </si>
  <si>
    <t>按计划完成得10分，否则酌情扣分。</t>
  </si>
  <si>
    <t>残疾人团体意外伤害保险标准</t>
  </si>
  <si>
    <t>考核购买残疾人团体意外伤害保险标准情况。</t>
  </si>
  <si>
    <t>按计划完成得5分，否则不得分。</t>
  </si>
  <si>
    <t>元/人/年</t>
  </si>
  <si>
    <t>残疾群体的生命健康
等方面都得到保障</t>
  </si>
  <si>
    <t>残疾群众生产、生活
条件逐步得到保障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</si>
</sst>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9"/>
      <name val="SimSun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0"/>
      <name val="SimSun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1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9" applyNumberFormat="0" applyAlignment="0" applyProtection="0">
      <alignment vertical="center"/>
    </xf>
    <xf numFmtId="0" fontId="26" fillId="4" borderId="20" applyNumberFormat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9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77" fontId="13" fillId="0" borderId="0" xfId="0" applyNumberFormat="1" applyFont="1" applyFill="1" applyBorder="1" applyAlignment="1">
      <alignment horizontal="center" vertical="center" wrapText="1"/>
    </xf>
    <xf numFmtId="177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177" fontId="10" fillId="0" borderId="5" xfId="0" applyNumberFormat="1" applyFont="1" applyFill="1" applyBorder="1" applyAlignment="1">
      <alignment horizontal="center" vertical="center"/>
    </xf>
    <xf numFmtId="0" fontId="2" fillId="0" borderId="5" xfId="49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177" fontId="10" fillId="0" borderId="8" xfId="0" applyNumberFormat="1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/>
    <xf numFmtId="0" fontId="10" fillId="0" borderId="2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opLeftCell="A22" workbookViewId="0">
      <selection activeCell="C26" sqref="C26"/>
    </sheetView>
  </sheetViews>
  <sheetFormatPr defaultColWidth="12" defaultRowHeight="13.5"/>
  <cols>
    <col min="1" max="1" width="10.8333333333333" style="52" customWidth="1"/>
    <col min="2" max="2" width="14.8333333333333" style="55" customWidth="1"/>
    <col min="3" max="3" width="15.3333333333333" style="52" customWidth="1"/>
    <col min="4" max="4" width="23.6666666666667" style="56" customWidth="1"/>
    <col min="5" max="5" width="12.5" style="57" customWidth="1"/>
    <col min="6" max="6" width="12.3333333333333" style="52" customWidth="1"/>
    <col min="7" max="7" width="9.83333333333333" style="58" customWidth="1"/>
    <col min="8" max="8" width="38.8333333333333" style="59" customWidth="1"/>
    <col min="9" max="9" width="45.6666666666667" style="58" customWidth="1"/>
    <col min="10" max="10" width="12.1666666666667" style="52" customWidth="1"/>
    <col min="11" max="16384" width="12" style="52"/>
  </cols>
  <sheetData>
    <row r="1" s="52" customFormat="1" ht="45" customHeight="1" spans="1:11">
      <c r="A1" s="60" t="s">
        <v>0</v>
      </c>
      <c r="B1" s="61"/>
      <c r="C1" s="61"/>
      <c r="D1" s="60"/>
      <c r="E1" s="61"/>
      <c r="F1" s="61"/>
      <c r="G1" s="61"/>
      <c r="H1" s="61"/>
      <c r="I1" s="61"/>
      <c r="J1" s="61"/>
      <c r="K1" s="84"/>
    </row>
    <row r="2" s="52" customFormat="1" ht="30" customHeight="1" spans="1:10">
      <c r="A2" s="62" t="s">
        <v>1</v>
      </c>
      <c r="B2" s="62"/>
      <c r="C2" s="36" t="s">
        <v>2</v>
      </c>
      <c r="D2" s="36"/>
      <c r="E2" s="36"/>
      <c r="F2" s="36"/>
      <c r="G2" s="36"/>
      <c r="H2" s="36"/>
      <c r="I2" s="36"/>
      <c r="J2" s="36"/>
    </row>
    <row r="3" s="52" customFormat="1" ht="78" customHeight="1" spans="1:10">
      <c r="A3" s="63" t="s">
        <v>3</v>
      </c>
      <c r="B3" s="64"/>
      <c r="C3" s="65" t="s">
        <v>4</v>
      </c>
      <c r="D3" s="66"/>
      <c r="E3" s="66"/>
      <c r="F3" s="66"/>
      <c r="G3" s="66"/>
      <c r="H3" s="66"/>
      <c r="I3" s="66"/>
      <c r="J3" s="85"/>
    </row>
    <row r="4" s="52" customFormat="1" ht="66" customHeight="1" spans="1:10">
      <c r="A4" s="62" t="s">
        <v>5</v>
      </c>
      <c r="B4" s="62"/>
      <c r="C4" s="38" t="s">
        <v>6</v>
      </c>
      <c r="D4" s="38"/>
      <c r="E4" s="38"/>
      <c r="F4" s="38"/>
      <c r="G4" s="38"/>
      <c r="H4" s="38"/>
      <c r="I4" s="38"/>
      <c r="J4" s="38"/>
    </row>
    <row r="5" s="53" customFormat="1" ht="30" customHeight="1" spans="1:10">
      <c r="A5" s="11" t="s">
        <v>7</v>
      </c>
      <c r="B5" s="11"/>
      <c r="C5" s="11" t="s">
        <v>8</v>
      </c>
      <c r="D5" s="11"/>
      <c r="E5" s="11"/>
      <c r="F5" s="11"/>
      <c r="G5" s="11"/>
      <c r="H5" s="67">
        <f>SUM(H6:J7)</f>
        <v>408.21</v>
      </c>
      <c r="I5" s="67"/>
      <c r="J5" s="67"/>
    </row>
    <row r="6" s="53" customFormat="1" ht="30" customHeight="1" spans="1:10">
      <c r="A6" s="11"/>
      <c r="B6" s="11"/>
      <c r="C6" s="11" t="s">
        <v>9</v>
      </c>
      <c r="D6" s="11"/>
      <c r="E6" s="11"/>
      <c r="F6" s="11"/>
      <c r="G6" s="11"/>
      <c r="H6" s="67">
        <v>134.01</v>
      </c>
      <c r="I6" s="67"/>
      <c r="J6" s="67"/>
    </row>
    <row r="7" s="53" customFormat="1" ht="30" customHeight="1" spans="1:10">
      <c r="A7" s="11"/>
      <c r="B7" s="11"/>
      <c r="C7" s="11" t="s">
        <v>10</v>
      </c>
      <c r="D7" s="11"/>
      <c r="E7" s="11"/>
      <c r="F7" s="11"/>
      <c r="G7" s="11"/>
      <c r="H7" s="67">
        <v>274.2</v>
      </c>
      <c r="I7" s="67"/>
      <c r="J7" s="67"/>
    </row>
    <row r="8" s="54" customFormat="1" ht="30" customHeight="1" spans="1:10">
      <c r="A8" s="36" t="s">
        <v>11</v>
      </c>
      <c r="B8" s="36" t="s">
        <v>12</v>
      </c>
      <c r="C8" s="36" t="s">
        <v>13</v>
      </c>
      <c r="D8" s="51" t="s">
        <v>14</v>
      </c>
      <c r="E8" s="68" t="s">
        <v>15</v>
      </c>
      <c r="F8" s="68" t="s">
        <v>16</v>
      </c>
      <c r="G8" s="36" t="s">
        <v>17</v>
      </c>
      <c r="H8" s="36" t="s">
        <v>18</v>
      </c>
      <c r="I8" s="62" t="s">
        <v>19</v>
      </c>
      <c r="J8" s="62" t="s">
        <v>20</v>
      </c>
    </row>
    <row r="9" s="52" customFormat="1" ht="30" customHeight="1" spans="1:10">
      <c r="A9" s="36"/>
      <c r="B9" s="36" t="s">
        <v>21</v>
      </c>
      <c r="C9" s="36" t="s">
        <v>22</v>
      </c>
      <c r="D9" s="51" t="s">
        <v>23</v>
      </c>
      <c r="E9" s="12" t="s">
        <v>24</v>
      </c>
      <c r="F9" s="69">
        <f>H5</f>
        <v>408.21</v>
      </c>
      <c r="G9" s="62" t="s">
        <v>25</v>
      </c>
      <c r="H9" s="38" t="s">
        <v>26</v>
      </c>
      <c r="I9" s="38" t="s">
        <v>27</v>
      </c>
      <c r="J9" s="62"/>
    </row>
    <row r="10" s="52" customFormat="1" ht="30" customHeight="1" spans="1:10">
      <c r="A10" s="36"/>
      <c r="B10" s="36"/>
      <c r="C10" s="36" t="s">
        <v>28</v>
      </c>
      <c r="D10" s="51" t="s">
        <v>29</v>
      </c>
      <c r="E10" s="70" t="s">
        <v>30</v>
      </c>
      <c r="F10" s="33">
        <v>0</v>
      </c>
      <c r="G10" s="62" t="s">
        <v>31</v>
      </c>
      <c r="H10" s="38" t="s">
        <v>32</v>
      </c>
      <c r="I10" s="26" t="s">
        <v>33</v>
      </c>
      <c r="J10" s="62"/>
    </row>
    <row r="11" s="52" customFormat="1" ht="30" customHeight="1" spans="1:10">
      <c r="A11" s="36"/>
      <c r="B11" s="36"/>
      <c r="C11" s="36" t="s">
        <v>34</v>
      </c>
      <c r="D11" s="51" t="s">
        <v>35</v>
      </c>
      <c r="E11" s="70" t="s">
        <v>30</v>
      </c>
      <c r="F11" s="33">
        <v>0</v>
      </c>
      <c r="G11" s="62" t="s">
        <v>31</v>
      </c>
      <c r="H11" s="38" t="s">
        <v>36</v>
      </c>
      <c r="I11" s="26" t="s">
        <v>37</v>
      </c>
      <c r="J11" s="62"/>
    </row>
    <row r="12" s="52" customFormat="1" ht="30" customHeight="1" spans="1:10">
      <c r="A12" s="36"/>
      <c r="B12" s="36" t="s">
        <v>38</v>
      </c>
      <c r="C12" s="36" t="s">
        <v>39</v>
      </c>
      <c r="D12" s="71" t="s">
        <v>40</v>
      </c>
      <c r="E12" s="72" t="s">
        <v>30</v>
      </c>
      <c r="F12" s="73">
        <v>2</v>
      </c>
      <c r="G12" s="73" t="s">
        <v>41</v>
      </c>
      <c r="H12" s="74" t="s">
        <v>42</v>
      </c>
      <c r="I12" s="74" t="s">
        <v>43</v>
      </c>
      <c r="J12" s="62"/>
    </row>
    <row r="13" s="52" customFormat="1" ht="30" customHeight="1" spans="1:10">
      <c r="A13" s="36"/>
      <c r="B13" s="36"/>
      <c r="C13" s="36"/>
      <c r="D13" s="71" t="s">
        <v>44</v>
      </c>
      <c r="E13" s="73" t="s">
        <v>30</v>
      </c>
      <c r="F13" s="33">
        <v>7000</v>
      </c>
      <c r="G13" s="33" t="s">
        <v>45</v>
      </c>
      <c r="H13" s="74" t="s">
        <v>46</v>
      </c>
      <c r="I13" s="74" t="s">
        <v>47</v>
      </c>
      <c r="J13" s="62"/>
    </row>
    <row r="14" s="52" customFormat="1" ht="30" customHeight="1" spans="1:10">
      <c r="A14" s="36"/>
      <c r="B14" s="36"/>
      <c r="C14" s="36"/>
      <c r="D14" s="50" t="s">
        <v>48</v>
      </c>
      <c r="E14" s="70" t="s">
        <v>30</v>
      </c>
      <c r="F14" s="33">
        <v>100</v>
      </c>
      <c r="G14" s="62" t="s">
        <v>49</v>
      </c>
      <c r="H14" s="38" t="s">
        <v>50</v>
      </c>
      <c r="I14" s="74" t="s">
        <v>47</v>
      </c>
      <c r="J14" s="62"/>
    </row>
    <row r="15" s="52" customFormat="1" ht="30" customHeight="1" spans="1:10">
      <c r="A15" s="36"/>
      <c r="B15" s="36"/>
      <c r="C15" s="36"/>
      <c r="D15" s="50" t="s">
        <v>51</v>
      </c>
      <c r="E15" s="70" t="s">
        <v>30</v>
      </c>
      <c r="F15" s="33">
        <v>120</v>
      </c>
      <c r="G15" s="62" t="s">
        <v>49</v>
      </c>
      <c r="H15" s="38" t="s">
        <v>52</v>
      </c>
      <c r="I15" s="74" t="s">
        <v>47</v>
      </c>
      <c r="J15" s="62"/>
    </row>
    <row r="16" s="52" customFormat="1" ht="30" customHeight="1" spans="1:10">
      <c r="A16" s="36"/>
      <c r="B16" s="36"/>
      <c r="C16" s="36"/>
      <c r="D16" s="50" t="s">
        <v>53</v>
      </c>
      <c r="E16" s="70" t="s">
        <v>30</v>
      </c>
      <c r="F16" s="33">
        <v>200</v>
      </c>
      <c r="G16" s="62" t="s">
        <v>49</v>
      </c>
      <c r="H16" s="38" t="s">
        <v>54</v>
      </c>
      <c r="I16" s="74" t="s">
        <v>47</v>
      </c>
      <c r="J16" s="62"/>
    </row>
    <row r="17" s="52" customFormat="1" ht="30" customHeight="1" spans="1:10">
      <c r="A17" s="36"/>
      <c r="B17" s="36"/>
      <c r="C17" s="36"/>
      <c r="D17" s="50" t="s">
        <v>55</v>
      </c>
      <c r="E17" s="75" t="s">
        <v>30</v>
      </c>
      <c r="F17" s="76">
        <v>19</v>
      </c>
      <c r="G17" s="77" t="s">
        <v>49</v>
      </c>
      <c r="H17" s="78" t="s">
        <v>56</v>
      </c>
      <c r="I17" s="86" t="s">
        <v>57</v>
      </c>
      <c r="J17" s="62"/>
    </row>
    <row r="18" s="52" customFormat="1" ht="30" customHeight="1" spans="1:10">
      <c r="A18" s="36"/>
      <c r="B18" s="36"/>
      <c r="C18" s="36"/>
      <c r="D18" s="11" t="s">
        <v>58</v>
      </c>
      <c r="E18" s="70" t="s">
        <v>30</v>
      </c>
      <c r="F18" s="33">
        <v>6200</v>
      </c>
      <c r="G18" s="62" t="s">
        <v>49</v>
      </c>
      <c r="H18" s="38" t="s">
        <v>59</v>
      </c>
      <c r="I18" s="87" t="s">
        <v>47</v>
      </c>
      <c r="J18" s="62"/>
    </row>
    <row r="19" s="52" customFormat="1" ht="30" customHeight="1" spans="1:10">
      <c r="A19" s="36"/>
      <c r="B19" s="36"/>
      <c r="C19" s="36" t="s">
        <v>60</v>
      </c>
      <c r="D19" s="79" t="s">
        <v>61</v>
      </c>
      <c r="E19" s="80" t="s">
        <v>62</v>
      </c>
      <c r="F19" s="81">
        <v>100</v>
      </c>
      <c r="G19" s="82" t="s">
        <v>31</v>
      </c>
      <c r="H19" s="83" t="s">
        <v>63</v>
      </c>
      <c r="I19" s="88" t="s">
        <v>64</v>
      </c>
      <c r="J19" s="89"/>
    </row>
    <row r="20" s="52" customFormat="1" ht="30" customHeight="1" spans="1:10">
      <c r="A20" s="36"/>
      <c r="B20" s="36"/>
      <c r="C20" s="36"/>
      <c r="D20" s="51" t="s">
        <v>65</v>
      </c>
      <c r="E20" s="70" t="s">
        <v>62</v>
      </c>
      <c r="F20" s="33">
        <v>100</v>
      </c>
      <c r="G20" s="62" t="s">
        <v>31</v>
      </c>
      <c r="H20" s="38" t="s">
        <v>66</v>
      </c>
      <c r="I20" s="74" t="s">
        <v>64</v>
      </c>
      <c r="J20" s="89"/>
    </row>
    <row r="21" s="52" customFormat="1" ht="30" customHeight="1" spans="1:10">
      <c r="A21" s="36"/>
      <c r="B21" s="36"/>
      <c r="C21" s="36"/>
      <c r="D21" s="51" t="s">
        <v>67</v>
      </c>
      <c r="E21" s="70" t="s">
        <v>62</v>
      </c>
      <c r="F21" s="33">
        <v>100</v>
      </c>
      <c r="G21" s="62" t="s">
        <v>31</v>
      </c>
      <c r="H21" s="38" t="s">
        <v>68</v>
      </c>
      <c r="I21" s="74" t="s">
        <v>64</v>
      </c>
      <c r="J21" s="89"/>
    </row>
    <row r="22" s="52" customFormat="1" ht="30" customHeight="1" spans="1:10">
      <c r="A22" s="36"/>
      <c r="B22" s="36"/>
      <c r="C22" s="36"/>
      <c r="D22" s="51" t="s">
        <v>69</v>
      </c>
      <c r="E22" s="70" t="s">
        <v>62</v>
      </c>
      <c r="F22" s="33">
        <v>100</v>
      </c>
      <c r="G22" s="62" t="s">
        <v>31</v>
      </c>
      <c r="H22" s="38" t="s">
        <v>70</v>
      </c>
      <c r="I22" s="74" t="s">
        <v>64</v>
      </c>
      <c r="J22" s="89"/>
    </row>
    <row r="23" s="52" customFormat="1" ht="30" customHeight="1" spans="1:10">
      <c r="A23" s="36"/>
      <c r="B23" s="36"/>
      <c r="C23" s="36" t="s">
        <v>71</v>
      </c>
      <c r="D23" s="51" t="s">
        <v>72</v>
      </c>
      <c r="E23" s="36" t="s">
        <v>73</v>
      </c>
      <c r="F23" s="36" t="s">
        <v>74</v>
      </c>
      <c r="G23" s="36" t="s">
        <v>75</v>
      </c>
      <c r="H23" s="38" t="s">
        <v>76</v>
      </c>
      <c r="I23" s="26" t="s">
        <v>77</v>
      </c>
      <c r="J23" s="89"/>
    </row>
    <row r="24" s="52" customFormat="1" ht="36" spans="1:10">
      <c r="A24" s="36"/>
      <c r="B24" s="36" t="s">
        <v>78</v>
      </c>
      <c r="C24" s="36" t="s">
        <v>79</v>
      </c>
      <c r="D24" s="71" t="s">
        <v>80</v>
      </c>
      <c r="E24" s="73" t="s">
        <v>73</v>
      </c>
      <c r="F24" s="73" t="s">
        <v>81</v>
      </c>
      <c r="G24" s="36" t="s">
        <v>75</v>
      </c>
      <c r="H24" s="32" t="s">
        <v>82</v>
      </c>
      <c r="I24" s="38" t="s">
        <v>83</v>
      </c>
      <c r="J24" s="89"/>
    </row>
    <row r="25" s="52" customFormat="1" ht="30" customHeight="1" spans="1:10">
      <c r="A25" s="36"/>
      <c r="B25" s="36"/>
      <c r="C25" s="36" t="s">
        <v>84</v>
      </c>
      <c r="D25" s="71" t="s">
        <v>85</v>
      </c>
      <c r="E25" s="73" t="s">
        <v>73</v>
      </c>
      <c r="F25" s="73" t="s">
        <v>81</v>
      </c>
      <c r="G25" s="36" t="s">
        <v>75</v>
      </c>
      <c r="H25" s="23" t="s">
        <v>86</v>
      </c>
      <c r="I25" s="38" t="s">
        <v>83</v>
      </c>
      <c r="J25" s="89"/>
    </row>
    <row r="26" s="52" customFormat="1" ht="60" spans="1:10">
      <c r="A26" s="36"/>
      <c r="B26" s="36"/>
      <c r="C26" s="36" t="s">
        <v>87</v>
      </c>
      <c r="D26" s="71" t="s">
        <v>88</v>
      </c>
      <c r="E26" s="73" t="s">
        <v>73</v>
      </c>
      <c r="F26" s="73" t="s">
        <v>81</v>
      </c>
      <c r="G26" s="36" t="s">
        <v>75</v>
      </c>
      <c r="H26" s="32" t="s">
        <v>89</v>
      </c>
      <c r="I26" s="38" t="s">
        <v>83</v>
      </c>
      <c r="J26" s="89"/>
    </row>
    <row r="27" s="52" customFormat="1" ht="30" customHeight="1" spans="1:10">
      <c r="A27" s="36"/>
      <c r="B27" s="36" t="s">
        <v>90</v>
      </c>
      <c r="C27" s="36" t="s">
        <v>91</v>
      </c>
      <c r="D27" s="71" t="s">
        <v>92</v>
      </c>
      <c r="E27" s="73" t="s">
        <v>30</v>
      </c>
      <c r="F27" s="33">
        <v>95</v>
      </c>
      <c r="G27" s="33" t="s">
        <v>31</v>
      </c>
      <c r="H27" s="74" t="s">
        <v>93</v>
      </c>
      <c r="I27" s="74" t="s">
        <v>94</v>
      </c>
      <c r="J27" s="89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3"/>
    <mergeCell ref="B24:B26"/>
    <mergeCell ref="C12:C18"/>
    <mergeCell ref="C19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3" workbookViewId="0">
      <selection activeCell="F6" sqref="F6:F17"/>
    </sheetView>
  </sheetViews>
  <sheetFormatPr defaultColWidth="12" defaultRowHeight="13.5"/>
  <cols>
    <col min="1" max="1" width="14.8333333333333" style="4" customWidth="1"/>
    <col min="2" max="2" width="16" style="4" customWidth="1"/>
    <col min="3" max="3" width="29.3333333333333" style="5" customWidth="1"/>
    <col min="4" max="4" width="13.3333333333333" style="5" customWidth="1"/>
    <col min="5" max="5" width="45.8333333333333" style="6" customWidth="1"/>
    <col min="6" max="6" width="49.1666666666667" style="4" customWidth="1"/>
    <col min="7" max="7" width="12.3333333333333" style="4" customWidth="1"/>
    <col min="8" max="8" width="13.1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95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96</v>
      </c>
      <c r="B2" s="11" t="s">
        <v>2</v>
      </c>
      <c r="C2" s="11"/>
      <c r="D2" s="11"/>
      <c r="E2" s="12" t="s">
        <v>97</v>
      </c>
      <c r="F2" s="13" t="s">
        <v>98</v>
      </c>
      <c r="G2" s="48" t="s">
        <v>99</v>
      </c>
      <c r="H2" s="49"/>
      <c r="I2" s="41">
        <v>10</v>
      </c>
    </row>
    <row r="3" s="3" customFormat="1" ht="60" customHeight="1" spans="1:9">
      <c r="A3" s="16" t="s">
        <v>100</v>
      </c>
      <c r="B3" s="16" t="s">
        <v>101</v>
      </c>
      <c r="C3" s="16"/>
      <c r="D3" s="16"/>
      <c r="E3" s="16"/>
      <c r="F3" s="16"/>
      <c r="G3" s="16"/>
      <c r="H3" s="17"/>
      <c r="I3" s="16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32" customHeight="1" spans="1:9">
      <c r="A6" s="16" t="s">
        <v>21</v>
      </c>
      <c r="B6" s="20" t="s">
        <v>22</v>
      </c>
      <c r="C6" s="21" t="s">
        <v>98</v>
      </c>
      <c r="D6" s="22">
        <v>10</v>
      </c>
      <c r="E6" s="23" t="s">
        <v>105</v>
      </c>
      <c r="F6" s="23" t="s">
        <v>106</v>
      </c>
      <c r="G6" s="16" t="s">
        <v>25</v>
      </c>
      <c r="H6" s="17" t="s">
        <v>24</v>
      </c>
      <c r="I6" s="28"/>
    </row>
    <row r="7" s="3" customFormat="1" ht="32" customHeight="1" spans="1:9">
      <c r="A7" s="16"/>
      <c r="B7" s="20" t="s">
        <v>28</v>
      </c>
      <c r="C7" s="20" t="s">
        <v>29</v>
      </c>
      <c r="D7" s="16">
        <v>0</v>
      </c>
      <c r="E7" s="24" t="s">
        <v>32</v>
      </c>
      <c r="F7" s="24" t="s">
        <v>33</v>
      </c>
      <c r="G7" s="16" t="s">
        <v>31</v>
      </c>
      <c r="H7" s="17" t="s">
        <v>30</v>
      </c>
      <c r="I7" s="28"/>
    </row>
    <row r="8" s="3" customFormat="1" ht="32" customHeight="1" spans="1:9">
      <c r="A8" s="16"/>
      <c r="B8" s="25" t="s">
        <v>34</v>
      </c>
      <c r="C8" s="11" t="s">
        <v>35</v>
      </c>
      <c r="D8" s="16">
        <v>0</v>
      </c>
      <c r="E8" s="26" t="s">
        <v>107</v>
      </c>
      <c r="F8" s="26" t="s">
        <v>37</v>
      </c>
      <c r="G8" s="16" t="s">
        <v>31</v>
      </c>
      <c r="H8" s="17" t="s">
        <v>30</v>
      </c>
      <c r="I8" s="28"/>
    </row>
    <row r="9" s="3" customFormat="1" ht="32" customHeight="1" spans="1:9">
      <c r="A9" s="29" t="s">
        <v>108</v>
      </c>
      <c r="B9" s="34" t="s">
        <v>39</v>
      </c>
      <c r="C9" s="50" t="s">
        <v>53</v>
      </c>
      <c r="D9" s="21">
        <v>200</v>
      </c>
      <c r="E9" s="38" t="s">
        <v>54</v>
      </c>
      <c r="F9" s="28" t="s">
        <v>109</v>
      </c>
      <c r="G9" s="21" t="s">
        <v>49</v>
      </c>
      <c r="H9" s="17" t="s">
        <v>30</v>
      </c>
      <c r="I9" s="16"/>
    </row>
    <row r="10" s="3" customFormat="1" ht="32" customHeight="1" spans="1:9">
      <c r="A10" s="29"/>
      <c r="B10" s="34"/>
      <c r="C10" s="50" t="s">
        <v>55</v>
      </c>
      <c r="D10" s="21">
        <v>19</v>
      </c>
      <c r="E10" s="38" t="s">
        <v>56</v>
      </c>
      <c r="F10" s="28" t="s">
        <v>110</v>
      </c>
      <c r="G10" s="21" t="s">
        <v>49</v>
      </c>
      <c r="H10" s="17" t="s">
        <v>30</v>
      </c>
      <c r="I10" s="16"/>
    </row>
    <row r="11" s="3" customFormat="1" ht="32" customHeight="1" spans="1:9">
      <c r="A11" s="29"/>
      <c r="B11" s="20" t="s">
        <v>60</v>
      </c>
      <c r="C11" s="51" t="s">
        <v>111</v>
      </c>
      <c r="D11" s="21">
        <v>100</v>
      </c>
      <c r="E11" s="38" t="s">
        <v>63</v>
      </c>
      <c r="F11" s="28" t="s">
        <v>112</v>
      </c>
      <c r="G11" s="21" t="s">
        <v>31</v>
      </c>
      <c r="H11" s="17" t="s">
        <v>62</v>
      </c>
      <c r="I11" s="16"/>
    </row>
    <row r="12" s="3" customFormat="1" ht="32" customHeight="1" spans="1:9">
      <c r="A12" s="29"/>
      <c r="B12" s="34"/>
      <c r="C12" s="51" t="s">
        <v>113</v>
      </c>
      <c r="D12" s="21">
        <v>100</v>
      </c>
      <c r="E12" s="38" t="s">
        <v>68</v>
      </c>
      <c r="F12" s="28" t="s">
        <v>112</v>
      </c>
      <c r="G12" s="21" t="s">
        <v>31</v>
      </c>
      <c r="H12" s="17" t="s">
        <v>62</v>
      </c>
      <c r="I12" s="16"/>
    </row>
    <row r="13" s="3" customFormat="1" ht="32" customHeight="1" spans="1:9">
      <c r="A13" s="35"/>
      <c r="B13" s="20" t="s">
        <v>71</v>
      </c>
      <c r="C13" s="36" t="s">
        <v>114</v>
      </c>
      <c r="D13" s="37" t="s">
        <v>74</v>
      </c>
      <c r="E13" s="38" t="s">
        <v>115</v>
      </c>
      <c r="F13" s="26" t="s">
        <v>116</v>
      </c>
      <c r="G13" s="37" t="s">
        <v>75</v>
      </c>
      <c r="H13" s="39" t="s">
        <v>73</v>
      </c>
      <c r="I13" s="23"/>
    </row>
    <row r="14" s="3" customFormat="1" ht="32" customHeight="1" spans="1:9">
      <c r="A14" s="16" t="s">
        <v>117</v>
      </c>
      <c r="B14" s="37" t="s">
        <v>79</v>
      </c>
      <c r="C14" s="21" t="s">
        <v>118</v>
      </c>
      <c r="D14" s="21" t="s">
        <v>81</v>
      </c>
      <c r="E14" s="28" t="s">
        <v>119</v>
      </c>
      <c r="F14" s="38" t="s">
        <v>83</v>
      </c>
      <c r="G14" s="37" t="s">
        <v>75</v>
      </c>
      <c r="H14" s="21" t="s">
        <v>73</v>
      </c>
      <c r="I14" s="28"/>
    </row>
    <row r="15" s="3" customFormat="1" ht="32" customHeight="1" spans="1:18">
      <c r="A15" s="18"/>
      <c r="B15" s="37" t="s">
        <v>84</v>
      </c>
      <c r="C15" s="21" t="s">
        <v>120</v>
      </c>
      <c r="D15" s="21" t="s">
        <v>81</v>
      </c>
      <c r="E15" s="28" t="s">
        <v>121</v>
      </c>
      <c r="F15" s="38" t="s">
        <v>83</v>
      </c>
      <c r="G15" s="37" t="s">
        <v>75</v>
      </c>
      <c r="H15" s="21" t="s">
        <v>73</v>
      </c>
      <c r="I15" s="28"/>
      <c r="R15" s="43"/>
    </row>
    <row r="16" s="3" customFormat="1" ht="32" customHeight="1" spans="1:9">
      <c r="A16" s="16"/>
      <c r="B16" s="25" t="s">
        <v>87</v>
      </c>
      <c r="C16" s="21" t="s">
        <v>122</v>
      </c>
      <c r="D16" s="21" t="s">
        <v>81</v>
      </c>
      <c r="E16" s="28" t="s">
        <v>123</v>
      </c>
      <c r="F16" s="38" t="s">
        <v>83</v>
      </c>
      <c r="G16" s="37" t="s">
        <v>75</v>
      </c>
      <c r="H16" s="21" t="s">
        <v>73</v>
      </c>
      <c r="I16" s="28"/>
    </row>
    <row r="17" s="3" customFormat="1" ht="32" customHeight="1" spans="1:9">
      <c r="A17" s="16" t="s">
        <v>124</v>
      </c>
      <c r="B17" s="25" t="s">
        <v>91</v>
      </c>
      <c r="C17" s="21" t="s">
        <v>92</v>
      </c>
      <c r="D17" s="40">
        <v>95</v>
      </c>
      <c r="E17" s="28" t="s">
        <v>93</v>
      </c>
      <c r="F17" s="28" t="s">
        <v>125</v>
      </c>
      <c r="G17" s="21" t="s">
        <v>31</v>
      </c>
      <c r="H17" s="21" t="s">
        <v>30</v>
      </c>
      <c r="I17" s="28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F6" sqref="F6:F15"/>
    </sheetView>
  </sheetViews>
  <sheetFormatPr defaultColWidth="12" defaultRowHeight="13.5"/>
  <cols>
    <col min="1" max="1" width="14.8333333333333" style="4" customWidth="1"/>
    <col min="2" max="2" width="15.8333333333333" style="4" customWidth="1"/>
    <col min="3" max="3" width="26.8333333333333" style="5" customWidth="1"/>
    <col min="4" max="4" width="13.3333333333333" style="5" customWidth="1"/>
    <col min="5" max="5" width="42.6666666666667" style="6" customWidth="1"/>
    <col min="6" max="6" width="45.8333333333333" style="4" customWidth="1"/>
    <col min="7" max="7" width="12.8333333333333" style="5" customWidth="1"/>
    <col min="8" max="8" width="12.8333333333333" style="4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95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96</v>
      </c>
      <c r="B2" s="11" t="s">
        <v>2</v>
      </c>
      <c r="C2" s="11"/>
      <c r="D2" s="11"/>
      <c r="E2" s="12" t="s">
        <v>97</v>
      </c>
      <c r="F2" s="13" t="s">
        <v>126</v>
      </c>
      <c r="G2" s="14" t="s">
        <v>127</v>
      </c>
      <c r="H2" s="15"/>
      <c r="I2" s="41">
        <v>36.1</v>
      </c>
    </row>
    <row r="3" s="3" customFormat="1" ht="60" customHeight="1" spans="1:9">
      <c r="A3" s="16" t="s">
        <v>100</v>
      </c>
      <c r="B3" s="45" t="s">
        <v>128</v>
      </c>
      <c r="C3" s="16"/>
      <c r="D3" s="16"/>
      <c r="E3" s="45"/>
      <c r="F3" s="45"/>
      <c r="G3" s="16"/>
      <c r="H3" s="17"/>
      <c r="I3" s="45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32" customHeight="1" spans="1:9">
      <c r="A6" s="16" t="s">
        <v>21</v>
      </c>
      <c r="B6" s="20" t="s">
        <v>22</v>
      </c>
      <c r="C6" s="21" t="s">
        <v>126</v>
      </c>
      <c r="D6" s="22">
        <v>36.1</v>
      </c>
      <c r="E6" s="23" t="s">
        <v>105</v>
      </c>
      <c r="F6" s="23" t="s">
        <v>106</v>
      </c>
      <c r="G6" s="16" t="s">
        <v>25</v>
      </c>
      <c r="H6" s="17" t="s">
        <v>24</v>
      </c>
      <c r="I6" s="28"/>
    </row>
    <row r="7" s="3" customFormat="1" ht="32" customHeight="1" spans="1:9">
      <c r="A7" s="16"/>
      <c r="B7" s="20" t="s">
        <v>28</v>
      </c>
      <c r="C7" s="20" t="s">
        <v>29</v>
      </c>
      <c r="D7" s="16">
        <v>0</v>
      </c>
      <c r="E7" s="24" t="s">
        <v>32</v>
      </c>
      <c r="F7" s="24" t="s">
        <v>33</v>
      </c>
      <c r="G7" s="16" t="s">
        <v>31</v>
      </c>
      <c r="H7" s="17" t="s">
        <v>30</v>
      </c>
      <c r="I7" s="28"/>
    </row>
    <row r="8" s="3" customFormat="1" ht="32" customHeight="1" spans="1:9">
      <c r="A8" s="16"/>
      <c r="B8" s="25" t="s">
        <v>34</v>
      </c>
      <c r="C8" s="11" t="s">
        <v>35</v>
      </c>
      <c r="D8" s="16">
        <v>0</v>
      </c>
      <c r="E8" s="26" t="s">
        <v>107</v>
      </c>
      <c r="F8" s="26" t="s">
        <v>37</v>
      </c>
      <c r="G8" s="16" t="s">
        <v>31</v>
      </c>
      <c r="H8" s="17" t="s">
        <v>30</v>
      </c>
      <c r="I8" s="28"/>
    </row>
    <row r="9" s="3" customFormat="1" ht="32" customHeight="1" spans="1:9">
      <c r="A9" s="27" t="s">
        <v>108</v>
      </c>
      <c r="B9" s="20" t="s">
        <v>39</v>
      </c>
      <c r="C9" s="21" t="s">
        <v>53</v>
      </c>
      <c r="D9" s="40">
        <v>6500</v>
      </c>
      <c r="E9" s="28" t="s">
        <v>129</v>
      </c>
      <c r="F9" s="28" t="s">
        <v>130</v>
      </c>
      <c r="G9" s="21" t="s">
        <v>49</v>
      </c>
      <c r="H9" s="21" t="s">
        <v>30</v>
      </c>
      <c r="I9" s="28"/>
    </row>
    <row r="10" s="3" customFormat="1" ht="32" customHeight="1" spans="1:9">
      <c r="A10" s="29"/>
      <c r="B10" s="20" t="s">
        <v>60</v>
      </c>
      <c r="C10" s="21" t="s">
        <v>111</v>
      </c>
      <c r="D10" s="40">
        <v>100</v>
      </c>
      <c r="E10" s="28" t="s">
        <v>63</v>
      </c>
      <c r="F10" s="28" t="s">
        <v>112</v>
      </c>
      <c r="G10" s="21" t="s">
        <v>31</v>
      </c>
      <c r="H10" s="21" t="s">
        <v>62</v>
      </c>
      <c r="I10" s="28"/>
    </row>
    <row r="11" s="3" customFormat="1" ht="32" customHeight="1" spans="1:9">
      <c r="A11" s="29"/>
      <c r="B11" s="34"/>
      <c r="C11" s="21" t="s">
        <v>131</v>
      </c>
      <c r="D11" s="40">
        <v>95</v>
      </c>
      <c r="E11" s="28" t="s">
        <v>132</v>
      </c>
      <c r="F11" s="28" t="s">
        <v>112</v>
      </c>
      <c r="G11" s="21" t="s">
        <v>31</v>
      </c>
      <c r="H11" s="21" t="s">
        <v>30</v>
      </c>
      <c r="I11" s="28"/>
    </row>
    <row r="12" s="3" customFormat="1" ht="32" customHeight="1" spans="1:9">
      <c r="A12" s="35"/>
      <c r="B12" s="20" t="s">
        <v>71</v>
      </c>
      <c r="C12" s="36" t="s">
        <v>114</v>
      </c>
      <c r="D12" s="37" t="s">
        <v>74</v>
      </c>
      <c r="E12" s="38" t="s">
        <v>115</v>
      </c>
      <c r="F12" s="26" t="s">
        <v>133</v>
      </c>
      <c r="G12" s="37" t="s">
        <v>75</v>
      </c>
      <c r="H12" s="39" t="s">
        <v>73</v>
      </c>
      <c r="I12" s="28"/>
    </row>
    <row r="13" s="3" customFormat="1" ht="32" customHeight="1" spans="1:9">
      <c r="A13" s="16" t="s">
        <v>117</v>
      </c>
      <c r="B13" s="37" t="s">
        <v>79</v>
      </c>
      <c r="C13" s="21" t="s">
        <v>134</v>
      </c>
      <c r="D13" s="21" t="s">
        <v>81</v>
      </c>
      <c r="E13" s="28" t="s">
        <v>119</v>
      </c>
      <c r="F13" s="38" t="s">
        <v>83</v>
      </c>
      <c r="G13" s="37" t="s">
        <v>75</v>
      </c>
      <c r="H13" s="21" t="s">
        <v>73</v>
      </c>
      <c r="I13" s="28"/>
    </row>
    <row r="14" s="3" customFormat="1" ht="32" customHeight="1" spans="1:18">
      <c r="A14" s="18"/>
      <c r="B14" s="37" t="s">
        <v>84</v>
      </c>
      <c r="C14" s="21" t="s">
        <v>135</v>
      </c>
      <c r="D14" s="21" t="s">
        <v>81</v>
      </c>
      <c r="E14" s="28" t="s">
        <v>121</v>
      </c>
      <c r="F14" s="38" t="s">
        <v>83</v>
      </c>
      <c r="G14" s="37" t="s">
        <v>75</v>
      </c>
      <c r="H14" s="21" t="s">
        <v>73</v>
      </c>
      <c r="I14" s="28"/>
      <c r="R14" s="43"/>
    </row>
    <row r="15" s="3" customFormat="1" ht="32" customHeight="1" spans="1:9">
      <c r="A15" s="16"/>
      <c r="B15" s="25" t="s">
        <v>87</v>
      </c>
      <c r="C15" s="21" t="s">
        <v>136</v>
      </c>
      <c r="D15" s="21" t="s">
        <v>81</v>
      </c>
      <c r="E15" s="28" t="s">
        <v>123</v>
      </c>
      <c r="F15" s="38" t="s">
        <v>83</v>
      </c>
      <c r="G15" s="37" t="s">
        <v>75</v>
      </c>
      <c r="H15" s="21" t="s">
        <v>73</v>
      </c>
      <c r="I15" s="28"/>
    </row>
    <row r="16" s="3" customFormat="1" ht="30" customHeight="1" spans="1:9">
      <c r="A16" s="16" t="s">
        <v>124</v>
      </c>
      <c r="B16" s="25" t="s">
        <v>91</v>
      </c>
      <c r="C16" s="21" t="s">
        <v>137</v>
      </c>
      <c r="D16" s="40">
        <v>95</v>
      </c>
      <c r="E16" s="28" t="s">
        <v>138</v>
      </c>
      <c r="F16" s="28" t="s">
        <v>139</v>
      </c>
      <c r="G16" s="21" t="s">
        <v>31</v>
      </c>
      <c r="H16" s="21" t="s">
        <v>30</v>
      </c>
      <c r="I16" s="28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opLeftCell="A4" workbookViewId="0">
      <selection activeCell="F6" sqref="F6"/>
    </sheetView>
  </sheetViews>
  <sheetFormatPr defaultColWidth="12" defaultRowHeight="13.5"/>
  <cols>
    <col min="1" max="1" width="14.8333333333333" style="4" customWidth="1"/>
    <col min="2" max="2" width="15.6666666666667" style="4" customWidth="1"/>
    <col min="3" max="3" width="29.3333333333333" style="5" customWidth="1"/>
    <col min="4" max="4" width="13.8333333333333" style="5" customWidth="1"/>
    <col min="5" max="5" width="41.5" style="6" customWidth="1"/>
    <col min="6" max="6" width="46.1666666666667" style="4" customWidth="1"/>
    <col min="7" max="7" width="12.5" style="4" customWidth="1"/>
    <col min="8" max="8" width="13.6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95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96</v>
      </c>
      <c r="B2" s="11" t="s">
        <v>2</v>
      </c>
      <c r="C2" s="11"/>
      <c r="D2" s="11"/>
      <c r="E2" s="12" t="s">
        <v>97</v>
      </c>
      <c r="F2" s="13" t="s">
        <v>140</v>
      </c>
      <c r="G2" s="14" t="s">
        <v>127</v>
      </c>
      <c r="H2" s="15"/>
      <c r="I2" s="41">
        <v>197</v>
      </c>
    </row>
    <row r="3" s="3" customFormat="1" ht="50" customHeight="1" spans="1:9">
      <c r="A3" s="16" t="s">
        <v>100</v>
      </c>
      <c r="B3" s="16" t="s">
        <v>141</v>
      </c>
      <c r="C3" s="16"/>
      <c r="D3" s="16"/>
      <c r="E3" s="16"/>
      <c r="F3" s="16"/>
      <c r="G3" s="16"/>
      <c r="H3" s="17"/>
      <c r="I3" s="16"/>
    </row>
    <row r="4" s="3" customFormat="1" ht="30" customHeight="1" spans="1:9">
      <c r="A4" s="16" t="s">
        <v>11</v>
      </c>
      <c r="B4" s="16"/>
      <c r="C4" s="16"/>
      <c r="D4" s="16"/>
      <c r="E4" s="45"/>
      <c r="F4" s="16"/>
      <c r="G4" s="16"/>
      <c r="H4" s="17"/>
      <c r="I4" s="46"/>
    </row>
    <row r="5" s="3" customFormat="1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28" customHeight="1" spans="1:9">
      <c r="A6" s="16" t="s">
        <v>21</v>
      </c>
      <c r="B6" s="20" t="s">
        <v>22</v>
      </c>
      <c r="C6" s="21" t="s">
        <v>142</v>
      </c>
      <c r="D6" s="22">
        <v>197</v>
      </c>
      <c r="E6" s="23" t="s">
        <v>105</v>
      </c>
      <c r="F6" s="23" t="s">
        <v>106</v>
      </c>
      <c r="G6" s="16" t="s">
        <v>25</v>
      </c>
      <c r="H6" s="17" t="s">
        <v>24</v>
      </c>
      <c r="I6" s="28"/>
    </row>
    <row r="7" s="3" customFormat="1" ht="28" customHeight="1" spans="1:9">
      <c r="A7" s="16"/>
      <c r="B7" s="20" t="s">
        <v>28</v>
      </c>
      <c r="C7" s="20" t="s">
        <v>29</v>
      </c>
      <c r="D7" s="16">
        <v>0</v>
      </c>
      <c r="E7" s="24" t="s">
        <v>32</v>
      </c>
      <c r="F7" s="24" t="s">
        <v>33</v>
      </c>
      <c r="G7" s="16" t="s">
        <v>31</v>
      </c>
      <c r="H7" s="17" t="s">
        <v>30</v>
      </c>
      <c r="I7" s="28"/>
    </row>
    <row r="8" s="3" customFormat="1" ht="28" customHeight="1" spans="1:9">
      <c r="A8" s="16"/>
      <c r="B8" s="25" t="s">
        <v>34</v>
      </c>
      <c r="C8" s="11" t="s">
        <v>35</v>
      </c>
      <c r="D8" s="16">
        <v>0</v>
      </c>
      <c r="E8" s="26" t="s">
        <v>107</v>
      </c>
      <c r="F8" s="26" t="s">
        <v>37</v>
      </c>
      <c r="G8" s="16" t="s">
        <v>31</v>
      </c>
      <c r="H8" s="17" t="s">
        <v>30</v>
      </c>
      <c r="I8" s="28"/>
    </row>
    <row r="9" s="3" customFormat="1" ht="28" customHeight="1" spans="1:9">
      <c r="A9" s="27" t="s">
        <v>143</v>
      </c>
      <c r="B9" s="20" t="s">
        <v>39</v>
      </c>
      <c r="C9" s="21" t="s">
        <v>144</v>
      </c>
      <c r="D9" s="40">
        <v>7500</v>
      </c>
      <c r="E9" s="28" t="s">
        <v>145</v>
      </c>
      <c r="F9" s="28" t="s">
        <v>146</v>
      </c>
      <c r="G9" s="21" t="s">
        <v>49</v>
      </c>
      <c r="H9" s="21" t="s">
        <v>30</v>
      </c>
      <c r="I9" s="28"/>
    </row>
    <row r="10" s="3" customFormat="1" ht="28" customHeight="1" spans="1:9">
      <c r="A10" s="29"/>
      <c r="B10" s="34"/>
      <c r="C10" s="21" t="s">
        <v>147</v>
      </c>
      <c r="D10" s="40">
        <v>400</v>
      </c>
      <c r="E10" s="28" t="s">
        <v>148</v>
      </c>
      <c r="F10" s="28" t="s">
        <v>146</v>
      </c>
      <c r="G10" s="21" t="s">
        <v>49</v>
      </c>
      <c r="H10" s="21" t="s">
        <v>30</v>
      </c>
      <c r="I10" s="28"/>
    </row>
    <row r="11" s="3" customFormat="1" ht="28" customHeight="1" spans="1:9">
      <c r="A11" s="29"/>
      <c r="B11" s="34"/>
      <c r="C11" s="21" t="s">
        <v>149</v>
      </c>
      <c r="D11" s="40">
        <v>30</v>
      </c>
      <c r="E11" s="28" t="s">
        <v>150</v>
      </c>
      <c r="F11" s="28" t="s">
        <v>151</v>
      </c>
      <c r="G11" s="21" t="s">
        <v>49</v>
      </c>
      <c r="H11" s="21" t="s">
        <v>30</v>
      </c>
      <c r="I11" s="28"/>
    </row>
    <row r="12" s="3" customFormat="1" ht="28" customHeight="1" spans="1:9">
      <c r="A12" s="29"/>
      <c r="B12" s="34"/>
      <c r="C12" s="21" t="s">
        <v>152</v>
      </c>
      <c r="D12" s="40">
        <v>120</v>
      </c>
      <c r="E12" s="28" t="s">
        <v>153</v>
      </c>
      <c r="F12" s="28" t="s">
        <v>146</v>
      </c>
      <c r="G12" s="21" t="s">
        <v>49</v>
      </c>
      <c r="H12" s="21" t="s">
        <v>30</v>
      </c>
      <c r="I12" s="28"/>
    </row>
    <row r="13" s="3" customFormat="1" ht="28" customHeight="1" spans="1:9">
      <c r="A13" s="29"/>
      <c r="B13" s="34"/>
      <c r="C13" s="21" t="s">
        <v>154</v>
      </c>
      <c r="D13" s="40">
        <v>50</v>
      </c>
      <c r="E13" s="28" t="s">
        <v>155</v>
      </c>
      <c r="F13" s="28" t="s">
        <v>146</v>
      </c>
      <c r="G13" s="21" t="s">
        <v>49</v>
      </c>
      <c r="H13" s="21" t="s">
        <v>30</v>
      </c>
      <c r="I13" s="28"/>
    </row>
    <row r="14" s="3" customFormat="1" ht="28" customHeight="1" spans="1:9">
      <c r="A14" s="29"/>
      <c r="B14" s="34"/>
      <c r="C14" s="21" t="s">
        <v>156</v>
      </c>
      <c r="D14" s="40">
        <v>57</v>
      </c>
      <c r="E14" s="28" t="s">
        <v>157</v>
      </c>
      <c r="F14" s="28" t="s">
        <v>146</v>
      </c>
      <c r="G14" s="21" t="s">
        <v>49</v>
      </c>
      <c r="H14" s="21" t="s">
        <v>30</v>
      </c>
      <c r="I14" s="28"/>
    </row>
    <row r="15" s="3" customFormat="1" ht="28" customHeight="1" spans="1:9">
      <c r="A15" s="29"/>
      <c r="B15" s="20" t="s">
        <v>60</v>
      </c>
      <c r="C15" s="21" t="s">
        <v>158</v>
      </c>
      <c r="D15" s="40">
        <v>90</v>
      </c>
      <c r="E15" s="28" t="s">
        <v>159</v>
      </c>
      <c r="F15" s="28" t="s">
        <v>160</v>
      </c>
      <c r="G15" s="21" t="s">
        <v>31</v>
      </c>
      <c r="H15" s="21" t="s">
        <v>30</v>
      </c>
      <c r="I15" s="28"/>
    </row>
    <row r="16" s="3" customFormat="1" ht="28" customHeight="1" spans="1:9">
      <c r="A16" s="29"/>
      <c r="B16" s="34"/>
      <c r="C16" s="21" t="s">
        <v>161</v>
      </c>
      <c r="D16" s="40">
        <v>100</v>
      </c>
      <c r="E16" s="28" t="s">
        <v>162</v>
      </c>
      <c r="F16" s="28" t="s">
        <v>160</v>
      </c>
      <c r="G16" s="21" t="s">
        <v>31</v>
      </c>
      <c r="H16" s="21" t="s">
        <v>62</v>
      </c>
      <c r="I16" s="28"/>
    </row>
    <row r="17" s="3" customFormat="1" ht="28" customHeight="1" spans="1:9">
      <c r="A17" s="35"/>
      <c r="B17" s="20" t="s">
        <v>71</v>
      </c>
      <c r="C17" s="36" t="s">
        <v>114</v>
      </c>
      <c r="D17" s="37" t="s">
        <v>74</v>
      </c>
      <c r="E17" s="38" t="s">
        <v>115</v>
      </c>
      <c r="F17" s="26" t="s">
        <v>163</v>
      </c>
      <c r="G17" s="37" t="s">
        <v>75</v>
      </c>
      <c r="H17" s="39" t="s">
        <v>73</v>
      </c>
      <c r="I17" s="28"/>
    </row>
    <row r="18" s="3" customFormat="1" ht="28" customHeight="1" spans="1:9">
      <c r="A18" s="16" t="s">
        <v>117</v>
      </c>
      <c r="B18" s="37" t="s">
        <v>79</v>
      </c>
      <c r="C18" s="21" t="s">
        <v>164</v>
      </c>
      <c r="D18" s="21" t="s">
        <v>81</v>
      </c>
      <c r="E18" s="28" t="s">
        <v>119</v>
      </c>
      <c r="F18" s="38" t="s">
        <v>83</v>
      </c>
      <c r="G18" s="37" t="s">
        <v>75</v>
      </c>
      <c r="H18" s="21" t="s">
        <v>73</v>
      </c>
      <c r="I18" s="28"/>
    </row>
    <row r="19" s="3" customFormat="1" ht="28" customHeight="1" spans="1:18">
      <c r="A19" s="18"/>
      <c r="B19" s="37" t="s">
        <v>84</v>
      </c>
      <c r="C19" s="21" t="s">
        <v>165</v>
      </c>
      <c r="D19" s="21" t="s">
        <v>81</v>
      </c>
      <c r="E19" s="28" t="s">
        <v>121</v>
      </c>
      <c r="F19" s="38" t="s">
        <v>83</v>
      </c>
      <c r="G19" s="37" t="s">
        <v>75</v>
      </c>
      <c r="H19" s="21" t="s">
        <v>73</v>
      </c>
      <c r="I19" s="28"/>
      <c r="R19" s="43"/>
    </row>
    <row r="20" s="3" customFormat="1" ht="28" customHeight="1" spans="1:9">
      <c r="A20" s="16"/>
      <c r="B20" s="25" t="s">
        <v>87</v>
      </c>
      <c r="C20" s="21" t="s">
        <v>166</v>
      </c>
      <c r="D20" s="21" t="s">
        <v>81</v>
      </c>
      <c r="E20" s="28" t="s">
        <v>123</v>
      </c>
      <c r="F20" s="38" t="s">
        <v>83</v>
      </c>
      <c r="G20" s="37" t="s">
        <v>75</v>
      </c>
      <c r="H20" s="21" t="s">
        <v>73</v>
      </c>
      <c r="I20" s="28"/>
    </row>
    <row r="21" s="3" customFormat="1" ht="28" customHeight="1" spans="1:9">
      <c r="A21" s="16" t="s">
        <v>124</v>
      </c>
      <c r="B21" s="25" t="s">
        <v>91</v>
      </c>
      <c r="C21" s="21" t="s">
        <v>92</v>
      </c>
      <c r="D21" s="40">
        <v>95</v>
      </c>
      <c r="E21" s="28" t="s">
        <v>93</v>
      </c>
      <c r="F21" s="28" t="s">
        <v>94</v>
      </c>
      <c r="G21" s="21" t="s">
        <v>31</v>
      </c>
      <c r="H21" s="21" t="s">
        <v>30</v>
      </c>
      <c r="I21" s="28"/>
    </row>
  </sheetData>
  <mergeCells count="10">
    <mergeCell ref="A1:I1"/>
    <mergeCell ref="B2:D2"/>
    <mergeCell ref="G2:H2"/>
    <mergeCell ref="B3:I3"/>
    <mergeCell ref="A4:H4"/>
    <mergeCell ref="A6:A8"/>
    <mergeCell ref="A9:A17"/>
    <mergeCell ref="A18:A20"/>
    <mergeCell ref="B9:B14"/>
    <mergeCell ref="B15:B16"/>
  </mergeCells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F6" sqref="F6:F17"/>
    </sheetView>
  </sheetViews>
  <sheetFormatPr defaultColWidth="12" defaultRowHeight="13.5"/>
  <cols>
    <col min="1" max="1" width="16.5" style="4" customWidth="1"/>
    <col min="2" max="2" width="14.8333333333333" style="4" customWidth="1"/>
    <col min="3" max="3" width="30.8333333333333" style="5" customWidth="1"/>
    <col min="4" max="4" width="12.3333333333333" style="5" customWidth="1"/>
    <col min="5" max="5" width="40.8333333333333" style="6" customWidth="1"/>
    <col min="6" max="6" width="46" style="4" customWidth="1"/>
    <col min="7" max="7" width="13.3333333333333" style="4" customWidth="1"/>
    <col min="8" max="8" width="13.3333333333333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95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96</v>
      </c>
      <c r="B2" s="11" t="s">
        <v>2</v>
      </c>
      <c r="C2" s="11"/>
      <c r="D2" s="11"/>
      <c r="E2" s="12" t="s">
        <v>97</v>
      </c>
      <c r="F2" s="13" t="s">
        <v>167</v>
      </c>
      <c r="G2" s="14" t="s">
        <v>127</v>
      </c>
      <c r="H2" s="15"/>
      <c r="I2" s="41">
        <v>9.1</v>
      </c>
    </row>
    <row r="3" s="3" customFormat="1" ht="48" customHeight="1" spans="1:9">
      <c r="A3" s="16" t="s">
        <v>100</v>
      </c>
      <c r="B3" s="16" t="s">
        <v>168</v>
      </c>
      <c r="C3" s="16"/>
      <c r="D3" s="16"/>
      <c r="E3" s="16"/>
      <c r="F3" s="16"/>
      <c r="G3" s="16"/>
      <c r="H3" s="17"/>
      <c r="I3" s="16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32" customHeight="1" spans="1:9">
      <c r="A6" s="16" t="s">
        <v>21</v>
      </c>
      <c r="B6" s="20" t="s">
        <v>22</v>
      </c>
      <c r="C6" s="21" t="s">
        <v>169</v>
      </c>
      <c r="D6" s="22">
        <v>9.1</v>
      </c>
      <c r="E6" s="23" t="s">
        <v>105</v>
      </c>
      <c r="F6" s="23" t="s">
        <v>106</v>
      </c>
      <c r="G6" s="16" t="s">
        <v>25</v>
      </c>
      <c r="H6" s="17" t="s">
        <v>24</v>
      </c>
      <c r="I6" s="28"/>
    </row>
    <row r="7" s="3" customFormat="1" ht="32" customHeight="1" spans="1:9">
      <c r="A7" s="16"/>
      <c r="B7" s="20" t="s">
        <v>28</v>
      </c>
      <c r="C7" s="20" t="s">
        <v>29</v>
      </c>
      <c r="D7" s="16">
        <v>0</v>
      </c>
      <c r="E7" s="24" t="s">
        <v>32</v>
      </c>
      <c r="F7" s="24" t="s">
        <v>33</v>
      </c>
      <c r="G7" s="16" t="s">
        <v>31</v>
      </c>
      <c r="H7" s="17" t="s">
        <v>30</v>
      </c>
      <c r="I7" s="28"/>
    </row>
    <row r="8" s="3" customFormat="1" ht="32" customHeight="1" spans="1:9">
      <c r="A8" s="16"/>
      <c r="B8" s="25" t="s">
        <v>34</v>
      </c>
      <c r="C8" s="11" t="s">
        <v>35</v>
      </c>
      <c r="D8" s="16">
        <v>0</v>
      </c>
      <c r="E8" s="26" t="s">
        <v>107</v>
      </c>
      <c r="F8" s="26" t="s">
        <v>37</v>
      </c>
      <c r="G8" s="16" t="s">
        <v>31</v>
      </c>
      <c r="H8" s="17" t="s">
        <v>30</v>
      </c>
      <c r="I8" s="28"/>
    </row>
    <row r="9" s="3" customFormat="1" ht="32" customHeight="1" spans="1:9">
      <c r="A9" s="27" t="s">
        <v>143</v>
      </c>
      <c r="B9" s="20" t="s">
        <v>39</v>
      </c>
      <c r="C9" s="21" t="s">
        <v>170</v>
      </c>
      <c r="D9" s="40">
        <v>70</v>
      </c>
      <c r="E9" s="28" t="s">
        <v>171</v>
      </c>
      <c r="F9" s="28" t="s">
        <v>109</v>
      </c>
      <c r="G9" s="21" t="s">
        <v>172</v>
      </c>
      <c r="H9" s="21" t="s">
        <v>30</v>
      </c>
      <c r="I9" s="28"/>
    </row>
    <row r="10" s="3" customFormat="1" ht="32" customHeight="1" spans="1:9">
      <c r="A10" s="29"/>
      <c r="B10" s="34"/>
      <c r="C10" s="21" t="s">
        <v>173</v>
      </c>
      <c r="D10" s="40">
        <v>70</v>
      </c>
      <c r="E10" s="28" t="s">
        <v>174</v>
      </c>
      <c r="F10" s="28" t="s">
        <v>109</v>
      </c>
      <c r="G10" s="21" t="s">
        <v>172</v>
      </c>
      <c r="H10" s="21" t="s">
        <v>30</v>
      </c>
      <c r="I10" s="28"/>
    </row>
    <row r="11" s="3" customFormat="1" ht="32" customHeight="1" spans="1:9">
      <c r="A11" s="29"/>
      <c r="B11" s="20" t="s">
        <v>60</v>
      </c>
      <c r="C11" s="21" t="s">
        <v>175</v>
      </c>
      <c r="D11" s="40">
        <v>100</v>
      </c>
      <c r="E11" s="28" t="s">
        <v>176</v>
      </c>
      <c r="F11" s="32" t="s">
        <v>112</v>
      </c>
      <c r="G11" s="21" t="s">
        <v>31</v>
      </c>
      <c r="H11" s="21" t="s">
        <v>62</v>
      </c>
      <c r="I11" s="28"/>
    </row>
    <row r="12" s="3" customFormat="1" ht="32" customHeight="1" spans="1:9">
      <c r="A12" s="29"/>
      <c r="B12" s="34"/>
      <c r="C12" s="30" t="s">
        <v>177</v>
      </c>
      <c r="D12" s="31">
        <v>100</v>
      </c>
      <c r="E12" s="23" t="s">
        <v>178</v>
      </c>
      <c r="F12" s="32" t="s">
        <v>112</v>
      </c>
      <c r="G12" s="33" t="s">
        <v>31</v>
      </c>
      <c r="H12" s="17" t="s">
        <v>62</v>
      </c>
      <c r="I12" s="28"/>
    </row>
    <row r="13" s="3" customFormat="1" ht="32" customHeight="1" spans="1:9">
      <c r="A13" s="35"/>
      <c r="B13" s="20" t="s">
        <v>71</v>
      </c>
      <c r="C13" s="21" t="s">
        <v>179</v>
      </c>
      <c r="D13" s="21" t="s">
        <v>180</v>
      </c>
      <c r="E13" s="28" t="s">
        <v>181</v>
      </c>
      <c r="F13" s="26" t="s">
        <v>182</v>
      </c>
      <c r="G13" s="21" t="s">
        <v>75</v>
      </c>
      <c r="H13" s="21" t="s">
        <v>73</v>
      </c>
      <c r="I13" s="28"/>
    </row>
    <row r="14" s="3" customFormat="1" ht="32" customHeight="1" spans="1:9">
      <c r="A14" s="16" t="s">
        <v>117</v>
      </c>
      <c r="B14" s="37" t="s">
        <v>79</v>
      </c>
      <c r="C14" s="21" t="s">
        <v>183</v>
      </c>
      <c r="D14" s="21" t="s">
        <v>81</v>
      </c>
      <c r="E14" s="28" t="s">
        <v>119</v>
      </c>
      <c r="F14" s="38" t="s">
        <v>83</v>
      </c>
      <c r="G14" s="37" t="s">
        <v>75</v>
      </c>
      <c r="H14" s="21" t="s">
        <v>73</v>
      </c>
      <c r="I14" s="28"/>
    </row>
    <row r="15" s="3" customFormat="1" ht="32" customHeight="1" spans="1:18">
      <c r="A15" s="18"/>
      <c r="B15" s="37" t="s">
        <v>84</v>
      </c>
      <c r="C15" s="21" t="s">
        <v>184</v>
      </c>
      <c r="D15" s="21" t="s">
        <v>81</v>
      </c>
      <c r="E15" s="28" t="s">
        <v>121</v>
      </c>
      <c r="F15" s="38" t="s">
        <v>83</v>
      </c>
      <c r="G15" s="37" t="s">
        <v>75</v>
      </c>
      <c r="H15" s="21" t="s">
        <v>73</v>
      </c>
      <c r="I15" s="28"/>
      <c r="R15" s="43"/>
    </row>
    <row r="16" s="3" customFormat="1" ht="32" customHeight="1" spans="1:9">
      <c r="A16" s="16"/>
      <c r="B16" s="25" t="s">
        <v>87</v>
      </c>
      <c r="C16" s="21" t="s">
        <v>185</v>
      </c>
      <c r="D16" s="21" t="s">
        <v>81</v>
      </c>
      <c r="E16" s="28" t="s">
        <v>123</v>
      </c>
      <c r="F16" s="38" t="s">
        <v>83</v>
      </c>
      <c r="G16" s="37" t="s">
        <v>75</v>
      </c>
      <c r="H16" s="21" t="s">
        <v>73</v>
      </c>
      <c r="I16" s="28"/>
    </row>
    <row r="17" s="3" customFormat="1" ht="32" customHeight="1" spans="1:9">
      <c r="A17" s="16" t="s">
        <v>124</v>
      </c>
      <c r="B17" s="25" t="s">
        <v>91</v>
      </c>
      <c r="C17" s="21" t="s">
        <v>92</v>
      </c>
      <c r="D17" s="40">
        <v>95</v>
      </c>
      <c r="E17" s="28" t="s">
        <v>93</v>
      </c>
      <c r="F17" s="28" t="s">
        <v>94</v>
      </c>
      <c r="G17" s="21" t="s">
        <v>31</v>
      </c>
      <c r="H17" s="21" t="s">
        <v>30</v>
      </c>
      <c r="I17" s="44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E9" sqref="E9"/>
    </sheetView>
  </sheetViews>
  <sheetFormatPr defaultColWidth="12" defaultRowHeight="13.5"/>
  <cols>
    <col min="1" max="1" width="15.6666666666667" style="4" customWidth="1"/>
    <col min="2" max="2" width="16" style="4" customWidth="1"/>
    <col min="3" max="3" width="29" style="5" customWidth="1"/>
    <col min="4" max="4" width="13.5" style="5" customWidth="1"/>
    <col min="5" max="5" width="44.1666666666667" style="6" customWidth="1"/>
    <col min="6" max="6" width="45.8333333333333" style="4" customWidth="1"/>
    <col min="7" max="7" width="13" style="4" customWidth="1"/>
    <col min="8" max="8" width="13.1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95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96</v>
      </c>
      <c r="B2" s="11" t="s">
        <v>2</v>
      </c>
      <c r="C2" s="11"/>
      <c r="D2" s="11"/>
      <c r="E2" s="12" t="s">
        <v>97</v>
      </c>
      <c r="F2" s="13" t="s">
        <v>186</v>
      </c>
      <c r="G2" s="14" t="s">
        <v>127</v>
      </c>
      <c r="H2" s="15"/>
      <c r="I2" s="41">
        <v>22</v>
      </c>
    </row>
    <row r="3" s="3" customFormat="1" ht="48" customHeight="1" spans="1:9">
      <c r="A3" s="16" t="s">
        <v>100</v>
      </c>
      <c r="B3" s="16" t="s">
        <v>187</v>
      </c>
      <c r="C3" s="16"/>
      <c r="D3" s="16"/>
      <c r="E3" s="16"/>
      <c r="F3" s="16"/>
      <c r="G3" s="16"/>
      <c r="H3" s="17"/>
      <c r="I3" s="16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30" customHeight="1" spans="1:9">
      <c r="A6" s="16" t="s">
        <v>21</v>
      </c>
      <c r="B6" s="20" t="s">
        <v>22</v>
      </c>
      <c r="C6" s="21" t="s">
        <v>188</v>
      </c>
      <c r="D6" s="22">
        <v>22</v>
      </c>
      <c r="E6" s="23" t="s">
        <v>105</v>
      </c>
      <c r="F6" s="23" t="s">
        <v>106</v>
      </c>
      <c r="G6" s="16" t="s">
        <v>25</v>
      </c>
      <c r="H6" s="17" t="s">
        <v>24</v>
      </c>
      <c r="I6" s="28"/>
    </row>
    <row r="7" s="3" customFormat="1" ht="30" customHeight="1" spans="1:9">
      <c r="A7" s="16"/>
      <c r="B7" s="20" t="s">
        <v>28</v>
      </c>
      <c r="C7" s="20" t="s">
        <v>29</v>
      </c>
      <c r="D7" s="16">
        <v>0</v>
      </c>
      <c r="E7" s="24" t="s">
        <v>32</v>
      </c>
      <c r="F7" s="24" t="s">
        <v>33</v>
      </c>
      <c r="G7" s="16" t="s">
        <v>31</v>
      </c>
      <c r="H7" s="17" t="s">
        <v>30</v>
      </c>
      <c r="I7" s="28"/>
    </row>
    <row r="8" s="3" customFormat="1" ht="30" customHeight="1" spans="1:9">
      <c r="A8" s="16"/>
      <c r="B8" s="25" t="s">
        <v>34</v>
      </c>
      <c r="C8" s="11" t="s">
        <v>35</v>
      </c>
      <c r="D8" s="16">
        <v>0</v>
      </c>
      <c r="E8" s="26" t="s">
        <v>107</v>
      </c>
      <c r="F8" s="26" t="s">
        <v>37</v>
      </c>
      <c r="G8" s="16" t="s">
        <v>31</v>
      </c>
      <c r="H8" s="17" t="s">
        <v>30</v>
      </c>
      <c r="I8" s="28"/>
    </row>
    <row r="9" s="3" customFormat="1" ht="30" customHeight="1" spans="1:9">
      <c r="A9" s="27" t="s">
        <v>189</v>
      </c>
      <c r="B9" s="20" t="s">
        <v>39</v>
      </c>
      <c r="C9" s="21" t="s">
        <v>190</v>
      </c>
      <c r="D9" s="21">
        <v>6897</v>
      </c>
      <c r="E9" s="28" t="s">
        <v>191</v>
      </c>
      <c r="F9" s="28" t="s">
        <v>192</v>
      </c>
      <c r="G9" s="21" t="s">
        <v>49</v>
      </c>
      <c r="H9" s="17" t="s">
        <v>30</v>
      </c>
      <c r="I9" s="28"/>
    </row>
    <row r="10" s="3" customFormat="1" ht="30" customHeight="1" spans="1:9">
      <c r="A10" s="29"/>
      <c r="B10" s="20" t="s">
        <v>60</v>
      </c>
      <c r="C10" s="30" t="s">
        <v>177</v>
      </c>
      <c r="D10" s="31">
        <v>100</v>
      </c>
      <c r="E10" s="23" t="s">
        <v>178</v>
      </c>
      <c r="F10" s="32" t="s">
        <v>112</v>
      </c>
      <c r="G10" s="33" t="s">
        <v>31</v>
      </c>
      <c r="H10" s="17" t="s">
        <v>62</v>
      </c>
      <c r="I10" s="28"/>
    </row>
    <row r="11" s="3" customFormat="1" ht="30" customHeight="1" spans="1:9">
      <c r="A11" s="29"/>
      <c r="B11" s="34"/>
      <c r="C11" s="21" t="s">
        <v>193</v>
      </c>
      <c r="D11" s="21">
        <v>30</v>
      </c>
      <c r="E11" s="28" t="s">
        <v>194</v>
      </c>
      <c r="F11" s="28" t="s">
        <v>195</v>
      </c>
      <c r="G11" s="21" t="s">
        <v>196</v>
      </c>
      <c r="H11" s="21" t="s">
        <v>62</v>
      </c>
      <c r="I11" s="28"/>
    </row>
    <row r="12" s="3" customFormat="1" ht="30" customHeight="1" spans="1:9">
      <c r="A12" s="35"/>
      <c r="B12" s="20" t="s">
        <v>71</v>
      </c>
      <c r="C12" s="36" t="s">
        <v>114</v>
      </c>
      <c r="D12" s="37" t="s">
        <v>74</v>
      </c>
      <c r="E12" s="38" t="s">
        <v>115</v>
      </c>
      <c r="F12" s="26" t="s">
        <v>116</v>
      </c>
      <c r="G12" s="37" t="s">
        <v>75</v>
      </c>
      <c r="H12" s="39" t="s">
        <v>73</v>
      </c>
      <c r="I12" s="28"/>
    </row>
    <row r="13" s="3" customFormat="1" ht="30" customHeight="1" spans="1:9">
      <c r="A13" s="16" t="s">
        <v>117</v>
      </c>
      <c r="B13" s="37" t="s">
        <v>79</v>
      </c>
      <c r="C13" s="21" t="s">
        <v>183</v>
      </c>
      <c r="D13" s="21" t="s">
        <v>81</v>
      </c>
      <c r="E13" s="28" t="s">
        <v>119</v>
      </c>
      <c r="F13" s="38" t="s">
        <v>83</v>
      </c>
      <c r="G13" s="37" t="s">
        <v>75</v>
      </c>
      <c r="H13" s="21" t="s">
        <v>73</v>
      </c>
      <c r="I13" s="28"/>
    </row>
    <row r="14" s="3" customFormat="1" ht="30" customHeight="1" spans="1:18">
      <c r="A14" s="18"/>
      <c r="B14" s="37" t="s">
        <v>84</v>
      </c>
      <c r="C14" s="21" t="s">
        <v>197</v>
      </c>
      <c r="D14" s="21" t="s">
        <v>81</v>
      </c>
      <c r="E14" s="28" t="s">
        <v>121</v>
      </c>
      <c r="F14" s="38" t="s">
        <v>83</v>
      </c>
      <c r="G14" s="37" t="s">
        <v>75</v>
      </c>
      <c r="H14" s="21" t="s">
        <v>73</v>
      </c>
      <c r="I14" s="28"/>
      <c r="R14" s="43"/>
    </row>
    <row r="15" s="3" customFormat="1" ht="30" customHeight="1" spans="1:9">
      <c r="A15" s="16"/>
      <c r="B15" s="25" t="s">
        <v>87</v>
      </c>
      <c r="C15" s="21" t="s">
        <v>198</v>
      </c>
      <c r="D15" s="21" t="s">
        <v>81</v>
      </c>
      <c r="E15" s="28" t="s">
        <v>123</v>
      </c>
      <c r="F15" s="38" t="s">
        <v>83</v>
      </c>
      <c r="G15" s="37" t="s">
        <v>75</v>
      </c>
      <c r="H15" s="21" t="s">
        <v>73</v>
      </c>
      <c r="I15" s="28"/>
    </row>
    <row r="16" s="3" customFormat="1" ht="30" customHeight="1" spans="1:9">
      <c r="A16" s="16" t="s">
        <v>124</v>
      </c>
      <c r="B16" s="25" t="s">
        <v>91</v>
      </c>
      <c r="C16" s="21" t="s">
        <v>92</v>
      </c>
      <c r="D16" s="40">
        <v>95</v>
      </c>
      <c r="E16" s="28" t="s">
        <v>93</v>
      </c>
      <c r="F16" s="28" t="s">
        <v>94</v>
      </c>
      <c r="G16" s="21" t="s">
        <v>31</v>
      </c>
      <c r="H16" s="21" t="s">
        <v>30</v>
      </c>
      <c r="I16" s="28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整体支出绩效目标表</vt:lpstr>
      <vt:lpstr>1. 残疾人“十四五”发展经费</vt:lpstr>
      <vt:lpstr>2.残疾儿童康复救助资金</vt:lpstr>
      <vt:lpstr>3.残疾人基本康复、教育、就业及社会保障</vt:lpstr>
      <vt:lpstr>4.残疾人春节及助残月走访慰问</vt:lpstr>
      <vt:lpstr>5.2025残疾人意外伤害保险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