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 tabRatio="777"/>
  </bookViews>
  <sheets>
    <sheet name="整体支出绩效目标表" sheetId="17" r:id="rId1"/>
    <sheet name="1.农村饮用水水质监测" sheetId="3" r:id="rId2"/>
    <sheet name="2.突发公共卫生事件及传染性疾病防治" sheetId="4" r:id="rId3"/>
    <sheet name="3.扩大国家免疫规划项目" sheetId="5" r:id="rId4"/>
    <sheet name="4.艾滋病防治项目" sheetId="6" r:id="rId5"/>
    <sheet name="5.结核病防治项目" sheetId="7" r:id="rId6"/>
    <sheet name="6.麻风病防治项目" sheetId="8" r:id="rId7"/>
    <sheet name="7.疟疾防治项目" sheetId="9" r:id="rId8"/>
    <sheet name="8.基本公共卫生服务项目" sheetId="10" r:id="rId9"/>
    <sheet name="9.健康素养促进行动项目" sheetId="11" r:id="rId10"/>
    <sheet name="10.地方病防治项目" sheetId="12" r:id="rId11"/>
    <sheet name="11.华支睾吸虫（肝吸虫）防治项目" sheetId="13" r:id="rId12"/>
    <sheet name="12.农村义务教育学生营养及健康状况监测项目" sheetId="14" r:id="rId13"/>
    <sheet name="13.食品安全风险监测项目" sheetId="15" r:id="rId14"/>
  </sheets>
  <externalReferences>
    <externalReference r:id="rId15"/>
  </externalReferences>
  <definedNames>
    <definedName name="_xlnm.Print_Titles" localSheetId="0">整体支出绩效目标表!$8:$8</definedName>
    <definedName name="_xlnm.Print_Titles" localSheetId="4">'4.艾滋病防治项目'!$5:$5</definedName>
    <definedName name="_xlnm.Print_Titles" localSheetId="5">'5.结核病防治项目'!$5:$5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<sst xmlns="http://schemas.openxmlformats.org/spreadsheetml/2006/main" count="1519" uniqueCount="408">
  <si>
    <t>整体绩效目标申报表</t>
  </si>
  <si>
    <t>部门单位名称</t>
  </si>
  <si>
    <t>通道侗族自治县疾病预防控制中心</t>
  </si>
  <si>
    <t>部门（单位）职责</t>
  </si>
  <si>
    <t>1、负责疾病预防控制具体工作的管理和落实；
2、负责辖区内疫苗使用管理，组织实施免疫、消毒、控制病媒生物的危害；负责突发公共卫生事件的监测调查与信息收集、报告，落实具体控制措施；开展病原微生物常规检验和常见污染物的检验；指导医疗卫生机构、社区卫生组织和乡(镇)卫生院开展卫生防治工作，负责考核和评价，对从事疾病预防控制相关工作的人员进行培训；
3、负责疫情和公共卫生健康危害因素监测、报告，指导乡、村和有关部门收集、报告疫情；开展卫生宣传教育与健康促进活动，普及卫生防病知识；
4、完成上级下达的疾病预防控制任务。</t>
  </si>
  <si>
    <t>年度总体目标</t>
  </si>
  <si>
    <t>1、以提高人民群众健康水平为中心，建立健全单位岗位设置，定岗定责及绩效考核制度，充分发挥疾控中心的职能作用，提高工作效能，增强疾病预防控制工作的活力。2、继续抓好重点传染病防控工作和传染病信息网络建设。力争全年法定传染病总发病率控制在前5年平均水平以内，法定传染病漏报率控制在2%以内。3、继续巩固免疫规划工作成果，进一步加强基层预防接种门诊规范化建设。力争全县基层预防接种门诊规范化建设率达到90%以上，定点接种实施率达100%；儿童建卡、建证率达100%；人、卡、证相符率达100%；儿童免疫规划疫苗单苗接种率均达95%以上。4、加大卫生监测工作力度，拓宽卫生监测范围，力争使我县卫生监测工作步入正常化、法制化轨道。5、继续做好结核病、性病、艾滋病、麻风病防治工作，完成上级下达的指令性工作任务。6、继续加强公卫、健康教育工作，提高广大群众公共卫生知识知晓率和疾病自我保护意识。7、继续加强实验室能力建设，创造条件增加检验检测项目，不断提高检验检测水平。8、继续加强和规范财务管理工作，做好增收节支，开源节流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</si>
  <si>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</si>
  <si>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</si>
  <si>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</si>
  <si>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</si>
  <si>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</si>
  <si>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</si>
  <si>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</si>
  <si>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</si>
  <si>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</si>
  <si>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</si>
  <si>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</si>
  <si>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</si>
  <si>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</si>
  <si>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</si>
  <si>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</si>
  <si>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</si>
  <si>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</si>
  <si>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</si>
  <si>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</si>
  <si>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</si>
  <si>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</si>
  <si>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</si>
  <si>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</si>
  <si>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</si>
  <si>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</si>
  <si>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</si>
  <si>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</si>
  <si>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</si>
  <si>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</si>
  <si>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</si>
  <si>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</si>
  <si>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</si>
  <si>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 xml:space="preserve">
数量指标</t>
  </si>
  <si>
    <t>城镇水质监测数量</t>
  </si>
  <si>
    <t>份</t>
  </si>
  <si>
    <t>考核完成城镇水质监测数量</t>
  </si>
  <si>
    <t>按计划完成得1分，每减少1份扣0.1分，扣完为止。</t>
  </si>
  <si>
    <t>农村水质监测数量</t>
  </si>
  <si>
    <t>考核完成农村水质监测数量</t>
  </si>
  <si>
    <t>HIV筛查人次</t>
  </si>
  <si>
    <t>人</t>
  </si>
  <si>
    <t>考核完成HIV筛查人次。</t>
  </si>
  <si>
    <t>按计划完成得1分，每减少1%扣0.1分，扣完为止。</t>
  </si>
  <si>
    <t>VCT检测人数</t>
  </si>
  <si>
    <t>考核完成VCT检测人数。</t>
  </si>
  <si>
    <t>65岁及以上老年人、糖尿病患者肺结核筛查人数</t>
  </si>
  <si>
    <t>考核完成65岁及以上老年人、糖尿病患者肺结核筛查人数。</t>
  </si>
  <si>
    <t>新生入学肺结核筛查人数</t>
  </si>
  <si>
    <t>考核完成入学新生肺结核筛查人数。</t>
  </si>
  <si>
    <t>高血压病患者管理人数</t>
  </si>
  <si>
    <t>考核完成高血压病患者管理人数。</t>
  </si>
  <si>
    <t>2型糖尿病患者管理人数</t>
  </si>
  <si>
    <t>考核完成2型糖尿病患者管理人数。</t>
  </si>
  <si>
    <t>麻风病愈后随访人数</t>
  </si>
  <si>
    <t>考核完成麻风病愈后随访人数。</t>
  </si>
  <si>
    <t>按计划完成得1分，每减少1人扣0.1分，扣完为止。</t>
  </si>
  <si>
    <t>麻风病症状监测人数</t>
  </si>
  <si>
    <t>考核完成麻风病症状监测人数。</t>
  </si>
  <si>
    <t>质量指标</t>
  </si>
  <si>
    <t>免疫规划接种率</t>
  </si>
  <si>
    <t>考核免疫规划接种情况。</t>
  </si>
  <si>
    <t>完成98%得2分，每下降1%扣0.2分，扣完为止。</t>
  </si>
  <si>
    <t>水质监测合格率</t>
  </si>
  <si>
    <t>=</t>
  </si>
  <si>
    <t>考核水质监测合格情况。</t>
  </si>
  <si>
    <t>完成100%得2分，每下降1%扣0.2分，扣完为止。</t>
  </si>
  <si>
    <t>疑似预防接种异常反应
监测处置</t>
  </si>
  <si>
    <t>考核疑似预防接种异常反应监测处置情况。</t>
  </si>
  <si>
    <t>项目开展完成率</t>
  </si>
  <si>
    <t>考核项目开展完成率。</t>
  </si>
  <si>
    <t>免疫规划疫苗查漏补种率</t>
  </si>
  <si>
    <t>考核免疫规划疫苗查漏补种情况。</t>
  </si>
  <si>
    <t>完成95%得2分，每下降1%扣0.2分，扣完为止。</t>
  </si>
  <si>
    <t>时效指标</t>
  </si>
  <si>
    <t>工作完成时间</t>
  </si>
  <si>
    <t>定性</t>
  </si>
  <si>
    <t>2025年12月
31日前</t>
  </si>
  <si>
    <t>时限</t>
  </si>
  <si>
    <t>考核各项工作完成时间。</t>
  </si>
  <si>
    <t>在2024年12月31日前完成，得10分，超时1个月内完成得5分，超过6个月后不得分。</t>
  </si>
  <si>
    <t>效益指标
(30分)</t>
  </si>
  <si>
    <t>经济效益指标</t>
  </si>
  <si>
    <t>发挥财政资金效益</t>
  </si>
  <si>
    <t>效果明显</t>
  </si>
  <si>
    <t>无</t>
  </si>
  <si>
    <t>考核部门履职对经济发展所带来的直接或间接影响情况。</t>
  </si>
  <si>
    <t>效果明显得10分，效果一般得5分，否则不得分。</t>
  </si>
  <si>
    <t>社会效益指标</t>
  </si>
  <si>
    <t>提高居民生活健康意识</t>
  </si>
  <si>
    <t>考核部门履职对社会发展所带来的直接或间接影响情况。</t>
  </si>
  <si>
    <t>可持续影响
指标</t>
  </si>
  <si>
    <t>提高大群众公共卫生知识
知晓率和疾病自我保护意识</t>
  </si>
  <si>
    <t>考核部门履职对可持续发展所带来的直接或间接影响情况。</t>
  </si>
  <si>
    <t>满意度指标
(10分）</t>
  </si>
  <si>
    <t>服务对象
满意度指标</t>
  </si>
  <si>
    <t>社会公众满意度</t>
  </si>
  <si>
    <t>考核社会公众对部门履职的满意度情况</t>
  </si>
  <si>
    <t>满意度达95%及以上，得10分；满意度95%以下，得分为实际满意度/95%*10分</t>
  </si>
  <si>
    <t>项目支出绩效目标表</t>
  </si>
  <si>
    <t>部门（单位）    名称 (盖章）</t>
  </si>
  <si>
    <t>项目名称</t>
  </si>
  <si>
    <t>农村饮用水水质监测项目</t>
  </si>
  <si>
    <t>预算金额（万元）</t>
  </si>
  <si>
    <t>项目支出       绩效目标</t>
  </si>
  <si>
    <t>城镇任务数，每个单位一年监测4次，每次检测样品6个共24份，实际完成4次32份样品；农村任务28个点，3所学校，监测样品农村116份，
学校6份合计122份，实际监测监测31个点134份样品。</t>
  </si>
  <si>
    <t>指标值内容</t>
  </si>
  <si>
    <t>评（扣）分标准</t>
  </si>
  <si>
    <t>度量单位</t>
  </si>
  <si>
    <t>项目完成成本</t>
  </si>
  <si>
    <t>考核项目成本控制情况。</t>
  </si>
  <si>
    <t>项目成本控制在总成本范围内，得10分，每超出10%，扣0.5分，扣完为止。</t>
  </si>
  <si>
    <t>产出指标
（30）</t>
  </si>
  <si>
    <t>数量指标</t>
  </si>
  <si>
    <t>项目按计划完成任务得5分，每减少1份扣0.5分，扣完为止。</t>
  </si>
  <si>
    <t>项目按计划完成任务得5分，每减少1份扣0.2分，扣完为止。</t>
  </si>
  <si>
    <t>水质监测合格率达100%得10分，每下降1%扣0.5分，扣完为止。</t>
  </si>
  <si>
    <t>＝</t>
  </si>
  <si>
    <t>项目完成时间</t>
  </si>
  <si>
    <t>考核项目完成时间</t>
  </si>
  <si>
    <t>项目在2025年12月31日前完成得10分，每推迟10天扣1分，扣完为止。</t>
  </si>
  <si>
    <t>效益指标
（30分）</t>
  </si>
  <si>
    <t>发挥专项资金使用效益</t>
  </si>
  <si>
    <t>项目实施对经济发展所带来的直接或间接影响情况。</t>
  </si>
  <si>
    <t>效果明显得5分，效果一般3分，否则不得分。</t>
  </si>
  <si>
    <t>提升我县饮用水安全，尤其是
农村改水工作及农村饮用水安全</t>
  </si>
  <si>
    <t>考核项目实施对社会发展所带来的直接或间接影响情况。</t>
  </si>
  <si>
    <t>效果明显得10分，效果一般5分，否则不得分。</t>
  </si>
  <si>
    <t>生态效益指标</t>
  </si>
  <si>
    <t>保护水资源</t>
  </si>
  <si>
    <t>考核项目实施对生态环境所带来的直接或间接影响情况。</t>
  </si>
  <si>
    <t>提高老百姓对水质
安全的重视程度</t>
  </si>
  <si>
    <t>项目实施对可持续发展所带来的直接或间接影响情况。</t>
  </si>
  <si>
    <t>满意度指标
（10分）</t>
  </si>
  <si>
    <t>服务对象满意度</t>
  </si>
  <si>
    <t>考核服务对象满意度。</t>
  </si>
  <si>
    <t>满意度达95%得10分，每下降1%，扣0.5分，扣完为止。</t>
  </si>
  <si>
    <t>突发公共卫生事件及传染性疾病防治项目</t>
  </si>
  <si>
    <t>全县2024年突发公共卫生事件及重大传染病应急处置，保护全县人民的身体健康，及时处置各类可能照成社会公众健康损害的传染病疫情，群体性不明原因疾病、重大食物中毒、及其他严重影响公众健康的事件。</t>
  </si>
  <si>
    <t>生态环境成本率</t>
  </si>
  <si>
    <t>产出指标（30）</t>
  </si>
  <si>
    <t>各级医疗卫生人员
知识培训</t>
  </si>
  <si>
    <t>考核完成各级医疗卫生人员知识培训次数。</t>
  </si>
  <si>
    <t>项目按计划完成任务得3分，否则不得分。</t>
  </si>
  <si>
    <t>次</t>
  </si>
  <si>
    <t>各级卫生医疗机构
业务指导及督导</t>
  </si>
  <si>
    <t>考核完成各级卫生医疗机构业务指导及督导次数。</t>
  </si>
  <si>
    <t>项目按计划完成任务得4分，每减少1次扣2分，扣完为止。</t>
  </si>
  <si>
    <t>突发公共卫生事件
应急演练</t>
  </si>
  <si>
    <t>考核完成突发公共卫生事件应急演练次数。</t>
  </si>
  <si>
    <t>应急物质储备率</t>
  </si>
  <si>
    <t>考核应急物质储备情况。</t>
  </si>
  <si>
    <t>达90%得5分，每下降1%扣0.5分，扣完为止。</t>
  </si>
  <si>
    <t>突发公共卫生事件
规范处置指数</t>
  </si>
  <si>
    <t>考核突发公共卫生事件规范处置指数。</t>
  </si>
  <si>
    <t>达0.85%得5分，每下降0.1%扣0.5分，扣完为止。</t>
  </si>
  <si>
    <t>暴发疫情报告率</t>
  </si>
  <si>
    <t>考核暴发疫情报告率。</t>
  </si>
  <si>
    <t>报告率100%得5分，每下降1%扣0.5分，扣完为止。</t>
  </si>
  <si>
    <t>目标完成时间</t>
  </si>
  <si>
    <t>考核项目时效性。</t>
  </si>
  <si>
    <t>项目在2025年12月31日前完成得5分，每推迟10天扣0.5分，扣完为止。</t>
  </si>
  <si>
    <t>发挥专项资金
使用效益</t>
  </si>
  <si>
    <t>各类人群的知识
知晓率显著提高</t>
  </si>
  <si>
    <t>公众健康可持续</t>
  </si>
  <si>
    <t>考核社会公众满意度</t>
  </si>
  <si>
    <t>满意度达90%得10分，每下降1%，扣0.5分，扣完为止。</t>
  </si>
  <si>
    <t>部门（单位）名称 (盖章）</t>
  </si>
  <si>
    <t>扩大国家免疫规划项目</t>
  </si>
  <si>
    <t>全县全覆盖接种率调查2次、免疫规划业务指导4次，免疫规划疫苗查漏补种、疑似预防接种异常反应监测处置、疫苗针对性疾病监测、入托入学儿童预防接种证查验，疫苗常规冷链运转6次，“4.25”“7.28”宣传工作、免疫规划知识培训等。</t>
  </si>
  <si>
    <t>项目成本控制在总成本范围内，得10分，每超出1%，扣0.5分，扣完为止。</t>
  </si>
  <si>
    <t>生态环境成本节约率＝(计划成本-实际成本) /计划成本×100%。</t>
  </si>
  <si>
    <t>产出指标
（30分）</t>
  </si>
  <si>
    <t>开展宣传活动</t>
  </si>
  <si>
    <t>考核4.25及7.28宣传活动完成情况</t>
  </si>
  <si>
    <t>项目按计划完成任务得3分，每减少1次扣1.5分，扣完为止。</t>
  </si>
  <si>
    <t>开展培训</t>
  </si>
  <si>
    <t>考核完成培训次数。</t>
  </si>
  <si>
    <t>免疫规划工作业务指导</t>
  </si>
  <si>
    <t>考核完成全县免疫规划工作指导次数</t>
  </si>
  <si>
    <t>项目按计划完成任务得4分，每减少1次扣1分，扣完为止。</t>
  </si>
  <si>
    <t>疫苗针对性疾病监测</t>
  </si>
  <si>
    <t>考核疫苗针对性疾病监测情况。</t>
  </si>
  <si>
    <t>入托入学儿童预防
接种证查验</t>
  </si>
  <si>
    <t>考核入托入学儿童预防接种证查验情况。</t>
  </si>
  <si>
    <t>考核免疫规划接种率情况。</t>
  </si>
  <si>
    <t>免疫规划疫苗查漏
补种补种率</t>
  </si>
  <si>
    <t>考核免疫规划疫苗查漏补种情况</t>
  </si>
  <si>
    <t>疑似预防接种异常
反应监测处置</t>
  </si>
  <si>
    <t>目标完成时</t>
  </si>
  <si>
    <t>规范公共卫生疫苗接种
服务，建立免疫屏障</t>
  </si>
  <si>
    <t>推动免疫工作
可持续发展</t>
  </si>
  <si>
    <t>群众满意度</t>
  </si>
  <si>
    <t>考核群众满意度。</t>
  </si>
  <si>
    <r>
      <rPr>
        <sz val="10"/>
        <rFont val="宋体"/>
        <charset val="134"/>
      </rPr>
      <t>部门（单位）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盖章）</t>
    </r>
  </si>
  <si>
    <r>
      <rPr>
        <sz val="10"/>
        <rFont val="宋体"/>
        <charset val="134"/>
      </rPr>
      <t>项目名称</t>
    </r>
  </si>
  <si>
    <t>艾滋病防治项目</t>
  </si>
  <si>
    <r>
      <rPr>
        <sz val="10"/>
        <rFont val="宋体"/>
        <charset val="134"/>
      </rPr>
      <t>预算金额（万元）</t>
    </r>
  </si>
  <si>
    <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</si>
  <si>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t>1、扩大筛查检测力度；2、加强宣传教育；3、扩大综合干预覆盖面；4、提高抗病毒治疗率；5、加强病人随访管理；6、加强性病丙肝疫情监测。</t>
  </si>
  <si>
    <r>
      <rPr>
        <sz val="10"/>
        <color theme="1"/>
        <rFont val="宋体"/>
        <charset val="134"/>
      </rPr>
      <t>绩效指标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</si>
  <si>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</si>
  <si>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</si>
  <si>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</si>
  <si>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指标值</t>
    </r>
  </si>
  <si>
    <r>
      <rPr>
        <sz val="10"/>
        <color theme="1"/>
        <rFont val="宋体"/>
        <charset val="134"/>
      </rPr>
      <t>指标值内容</t>
    </r>
  </si>
  <si>
    <r>
      <rPr>
        <sz val="10"/>
        <color theme="1"/>
        <rFont val="宋体"/>
        <charset val="134"/>
      </rPr>
      <t>评（扣）分标准</t>
    </r>
  </si>
  <si>
    <r>
      <rPr>
        <sz val="10"/>
        <color theme="1"/>
        <rFont val="宋体"/>
        <charset val="134"/>
      </rPr>
      <t>度量单位</t>
    </r>
  </si>
  <si>
    <r>
      <rPr>
        <sz val="10"/>
        <color theme="1"/>
        <rFont val="宋体"/>
        <charset val="134"/>
      </rPr>
      <t>指标值类型</t>
    </r>
  </si>
  <si>
    <r>
      <rPr>
        <sz val="10"/>
        <color theme="1"/>
        <rFont val="宋体"/>
        <charset val="134"/>
      </rPr>
      <t>备注</t>
    </r>
  </si>
  <si>
    <r>
      <rPr>
        <sz val="10"/>
        <color theme="1"/>
        <rFont val="宋体"/>
        <charset val="134"/>
      </rPr>
      <t>成本指标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</si>
  <si>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经济成本指标</t>
    </r>
  </si>
  <si>
    <r>
      <rPr>
        <sz val="10"/>
        <rFont val="宋体"/>
        <charset val="134"/>
      </rPr>
      <t>社会成本指标</t>
    </r>
  </si>
  <si>
    <r>
      <rPr>
        <sz val="10"/>
        <color rgb="FF000000"/>
        <rFont val="宋体"/>
        <charset val="134"/>
      </rPr>
      <t>生态环境成本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</si>
  <si>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r>
      <rPr>
        <sz val="10"/>
        <rFont val="宋体"/>
        <charset val="134"/>
      </rPr>
      <t>数量指标</t>
    </r>
  </si>
  <si>
    <t>常住人口26%</t>
  </si>
  <si>
    <t>项目按计划完成得2分，每减少1%扣0.2分，扣完为止。</t>
  </si>
  <si>
    <t>暗娼干预人数</t>
  </si>
  <si>
    <t>考核完成暗娼干预人数。</t>
  </si>
  <si>
    <t>吸毒人群干预人数</t>
  </si>
  <si>
    <t>考核完成吸毒人群干预人数。</t>
  </si>
  <si>
    <t>性病门诊干预人次</t>
  </si>
  <si>
    <t>考核完成性病门诊干预人次。</t>
  </si>
  <si>
    <t>公安临时抓获卖淫嫖娼
人员检测人数</t>
  </si>
  <si>
    <t>考核完成公安临时抓获卖淫嫖娼人员检测人数。</t>
  </si>
  <si>
    <t>开展“世界艾滋病日”
宣传活动　</t>
  </si>
  <si>
    <t>考核完成开展“世界艾滋病日”宣传活动次数。</t>
  </si>
  <si>
    <t>项目按计划完成得2分，否则不得分。</t>
  </si>
  <si>
    <t>开展“世界肝炎日”
宣传活动</t>
  </si>
  <si>
    <t>考核完成开展“世界肝炎日”宣传活动次数。</t>
  </si>
  <si>
    <t xml:space="preserve">
质量指标</t>
  </si>
  <si>
    <t>配偶/固定性伴检测比例</t>
  </si>
  <si>
    <t>考核配偶/固定性伴检测比例。</t>
  </si>
  <si>
    <t>完成96%得2分，每下降1%扣0.2分，扣完为止。</t>
  </si>
  <si>
    <t>抗病毒治疗比例</t>
  </si>
  <si>
    <t>考核抗病毒治疗比例。</t>
  </si>
  <si>
    <t>结核检查比例</t>
  </si>
  <si>
    <t>考核结核检查比例</t>
  </si>
  <si>
    <t>随访检测比例</t>
  </si>
  <si>
    <t>考核随访检测比例。</t>
  </si>
  <si>
    <r>
      <rPr>
        <sz val="10"/>
        <rFont val="宋体"/>
        <charset val="134"/>
      </rPr>
      <t>时效指标</t>
    </r>
  </si>
  <si>
    <t>2025年12月
31日之前　　</t>
  </si>
  <si>
    <t>项目在2025年12月31日前完成得6分，每推迟10天扣0.2分，扣完为止。</t>
  </si>
  <si>
    <r>
      <rPr>
        <sz val="10"/>
        <color theme="1"/>
        <rFont val="宋体"/>
        <charset val="134"/>
      </rPr>
      <t>效益指标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</si>
  <si>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经济效益指标</t>
    </r>
  </si>
  <si>
    <t>发挥专项资金使用效果</t>
  </si>
  <si>
    <r>
      <rPr>
        <sz val="10"/>
        <color rgb="FF000000"/>
        <rFont val="宋体"/>
        <charset val="134"/>
      </rPr>
      <t>社会效益指标</t>
    </r>
  </si>
  <si>
    <t>逐步提升各类人群的知识
知晓，提升治疗成功率</t>
  </si>
  <si>
    <r>
      <rPr>
        <sz val="10"/>
        <color rgb="FF000000"/>
        <rFont val="宋体"/>
        <charset val="134"/>
      </rPr>
      <t>可持续影响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</si>
  <si>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防治艾滋可持续发展</t>
  </si>
  <si>
    <t>考核项目实施对可持续发展所带来的直接或间接影响情况。</t>
  </si>
  <si>
    <r>
      <rPr>
        <sz val="10"/>
        <color theme="1"/>
        <rFont val="宋体"/>
        <charset val="134"/>
      </rPr>
      <t>满意度指标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</si>
  <si>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服务对象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满意度指标</t>
    </r>
  </si>
  <si>
    <t>考核社会公众满意度。</t>
  </si>
  <si>
    <t>结核病防治项目</t>
  </si>
  <si>
    <t>1、肺结核患者病原学阳性率达到60%以上；病原学阳性肺结核患者密切接触者筛查率达到95%以上，纳入基本公共卫生服务项目管理的糖尿病患者（每季度一次）、65岁及以上老年人群（每年一次）肺结核筛查率达到95%以上，艾滋病感染者结核病检查率达到95%以上；2、病原学阴性肺结核病例集体诊断率达到90%以上，肺结核患者成功治疗率达到90%以上；3、病原学阳性肺结核患者耐药筛查率达到95%以上，其中分子生物学利福平耐药检测率达到90%以上，耐药高危人群筛查率达到95%以上；4、新生入学肺结核筛查率、规范筛查率达到95%以上，筛查结果异常的学生跟踪管理率达到100%，预防性治疗率达到80%以上；5、肺结核患者标准抗结核治疗方案使用率达到85%以上；6、结核患者管理率达到100%，规范管理率达到95%以上；7、公众结核病防治核心知识知晓率达到85%以上。</t>
  </si>
  <si>
    <t>项目按计划完成任务得3分，每减少1%扣0.2分，扣完为止。</t>
  </si>
  <si>
    <t>治疗管理结核患者人数</t>
  </si>
  <si>
    <t>考核完成治疗管理结核患者人数。</t>
  </si>
  <si>
    <t>项目按计划完成任务得2分，每减少1%扣0.2分，扣完为止。</t>
  </si>
  <si>
    <t>上一年度治疗成功病人数</t>
  </si>
  <si>
    <t>考核完成上一年度治疗成功病人数。</t>
  </si>
  <si>
    <t>65岁及以上老年人、糖尿病患者肺结核筛查率</t>
  </si>
  <si>
    <t>考核65岁及以上老年人、糖尿病患者肺结核筛查情况。</t>
  </si>
  <si>
    <t>新生入学肺结核筛查率</t>
  </si>
  <si>
    <t>考核新生入学肺结核筛查情况。</t>
  </si>
  <si>
    <t>完成95%得1分，每下降1%扣0.1分，扣完为止。</t>
  </si>
  <si>
    <t>筛查结果异常的学生
跟踪管理率</t>
  </si>
  <si>
    <t>考核筛查结果异常的学生跟踪管理情况。</t>
  </si>
  <si>
    <t>完成100%得1分，每下降1%扣0.1分，扣完为止。</t>
  </si>
  <si>
    <t>肺结核患者成功治疗率</t>
  </si>
  <si>
    <t>考核肺结核患者成功治疗情况。</t>
  </si>
  <si>
    <t>完成90%得2分，每下降1%扣0.2分，扣完为止。</t>
  </si>
  <si>
    <t>肺结核患者病原学阳性率</t>
  </si>
  <si>
    <t>考核肺结核患者病原学阳性情况。</t>
  </si>
  <si>
    <t>完成60%得1分，每下降1%扣0.1分，扣完为止。</t>
  </si>
  <si>
    <t>病原学阳性肺结核患者
耐药筛查率</t>
  </si>
  <si>
    <t>考核病原学阳性肺结核患者耐药筛查情况。</t>
  </si>
  <si>
    <t>肺结核患者规范管理率</t>
  </si>
  <si>
    <t>考核肺结核患者规范管理情况。</t>
  </si>
  <si>
    <t>降低肺结核发病率，患者及时治疗，降低肺结核传播率</t>
  </si>
  <si>
    <t>推动结核病防治工作
可持续发展</t>
  </si>
  <si>
    <t>麻风病防治项目</t>
  </si>
  <si>
    <t>加强麻风病的早期发现和治疗，消除传染源，控制疾病传播，减少麻风畸残的发生。麻风宣传活动：宣传横幅19条、宣传展板19块，发放宣传单10000余张，全县乡镇卫生院均开展麻风病防治宣传活动;麻风病可疑症状监测65人，完成率108.33%，麻风病愈后随访22人，完成率100%，密切接触者检查5人，完成率100%，麻风村管理2人：每月按时给住村人员送日常生活物质及医疗保障，3人均进行健康体检，全年的传统节日均对他们进行物质及精神慰问等。</t>
  </si>
  <si>
    <t>麻风宣传活动开展次数</t>
  </si>
  <si>
    <t>考核完成麻风宣传活动开展次数。</t>
  </si>
  <si>
    <t>项目按计划完成任务得3分，每减少1人扣0.2分，扣完为止。</t>
  </si>
  <si>
    <t>项目按计划完成任务得4分，每减少1人扣0.2分，扣完为止。</t>
  </si>
  <si>
    <t>麻风病防治完成率</t>
  </si>
  <si>
    <t>考核麻风病防治完成情况。</t>
  </si>
  <si>
    <t>完成100%得10分，每下降1%扣0.5分，扣完为止。</t>
  </si>
  <si>
    <t>提高我县麻风病防治意识，维护患者身心健康
和生存质量</t>
  </si>
  <si>
    <t>推动麻风病防治工作
可持续发展</t>
  </si>
  <si>
    <t>疟疾防治项目</t>
  </si>
  <si>
    <t>2025年我县血检任务100例，要求血检复核率15%。对全县医疗机构分管疟疾的专干及检验人员进行培训，实验室的检测能力，生物安全达到实验室标准。健康教育：开展4.26疟疾宣传活动，印刷宣传资料，督促各乡镇卫生院做好疟疾防治知识宣传。印刷资料30000份，横幅13条，展板10块。</t>
  </si>
  <si>
    <t>生态环境成本
节约率</t>
  </si>
  <si>
    <t>完成血检任务数</t>
  </si>
  <si>
    <t>考核完成血检任务数。</t>
  </si>
  <si>
    <t>项目按计划完成任务得5分，每减少1例扣0.5分，扣完为止。</t>
  </si>
  <si>
    <t>例</t>
  </si>
  <si>
    <t>完成血检复核</t>
  </si>
  <si>
    <t>考核完成血检复核数。</t>
  </si>
  <si>
    <t>疟疾培训及健康教育完成率</t>
  </si>
  <si>
    <t>考核疟疾培训、健康教育完成情况。</t>
  </si>
  <si>
    <t>完成100%得5分，每下降1%扣0.5分，扣完为止。</t>
  </si>
  <si>
    <t>虫媒监测任务完成率</t>
  </si>
  <si>
    <t>考核虫媒监测任务完成情况。</t>
  </si>
  <si>
    <t>2025年12月31日前</t>
  </si>
  <si>
    <t>发挥专项资金
使用效果</t>
  </si>
  <si>
    <t>降低传播疟疾风险，
各类人群的知识
知晓率显著提高</t>
  </si>
  <si>
    <t>推动疟疾防治工作
可持续发展</t>
  </si>
  <si>
    <t>基本公共卫生服务项目</t>
  </si>
  <si>
    <t>围绕基本公共卫生服务项目开展，免费对辖区内老年人、高血压、糖尿病患者进行健康教育、体检、评估、分类干预和面对面随访，提高我县居民健康意识和改变不良的生活方式，树立自我健康管理的理念；让群众学到维护自身健康的知识。</t>
  </si>
  <si>
    <t>项目按计划完成得5分，每减少1%扣0.5分，扣完为止。</t>
  </si>
  <si>
    <t>糖尿病规范管理率</t>
  </si>
  <si>
    <t>考核完成糖尿病规范管理情况。</t>
  </si>
  <si>
    <t>完成80%得2.5分，每下降1%扣0.2分，扣完为止。</t>
  </si>
  <si>
    <t>居民健康档案建档率</t>
  </si>
  <si>
    <t>考核完成居民健康档案建档情况。</t>
  </si>
  <si>
    <t>完成95%得2.5分，每下降1%扣0.2分，扣完为止。</t>
  </si>
  <si>
    <t>老年人体检率</t>
  </si>
  <si>
    <t>考核老年人体检情况。</t>
  </si>
  <si>
    <t>完成100%得2.5分，每下降1%扣0.2分，扣完为止。</t>
  </si>
  <si>
    <t>高血压规范管理率</t>
  </si>
  <si>
    <t>考核完成高血压规范管理情况。</t>
  </si>
  <si>
    <t>促进经济发展</t>
  </si>
  <si>
    <t>树立自我健康
管理的理念</t>
  </si>
  <si>
    <t>健康素养促进行动项目</t>
  </si>
  <si>
    <t>开展重点卫生健康工作开展健康素养、健康细胞创建、健康教育活动等，开展戒烟服务，加强艾滋病、结核病、麻风、疟疾、地方病等重点疾病以及科学就医、合理用药、烟草控制、食品安全、职业病等重点领域健康教育，为居民提供良好的社会氛围。</t>
  </si>
  <si>
    <t>健康素养监测</t>
  </si>
  <si>
    <t>考核完成健康素养监测次数。</t>
  </si>
  <si>
    <t>项目按计划完成任务得2分，否则不得分。</t>
  </si>
  <si>
    <t>创建健康细胞</t>
  </si>
  <si>
    <t>考核完成创建健康细胞数量。</t>
  </si>
  <si>
    <t>项目按计划完成任务得2分，每减少1个扣0.5分，扣完为止。</t>
  </si>
  <si>
    <t>个</t>
  </si>
  <si>
    <t>开展宣传活动次数</t>
  </si>
  <si>
    <t>考核完成开展宣传活动次数。</t>
  </si>
  <si>
    <t>项目按计划完成任务得2分，每减少1次扣0.2分，扣完为止。</t>
  </si>
  <si>
    <t>知识讲座</t>
  </si>
  <si>
    <t>考核完成知识讲座宣传次数。</t>
  </si>
  <si>
    <t>宣传栏</t>
  </si>
  <si>
    <t>考核完成每年6期健康教育宣传栏、其他传染病等宣传栏情况</t>
  </si>
  <si>
    <t>项目按计划完成任务得1分，每减少1块扣0.2分，扣完为止。</t>
  </si>
  <si>
    <t>块</t>
  </si>
  <si>
    <t>发放宣传资料</t>
  </si>
  <si>
    <t>考核完成发放宣传资料数量。</t>
  </si>
  <si>
    <t>项目按计划完成任务得1分，每减少1%扣0.2分，扣完为止。</t>
  </si>
  <si>
    <t>万份</t>
  </si>
  <si>
    <t>资金使用合规性</t>
  </si>
  <si>
    <t>考核项目资金使用合规情况。</t>
  </si>
  <si>
    <t>服务经济发展</t>
  </si>
  <si>
    <t>各类人群的知识知晓率显著提高</t>
  </si>
  <si>
    <t>推动健康教育工作可持续发展</t>
  </si>
  <si>
    <t>地方病防治项目</t>
  </si>
  <si>
    <t>以乡镇为单位观察重点人群尿碘、盐碘水平以及甲状腺肿大等情况，及时掌握县级人群碘营养状况及病情的消长趋势，为适时采取针对性防治措施和科学调整干预策略提供依据</t>
  </si>
  <si>
    <t>8-10岁儿童盐碘、
尿碘监测人数</t>
  </si>
  <si>
    <t>考核完成8-10岁儿童盐碘、尿碘监测人数。</t>
  </si>
  <si>
    <t>项目按计划完成得5分，每减少1人扣0.2分，扣完为止。</t>
  </si>
  <si>
    <t>孕妇盐碘、尿碘监测人数</t>
  </si>
  <si>
    <t>考核完成孕妇盐碘、尿碘监测人数。</t>
  </si>
  <si>
    <t>项目按计划完成得5分，每减少1人扣0.1分，扣完为止。</t>
  </si>
  <si>
    <t>显著提高各类人群的
知识知晓率</t>
  </si>
  <si>
    <t>地方病防治
可持续发展</t>
  </si>
  <si>
    <t>华支睾吸虫（肝吸虫）防治项目</t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</si>
  <si>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</si>
  <si>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t>2025年寄生虫病是肠道寄生虫、肝吸虫寄生于人体所引起的寄生虫传染病，为了进一步改变我县居民生食鱼、肉的习俗及良好的卫生生活习惯，有效控制肝吸虫病、肠道寄生虫病的人群感染率，保护人民群众健康。根据《全国重点寄生虫病防治规划》，进一步推动我国消除寄生虫病进程，不断完善我国消除寄生虫病策略措施提供依据，我县监测肝吸虫病已10余年，目前主要是对肝吸虫病的防治知识进行健康宣教，改变我县居民的生活习惯。</t>
  </si>
  <si>
    <t>肝吸虫病的常规
监测完成率</t>
  </si>
  <si>
    <t>考核开展病人自愿检测完成情况</t>
  </si>
  <si>
    <t>项目按计划完成得5分，每下降1%，扣0.5分，扣完为止。</t>
  </si>
  <si>
    <t>开展健康教育宣传</t>
  </si>
  <si>
    <t>考核完成开展健康教育宣传次数。</t>
  </si>
  <si>
    <t>项目按计划完成得5分，每减少1次扣2.5分，扣完为止。</t>
  </si>
  <si>
    <r>
      <rPr>
        <sz val="10"/>
        <rFont val="宋体"/>
        <charset val="134"/>
      </rPr>
      <t>质量指标</t>
    </r>
  </si>
  <si>
    <t>考核项目资金使用情况合规情况。</t>
  </si>
  <si>
    <t>培养居民良好生活习惯，促进社会发展</t>
  </si>
  <si>
    <t>推动我国消除
寄生虫病进程</t>
  </si>
  <si>
    <t>农村义务教育学生营养及健康状况监测项目</t>
  </si>
  <si>
    <t>监测学校学生营养改善状况，评价营养改善计划实施对学生营养健康状况改善的效果。</t>
  </si>
  <si>
    <t>参加农村义务教育学生营养改善计划学校数</t>
  </si>
  <si>
    <t>考核完成抽样监测学校数</t>
  </si>
  <si>
    <t>项目按计划完成任务得5分，每减少1所扣0.5分，扣完为止。</t>
  </si>
  <si>
    <t>所</t>
  </si>
  <si>
    <t>参加农村义务教育学生人数</t>
  </si>
  <si>
    <t>考核完成参加农村义务教育学生人数</t>
  </si>
  <si>
    <t>项目按计划完成任务得5分，每减少1%扣0.5分，扣完为止。</t>
  </si>
  <si>
    <t>资金使用合规率</t>
  </si>
  <si>
    <t>考核资金使用合规情况。</t>
  </si>
  <si>
    <t>学生营养膳食明显改善</t>
  </si>
  <si>
    <t>持续对学生营养健康状况改善</t>
  </si>
  <si>
    <t>食品安全风险监测项目</t>
  </si>
  <si>
    <t>组织全县22家报告医院进行食源性疾病病例监测知识培训，对当地特色食品香菇农药残留，对种植、流通，生产加工，餐饮环节大米进行化学污染物镉监测</t>
  </si>
  <si>
    <t>地方特色菜、大米监测数量、水生蔬菜</t>
  </si>
  <si>
    <t>考核完成地方特色菜、大米、水生蔬菜监测数量</t>
  </si>
  <si>
    <t>食源性疾病病例
监测知识培训</t>
  </si>
  <si>
    <t>考核完成食源性疾病病例监测知识培训报告医院数</t>
  </si>
  <si>
    <t>项目按计划完成任务得5分，每减少1家扣0.5分，扣完为止。</t>
  </si>
  <si>
    <t>家</t>
  </si>
  <si>
    <t>报告医院参训率</t>
  </si>
  <si>
    <t>考核报告医院参训率</t>
  </si>
  <si>
    <t>持续监测我县食品中有害因素污染情况、保护我县人民的健康</t>
  </si>
  <si>
    <t>掌握我县食品安全状况，及时发现食品安全隐患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</si>
</sst>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44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20"/>
      <name val="黑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9"/>
      <color rgb="FF000000"/>
      <name val="宋体"/>
      <charset val="134"/>
    </font>
    <font>
      <sz val="10"/>
      <name val="SimSun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3" applyNumberFormat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4" borderId="13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3" fillId="0" borderId="0" applyFill="0">
      <alignment vertical="center"/>
    </xf>
    <xf numFmtId="0" fontId="43" fillId="0" borderId="0" applyFill="0">
      <alignment vertical="center"/>
    </xf>
    <xf numFmtId="0" fontId="12" fillId="0" borderId="0"/>
  </cellStyleXfs>
  <cellXfs count="14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5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5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49" fontId="3" fillId="0" borderId="1" xfId="51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6" fillId="0" borderId="1" xfId="5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49" fontId="6" fillId="0" borderId="1" xfId="51" applyNumberFormat="1" applyFont="1" applyFill="1" applyBorder="1" applyAlignment="1">
      <alignment horizontal="center" vertical="center" wrapText="1"/>
    </xf>
    <xf numFmtId="49" fontId="2" fillId="0" borderId="1" xfId="5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176" fontId="16" fillId="0" borderId="0" xfId="0" applyNumberFormat="1" applyFont="1" applyFill="1" applyBorder="1" applyAlignment="1">
      <alignment horizontal="center" vertical="center" wrapText="1"/>
    </xf>
    <xf numFmtId="176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7" fontId="2" fillId="0" borderId="1" xfId="5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center" vertical="top" wrapText="1"/>
    </xf>
    <xf numFmtId="0" fontId="19" fillId="0" borderId="7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1" fillId="0" borderId="1" xfId="5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3" fillId="0" borderId="0" xfId="0" applyNumberFormat="1" applyFont="1" applyFill="1" applyBorder="1" applyAlignment="1"/>
    <xf numFmtId="0" fontId="20" fillId="0" borderId="0" xfId="0" applyFont="1" applyFill="1" applyBorder="1" applyAlignment="1">
      <alignment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7" fillId="0" borderId="1" xfId="5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justify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30;&#25919;&#39044;&#31639;&#32929;\2025\&#38468;&#20214;2-4&#36890;&#36947;&#21439;2025&#24180;&#37096;&#38376;&#39044;&#31639;&#39033;&#30446;&#25903;&#20986;&#32489;&#25928;&#30446;&#26631;&#30003;&#25253;&#34920;(&#20813;&#35268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整体支出绩效目标表"/>
      <sheetName val="艾滋病防治项目"/>
      <sheetName val="地方病防治项目"/>
      <sheetName val="华之睾吸虫（肝吸虫）防治项目"/>
      <sheetName val="基本公共卫生服务项目"/>
      <sheetName val="健康素养促进行动项目"/>
      <sheetName val="结核病防治项目"/>
      <sheetName val="精神卫生和慢性非传染性疾病防治项目"/>
      <sheetName val="扩大国家免疫规划项目"/>
      <sheetName val="麻风病防治项目"/>
      <sheetName val="农村义务教育学生营养及健康状况监测项目"/>
      <sheetName val="农村饮用水水质监测项目"/>
      <sheetName val="疟疾防治项目"/>
      <sheetName val="食品安全风险监测项目"/>
      <sheetName val="突发公共卫生事件及传染性疾病防治项目"/>
    </sheetNames>
    <sheetDataSet>
      <sheetData sheetId="0">
        <row r="2">
          <cell r="C2" t="str">
            <v>通道侗族自治县疾病预防控制中心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topLeftCell="A17" workbookViewId="0">
      <selection activeCell="E31" sqref="E31"/>
    </sheetView>
  </sheetViews>
  <sheetFormatPr defaultColWidth="12" defaultRowHeight="13.5"/>
  <cols>
    <col min="1" max="1" width="11" style="108" customWidth="1"/>
    <col min="2" max="2" width="12.3333333333333" style="111" customWidth="1"/>
    <col min="3" max="3" width="15.8333333333333" style="108" customWidth="1"/>
    <col min="4" max="4" width="27.1666666666667" style="112" customWidth="1"/>
    <col min="5" max="5" width="12.5" style="113" customWidth="1"/>
    <col min="6" max="6" width="12.5" style="108" customWidth="1"/>
    <col min="7" max="7" width="10" style="114" customWidth="1"/>
    <col min="8" max="8" width="38" style="115" customWidth="1"/>
    <col min="9" max="9" width="46.1666666666667" style="114" customWidth="1"/>
    <col min="10" max="10" width="13.6666666666667" style="108" customWidth="1"/>
    <col min="11" max="16384" width="12" style="108"/>
  </cols>
  <sheetData>
    <row r="1" s="108" customFormat="1" ht="42" customHeight="1" spans="1:11">
      <c r="A1" s="116" t="s">
        <v>0</v>
      </c>
      <c r="B1" s="117"/>
      <c r="C1" s="117"/>
      <c r="D1" s="116"/>
      <c r="E1" s="117"/>
      <c r="F1" s="117"/>
      <c r="G1" s="117"/>
      <c r="H1" s="117"/>
      <c r="I1" s="117"/>
      <c r="J1" s="117"/>
      <c r="K1" s="138"/>
    </row>
    <row r="2" s="108" customFormat="1" ht="30" customHeight="1" spans="1:11">
      <c r="A2" s="118" t="s">
        <v>1</v>
      </c>
      <c r="B2" s="118"/>
      <c r="C2" s="119" t="s">
        <v>2</v>
      </c>
      <c r="D2" s="119"/>
      <c r="E2" s="119"/>
      <c r="F2" s="119"/>
      <c r="G2" s="119"/>
      <c r="H2" s="119"/>
      <c r="I2" s="119"/>
      <c r="J2" s="119"/>
      <c r="K2" s="139"/>
    </row>
    <row r="3" s="108" customFormat="1" ht="76" customHeight="1" spans="1:10">
      <c r="A3" s="120" t="s">
        <v>3</v>
      </c>
      <c r="B3" s="121"/>
      <c r="C3" s="122" t="s">
        <v>4</v>
      </c>
      <c r="D3" s="123"/>
      <c r="E3" s="123"/>
      <c r="F3" s="123"/>
      <c r="G3" s="123"/>
      <c r="H3" s="123"/>
      <c r="I3" s="123"/>
      <c r="J3" s="140"/>
    </row>
    <row r="4" s="108" customFormat="1" ht="83" customHeight="1" spans="1:11">
      <c r="A4" s="118" t="s">
        <v>5</v>
      </c>
      <c r="B4" s="118"/>
      <c r="C4" s="124" t="s">
        <v>6</v>
      </c>
      <c r="D4" s="124"/>
      <c r="E4" s="124"/>
      <c r="F4" s="124"/>
      <c r="G4" s="124"/>
      <c r="H4" s="124"/>
      <c r="I4" s="124"/>
      <c r="J4" s="124"/>
      <c r="K4" s="139"/>
    </row>
    <row r="5" s="109" customFormat="1" ht="28" customHeight="1" spans="1:11">
      <c r="A5" s="11" t="s">
        <v>7</v>
      </c>
      <c r="B5" s="11"/>
      <c r="C5" s="11" t="s">
        <v>8</v>
      </c>
      <c r="D5" s="11"/>
      <c r="E5" s="11"/>
      <c r="F5" s="11"/>
      <c r="G5" s="11"/>
      <c r="H5" s="125">
        <v>711.58</v>
      </c>
      <c r="I5" s="125"/>
      <c r="J5" s="125"/>
      <c r="K5" s="2"/>
    </row>
    <row r="6" s="109" customFormat="1" ht="28" customHeight="1" spans="1:11">
      <c r="A6" s="11"/>
      <c r="B6" s="11"/>
      <c r="C6" s="11" t="s">
        <v>9</v>
      </c>
      <c r="D6" s="11"/>
      <c r="E6" s="11"/>
      <c r="F6" s="11"/>
      <c r="G6" s="11"/>
      <c r="H6" s="125">
        <v>547.38</v>
      </c>
      <c r="I6" s="125"/>
      <c r="J6" s="125"/>
      <c r="K6" s="2"/>
    </row>
    <row r="7" s="109" customFormat="1" ht="28" customHeight="1" spans="1:11">
      <c r="A7" s="11"/>
      <c r="B7" s="11"/>
      <c r="C7" s="11" t="s">
        <v>10</v>
      </c>
      <c r="D7" s="11"/>
      <c r="E7" s="11"/>
      <c r="F7" s="11"/>
      <c r="G7" s="11"/>
      <c r="H7" s="125">
        <v>164.2</v>
      </c>
      <c r="I7" s="125"/>
      <c r="J7" s="125"/>
      <c r="K7" s="2"/>
    </row>
    <row r="8" s="110" customFormat="1" ht="32" customHeight="1" spans="1:11">
      <c r="A8" s="118" t="s">
        <v>11</v>
      </c>
      <c r="B8" s="118" t="s">
        <v>12</v>
      </c>
      <c r="C8" s="119" t="s">
        <v>13</v>
      </c>
      <c r="D8" s="119" t="s">
        <v>14</v>
      </c>
      <c r="E8" s="126" t="s">
        <v>15</v>
      </c>
      <c r="F8" s="126" t="s">
        <v>16</v>
      </c>
      <c r="G8" s="118" t="s">
        <v>17</v>
      </c>
      <c r="H8" s="119" t="s">
        <v>18</v>
      </c>
      <c r="I8" s="118" t="s">
        <v>19</v>
      </c>
      <c r="J8" s="118" t="s">
        <v>20</v>
      </c>
      <c r="K8" s="141"/>
    </row>
    <row r="9" s="108" customFormat="1" ht="32" customHeight="1" spans="1:11">
      <c r="A9" s="127"/>
      <c r="B9" s="119" t="s">
        <v>21</v>
      </c>
      <c r="C9" s="119" t="s">
        <v>22</v>
      </c>
      <c r="D9" s="118" t="s">
        <v>23</v>
      </c>
      <c r="E9" s="128" t="s">
        <v>24</v>
      </c>
      <c r="F9" s="129">
        <f>H5</f>
        <v>711.58</v>
      </c>
      <c r="G9" s="118" t="s">
        <v>25</v>
      </c>
      <c r="H9" s="124" t="s">
        <v>26</v>
      </c>
      <c r="I9" s="124" t="s">
        <v>27</v>
      </c>
      <c r="J9" s="118"/>
      <c r="K9" s="139"/>
    </row>
    <row r="10" s="108" customFormat="1" ht="32" customHeight="1" spans="1:11">
      <c r="A10" s="127"/>
      <c r="B10" s="118"/>
      <c r="C10" s="119" t="s">
        <v>28</v>
      </c>
      <c r="D10" s="118" t="s">
        <v>29</v>
      </c>
      <c r="E10" s="126" t="s">
        <v>30</v>
      </c>
      <c r="F10" s="30">
        <v>0</v>
      </c>
      <c r="G10" s="118" t="s">
        <v>31</v>
      </c>
      <c r="H10" s="124" t="s">
        <v>32</v>
      </c>
      <c r="I10" s="44" t="s">
        <v>33</v>
      </c>
      <c r="J10" s="118"/>
      <c r="K10" s="139"/>
    </row>
    <row r="11" s="108" customFormat="1" ht="32" customHeight="1" spans="1:11">
      <c r="A11" s="127"/>
      <c r="B11" s="118"/>
      <c r="C11" s="119" t="s">
        <v>34</v>
      </c>
      <c r="D11" s="118" t="s">
        <v>35</v>
      </c>
      <c r="E11" s="126" t="s">
        <v>30</v>
      </c>
      <c r="F11" s="30">
        <v>0</v>
      </c>
      <c r="G11" s="118" t="s">
        <v>31</v>
      </c>
      <c r="H11" s="124" t="s">
        <v>36</v>
      </c>
      <c r="I11" s="44" t="s">
        <v>37</v>
      </c>
      <c r="J11" s="118"/>
      <c r="K11" s="139"/>
    </row>
    <row r="12" s="108" customFormat="1" ht="32" customHeight="1" spans="1:11">
      <c r="A12" s="127"/>
      <c r="B12" s="119" t="s">
        <v>38</v>
      </c>
      <c r="C12" s="130" t="s">
        <v>39</v>
      </c>
      <c r="D12" s="19" t="s">
        <v>40</v>
      </c>
      <c r="E12" s="126" t="s">
        <v>30</v>
      </c>
      <c r="F12" s="46">
        <v>24</v>
      </c>
      <c r="G12" s="22" t="s">
        <v>41</v>
      </c>
      <c r="H12" s="20" t="s">
        <v>42</v>
      </c>
      <c r="I12" s="21" t="s">
        <v>43</v>
      </c>
      <c r="J12" s="118"/>
      <c r="K12" s="139"/>
    </row>
    <row r="13" s="108" customFormat="1" ht="32" customHeight="1" spans="1:11">
      <c r="A13" s="127"/>
      <c r="B13" s="119"/>
      <c r="C13" s="131"/>
      <c r="D13" s="19" t="s">
        <v>44</v>
      </c>
      <c r="E13" s="126" t="s">
        <v>30</v>
      </c>
      <c r="F13" s="80">
        <v>122</v>
      </c>
      <c r="G13" s="22" t="s">
        <v>41</v>
      </c>
      <c r="H13" s="20" t="s">
        <v>45</v>
      </c>
      <c r="I13" s="21" t="s">
        <v>43</v>
      </c>
      <c r="J13" s="118"/>
      <c r="K13" s="139"/>
    </row>
    <row r="14" s="108" customFormat="1" ht="32" customHeight="1" spans="1:11">
      <c r="A14" s="127"/>
      <c r="B14" s="119"/>
      <c r="C14" s="131"/>
      <c r="D14" s="81" t="s">
        <v>46</v>
      </c>
      <c r="E14" s="126" t="s">
        <v>30</v>
      </c>
      <c r="F14" s="87">
        <v>49198</v>
      </c>
      <c r="G14" s="90" t="s">
        <v>47</v>
      </c>
      <c r="H14" s="88" t="s">
        <v>48</v>
      </c>
      <c r="I14" s="21" t="s">
        <v>49</v>
      </c>
      <c r="J14" s="118"/>
      <c r="K14" s="139"/>
    </row>
    <row r="15" s="108" customFormat="1" ht="32" customHeight="1" spans="1:11">
      <c r="A15" s="127"/>
      <c r="B15" s="119"/>
      <c r="C15" s="131"/>
      <c r="D15" s="81" t="s">
        <v>50</v>
      </c>
      <c r="E15" s="126" t="s">
        <v>30</v>
      </c>
      <c r="F15" s="91">
        <v>565</v>
      </c>
      <c r="G15" s="90" t="s">
        <v>47</v>
      </c>
      <c r="H15" s="88" t="s">
        <v>51</v>
      </c>
      <c r="I15" s="21" t="s">
        <v>49</v>
      </c>
      <c r="J15" s="118"/>
      <c r="K15" s="139"/>
    </row>
    <row r="16" s="108" customFormat="1" ht="32" customHeight="1" spans="1:11">
      <c r="A16" s="127"/>
      <c r="B16" s="119"/>
      <c r="C16" s="131"/>
      <c r="D16" s="11" t="s">
        <v>52</v>
      </c>
      <c r="E16" s="126" t="s">
        <v>30</v>
      </c>
      <c r="F16" s="46">
        <v>33791</v>
      </c>
      <c r="G16" s="16" t="s">
        <v>47</v>
      </c>
      <c r="H16" s="20" t="s">
        <v>53</v>
      </c>
      <c r="I16" s="21" t="s">
        <v>49</v>
      </c>
      <c r="J16" s="118"/>
      <c r="K16" s="139"/>
    </row>
    <row r="17" s="108" customFormat="1" ht="32" customHeight="1" spans="1:11">
      <c r="A17" s="127"/>
      <c r="B17" s="119"/>
      <c r="C17" s="131"/>
      <c r="D17" s="11" t="s">
        <v>54</v>
      </c>
      <c r="E17" s="126" t="s">
        <v>30</v>
      </c>
      <c r="F17" s="46">
        <v>8300</v>
      </c>
      <c r="G17" s="16" t="s">
        <v>47</v>
      </c>
      <c r="H17" s="20" t="s">
        <v>55</v>
      </c>
      <c r="I17" s="21" t="s">
        <v>49</v>
      </c>
      <c r="J17" s="118"/>
      <c r="K17" s="139"/>
    </row>
    <row r="18" s="108" customFormat="1" ht="32" customHeight="1" spans="1:11">
      <c r="A18" s="127"/>
      <c r="B18" s="119"/>
      <c r="C18" s="131"/>
      <c r="D18" s="11" t="s">
        <v>56</v>
      </c>
      <c r="E18" s="126" t="s">
        <v>30</v>
      </c>
      <c r="F18" s="32">
        <v>14600</v>
      </c>
      <c r="G18" s="30" t="s">
        <v>47</v>
      </c>
      <c r="H18" s="20" t="s">
        <v>57</v>
      </c>
      <c r="I18" s="21" t="s">
        <v>49</v>
      </c>
      <c r="J18" s="118"/>
      <c r="K18" s="139"/>
    </row>
    <row r="19" s="108" customFormat="1" ht="32" customHeight="1" spans="1:11">
      <c r="A19" s="127"/>
      <c r="B19" s="119"/>
      <c r="C19" s="131"/>
      <c r="D19" s="11" t="s">
        <v>58</v>
      </c>
      <c r="E19" s="126" t="s">
        <v>30</v>
      </c>
      <c r="F19" s="32">
        <v>5406</v>
      </c>
      <c r="G19" s="30" t="s">
        <v>47</v>
      </c>
      <c r="H19" s="20" t="s">
        <v>59</v>
      </c>
      <c r="I19" s="21" t="s">
        <v>49</v>
      </c>
      <c r="J19" s="142"/>
      <c r="K19" s="139"/>
    </row>
    <row r="20" s="108" customFormat="1" ht="32" customHeight="1" spans="1:11">
      <c r="A20" s="127"/>
      <c r="B20" s="119"/>
      <c r="C20" s="131"/>
      <c r="D20" s="19" t="s">
        <v>60</v>
      </c>
      <c r="E20" s="126" t="s">
        <v>30</v>
      </c>
      <c r="F20" s="80">
        <v>22</v>
      </c>
      <c r="G20" s="30" t="s">
        <v>47</v>
      </c>
      <c r="H20" s="20" t="s">
        <v>61</v>
      </c>
      <c r="I20" s="21" t="s">
        <v>62</v>
      </c>
      <c r="J20" s="142"/>
      <c r="K20" s="139"/>
    </row>
    <row r="21" s="108" customFormat="1" ht="32" customHeight="1" spans="1:11">
      <c r="A21" s="127"/>
      <c r="B21" s="119"/>
      <c r="C21" s="132"/>
      <c r="D21" s="34" t="s">
        <v>63</v>
      </c>
      <c r="E21" s="126" t="s">
        <v>30</v>
      </c>
      <c r="F21" s="80">
        <v>60</v>
      </c>
      <c r="G21" s="30" t="s">
        <v>47</v>
      </c>
      <c r="H21" s="20" t="s">
        <v>64</v>
      </c>
      <c r="I21" s="21" t="s">
        <v>62</v>
      </c>
      <c r="J21" s="142"/>
      <c r="K21" s="139"/>
    </row>
    <row r="22" s="108" customFormat="1" ht="32" customHeight="1" spans="1:11">
      <c r="A22" s="127"/>
      <c r="B22" s="119"/>
      <c r="C22" s="133" t="s">
        <v>65</v>
      </c>
      <c r="D22" s="119" t="s">
        <v>66</v>
      </c>
      <c r="E22" s="126" t="s">
        <v>30</v>
      </c>
      <c r="F22" s="30">
        <v>98</v>
      </c>
      <c r="G22" s="118" t="s">
        <v>31</v>
      </c>
      <c r="H22" s="124" t="s">
        <v>67</v>
      </c>
      <c r="I22" s="124" t="s">
        <v>68</v>
      </c>
      <c r="J22" s="142"/>
      <c r="K22" s="139"/>
    </row>
    <row r="23" s="108" customFormat="1" ht="32" customHeight="1" spans="1:11">
      <c r="A23" s="127"/>
      <c r="B23" s="119"/>
      <c r="C23" s="134"/>
      <c r="D23" s="119" t="s">
        <v>69</v>
      </c>
      <c r="E23" s="126" t="s">
        <v>70</v>
      </c>
      <c r="F23" s="30">
        <v>100</v>
      </c>
      <c r="G23" s="118" t="s">
        <v>31</v>
      </c>
      <c r="H23" s="124" t="s">
        <v>71</v>
      </c>
      <c r="I23" s="124" t="s">
        <v>72</v>
      </c>
      <c r="J23" s="142"/>
      <c r="K23" s="139"/>
    </row>
    <row r="24" s="108" customFormat="1" ht="32" customHeight="1" spans="1:11">
      <c r="A24" s="127"/>
      <c r="B24" s="119"/>
      <c r="C24" s="134"/>
      <c r="D24" s="119" t="s">
        <v>73</v>
      </c>
      <c r="E24" s="126" t="s">
        <v>70</v>
      </c>
      <c r="F24" s="30">
        <v>100</v>
      </c>
      <c r="G24" s="118" t="s">
        <v>31</v>
      </c>
      <c r="H24" s="124" t="s">
        <v>74</v>
      </c>
      <c r="I24" s="124" t="s">
        <v>72</v>
      </c>
      <c r="J24" s="142"/>
      <c r="K24" s="139"/>
    </row>
    <row r="25" s="108" customFormat="1" ht="32" customHeight="1" spans="1:11">
      <c r="A25" s="127"/>
      <c r="B25" s="119"/>
      <c r="C25" s="134"/>
      <c r="D25" s="119" t="s">
        <v>75</v>
      </c>
      <c r="E25" s="126" t="s">
        <v>70</v>
      </c>
      <c r="F25" s="30">
        <v>100</v>
      </c>
      <c r="G25" s="118" t="s">
        <v>31</v>
      </c>
      <c r="H25" s="124" t="s">
        <v>76</v>
      </c>
      <c r="I25" s="124" t="s">
        <v>72</v>
      </c>
      <c r="J25" s="142"/>
      <c r="K25" s="139"/>
    </row>
    <row r="26" s="108" customFormat="1" ht="32" customHeight="1" spans="1:11">
      <c r="A26" s="127"/>
      <c r="B26" s="119"/>
      <c r="C26" s="135"/>
      <c r="D26" s="119" t="s">
        <v>77</v>
      </c>
      <c r="E26" s="126" t="s">
        <v>30</v>
      </c>
      <c r="F26" s="30">
        <v>95</v>
      </c>
      <c r="G26" s="118" t="s">
        <v>31</v>
      </c>
      <c r="H26" s="124" t="s">
        <v>78</v>
      </c>
      <c r="I26" s="124" t="s">
        <v>79</v>
      </c>
      <c r="J26" s="142"/>
      <c r="K26" s="139"/>
    </row>
    <row r="27" s="108" customFormat="1" ht="32" customHeight="1" spans="1:11">
      <c r="A27" s="127"/>
      <c r="B27" s="119"/>
      <c r="C27" s="119" t="s">
        <v>80</v>
      </c>
      <c r="D27" s="119" t="s">
        <v>81</v>
      </c>
      <c r="E27" s="136" t="s">
        <v>82</v>
      </c>
      <c r="F27" s="136" t="s">
        <v>83</v>
      </c>
      <c r="G27" s="136" t="s">
        <v>84</v>
      </c>
      <c r="H27" s="44" t="s">
        <v>85</v>
      </c>
      <c r="I27" s="143" t="s">
        <v>86</v>
      </c>
      <c r="J27" s="142"/>
      <c r="K27" s="139"/>
    </row>
    <row r="28" s="108" customFormat="1" ht="32" customHeight="1" spans="1:11">
      <c r="A28" s="127"/>
      <c r="B28" s="119" t="s">
        <v>87</v>
      </c>
      <c r="C28" s="119" t="s">
        <v>88</v>
      </c>
      <c r="D28" s="16" t="s">
        <v>89</v>
      </c>
      <c r="E28" s="136" t="s">
        <v>82</v>
      </c>
      <c r="F28" s="136" t="s">
        <v>90</v>
      </c>
      <c r="G28" s="136" t="s">
        <v>91</v>
      </c>
      <c r="H28" s="21" t="s">
        <v>92</v>
      </c>
      <c r="I28" s="124" t="s">
        <v>93</v>
      </c>
      <c r="J28" s="142"/>
      <c r="K28" s="139"/>
    </row>
    <row r="29" s="108" customFormat="1" ht="32" customHeight="1" spans="1:11">
      <c r="A29" s="127"/>
      <c r="B29" s="118"/>
      <c r="C29" s="119" t="s">
        <v>94</v>
      </c>
      <c r="D29" s="11" t="s">
        <v>95</v>
      </c>
      <c r="E29" s="136" t="s">
        <v>82</v>
      </c>
      <c r="F29" s="136" t="s">
        <v>90</v>
      </c>
      <c r="G29" s="136" t="s">
        <v>91</v>
      </c>
      <c r="H29" s="20" t="s">
        <v>96</v>
      </c>
      <c r="I29" s="124" t="s">
        <v>93</v>
      </c>
      <c r="J29" s="142"/>
      <c r="K29" s="139"/>
    </row>
    <row r="30" s="108" customFormat="1" ht="40" customHeight="1" spans="1:11">
      <c r="A30" s="127"/>
      <c r="B30" s="118"/>
      <c r="C30" s="119" t="s">
        <v>97</v>
      </c>
      <c r="D30" s="11" t="s">
        <v>98</v>
      </c>
      <c r="E30" s="136" t="s">
        <v>82</v>
      </c>
      <c r="F30" s="136" t="s">
        <v>90</v>
      </c>
      <c r="G30" s="136" t="s">
        <v>91</v>
      </c>
      <c r="H30" s="21" t="s">
        <v>99</v>
      </c>
      <c r="I30" s="124" t="s">
        <v>93</v>
      </c>
      <c r="J30" s="142"/>
      <c r="K30" s="139"/>
    </row>
    <row r="31" s="108" customFormat="1" ht="32" customHeight="1" spans="1:11">
      <c r="A31" s="127"/>
      <c r="B31" s="119" t="s">
        <v>100</v>
      </c>
      <c r="C31" s="119" t="s">
        <v>101</v>
      </c>
      <c r="D31" s="118" t="s">
        <v>102</v>
      </c>
      <c r="E31" s="126" t="s">
        <v>30</v>
      </c>
      <c r="F31" s="30">
        <v>95</v>
      </c>
      <c r="G31" s="118" t="s">
        <v>31</v>
      </c>
      <c r="H31" s="137" t="s">
        <v>103</v>
      </c>
      <c r="I31" s="144" t="s">
        <v>104</v>
      </c>
      <c r="J31" s="142"/>
      <c r="K31" s="139"/>
    </row>
  </sheetData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31"/>
    <mergeCell ref="B9:B11"/>
    <mergeCell ref="B12:B27"/>
    <mergeCell ref="B28:B30"/>
    <mergeCell ref="C12:C21"/>
    <mergeCell ref="C22:C26"/>
    <mergeCell ref="A5:B7"/>
  </mergeCells>
  <pageMargins left="0.472222222222222" right="0.472222222222222" top="0.904861111111111" bottom="0.786805555555556" header="0.393055555555556" footer="0.393055555555556"/>
  <pageSetup paperSize="9" scale="7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4" workbookViewId="0">
      <selection activeCell="C16" sqref="C16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4.8333333333333" style="4" customWidth="1"/>
    <col min="5" max="5" width="40.3333333333333" style="6" customWidth="1"/>
    <col min="6" max="6" width="44.8333333333333" style="4" customWidth="1"/>
    <col min="7" max="7" width="12.6666666666667" style="4" customWidth="1"/>
    <col min="8" max="8" width="13.1666666666667" style="7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105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106</v>
      </c>
      <c r="B2" s="11" t="s">
        <v>2</v>
      </c>
      <c r="C2" s="11"/>
      <c r="D2" s="11"/>
      <c r="E2" s="12" t="s">
        <v>107</v>
      </c>
      <c r="F2" s="13" t="s">
        <v>108</v>
      </c>
      <c r="G2" s="14" t="s">
        <v>109</v>
      </c>
      <c r="H2" s="15"/>
      <c r="I2" s="39">
        <v>35.4</v>
      </c>
    </row>
    <row r="3" s="3" customFormat="1" ht="37" customHeight="1" spans="1:9">
      <c r="A3" s="16" t="s">
        <v>110</v>
      </c>
      <c r="B3" s="16" t="s">
        <v>111</v>
      </c>
      <c r="C3" s="16"/>
      <c r="D3" s="16"/>
      <c r="E3" s="17"/>
      <c r="F3" s="16"/>
      <c r="G3" s="16"/>
      <c r="H3" s="18"/>
      <c r="I3" s="16"/>
    </row>
    <row r="4" s="3" customFormat="1" ht="31" customHeight="1" spans="1:9">
      <c r="A4" s="16" t="s">
        <v>11</v>
      </c>
      <c r="B4" s="16"/>
      <c r="C4" s="16"/>
      <c r="D4" s="16"/>
      <c r="E4" s="17"/>
      <c r="F4" s="16"/>
      <c r="G4" s="16"/>
      <c r="H4" s="18"/>
      <c r="I4" s="25"/>
    </row>
    <row r="5" s="3" customFormat="1" ht="35.1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112</v>
      </c>
      <c r="F5" s="16" t="s">
        <v>113</v>
      </c>
      <c r="G5" s="16" t="s">
        <v>114</v>
      </c>
      <c r="H5" s="18" t="s">
        <v>15</v>
      </c>
      <c r="I5" s="16" t="s">
        <v>20</v>
      </c>
    </row>
    <row r="6" s="3" customFormat="1" ht="35.1" customHeight="1" spans="1:9">
      <c r="A6" s="16" t="s">
        <v>21</v>
      </c>
      <c r="B6" s="19" t="s">
        <v>22</v>
      </c>
      <c r="C6" s="16" t="s">
        <v>115</v>
      </c>
      <c r="D6" s="16">
        <v>35.4</v>
      </c>
      <c r="E6" s="20" t="s">
        <v>116</v>
      </c>
      <c r="F6" s="20" t="s">
        <v>117</v>
      </c>
      <c r="G6" s="16" t="s">
        <v>25</v>
      </c>
      <c r="H6" s="18" t="s">
        <v>24</v>
      </c>
      <c r="I6" s="16"/>
    </row>
    <row r="7" s="3" customFormat="1" ht="35.1" customHeight="1" spans="1:9">
      <c r="A7" s="16"/>
      <c r="B7" s="19" t="s">
        <v>28</v>
      </c>
      <c r="C7" s="19" t="s">
        <v>29</v>
      </c>
      <c r="D7" s="16">
        <v>0</v>
      </c>
      <c r="E7" s="20" t="s">
        <v>32</v>
      </c>
      <c r="F7" s="21" t="s">
        <v>33</v>
      </c>
      <c r="G7" s="22" t="s">
        <v>31</v>
      </c>
      <c r="H7" s="18" t="s">
        <v>30</v>
      </c>
      <c r="I7" s="20"/>
    </row>
    <row r="8" s="3" customFormat="1" ht="35.1" customHeight="1" spans="1:9">
      <c r="A8" s="16"/>
      <c r="B8" s="23" t="s">
        <v>34</v>
      </c>
      <c r="C8" s="11" t="s">
        <v>35</v>
      </c>
      <c r="D8" s="16">
        <v>0</v>
      </c>
      <c r="E8" s="20" t="s">
        <v>36</v>
      </c>
      <c r="F8" s="21" t="s">
        <v>37</v>
      </c>
      <c r="G8" s="22" t="s">
        <v>31</v>
      </c>
      <c r="H8" s="18" t="s">
        <v>30</v>
      </c>
      <c r="I8" s="20"/>
    </row>
    <row r="9" s="3" customFormat="1" ht="35.1" customHeight="1" spans="1:9">
      <c r="A9" s="24" t="s">
        <v>118</v>
      </c>
      <c r="B9" s="19" t="s">
        <v>119</v>
      </c>
      <c r="C9" s="19" t="s">
        <v>40</v>
      </c>
      <c r="D9" s="46">
        <v>24</v>
      </c>
      <c r="E9" s="20" t="s">
        <v>42</v>
      </c>
      <c r="F9" s="21" t="s">
        <v>120</v>
      </c>
      <c r="G9" s="22" t="s">
        <v>41</v>
      </c>
      <c r="H9" s="18" t="s">
        <v>30</v>
      </c>
      <c r="I9" s="16"/>
    </row>
    <row r="10" s="3" customFormat="1" ht="35.1" customHeight="1" spans="1:9">
      <c r="A10" s="26"/>
      <c r="B10" s="27"/>
      <c r="C10" s="19" t="s">
        <v>44</v>
      </c>
      <c r="D10" s="80">
        <v>122</v>
      </c>
      <c r="E10" s="20" t="s">
        <v>45</v>
      </c>
      <c r="F10" s="21" t="s">
        <v>121</v>
      </c>
      <c r="G10" s="22" t="s">
        <v>41</v>
      </c>
      <c r="H10" s="18" t="s">
        <v>30</v>
      </c>
      <c r="I10" s="16"/>
    </row>
    <row r="11" s="3" customFormat="1" ht="35.1" customHeight="1" spans="1:9">
      <c r="A11" s="26"/>
      <c r="B11" s="19" t="s">
        <v>65</v>
      </c>
      <c r="C11" s="19" t="s">
        <v>69</v>
      </c>
      <c r="D11" s="80">
        <v>100</v>
      </c>
      <c r="E11" s="20" t="s">
        <v>71</v>
      </c>
      <c r="F11" s="21" t="s">
        <v>122</v>
      </c>
      <c r="G11" s="22" t="s">
        <v>31</v>
      </c>
      <c r="H11" s="18" t="s">
        <v>123</v>
      </c>
      <c r="I11" s="16"/>
    </row>
    <row r="12" s="3" customFormat="1" ht="35.1" customHeight="1" spans="1:9">
      <c r="A12" s="33"/>
      <c r="B12" s="19" t="s">
        <v>80</v>
      </c>
      <c r="C12" s="34" t="s">
        <v>124</v>
      </c>
      <c r="D12" s="34" t="s">
        <v>83</v>
      </c>
      <c r="E12" s="20" t="s">
        <v>125</v>
      </c>
      <c r="F12" s="35" t="s">
        <v>126</v>
      </c>
      <c r="G12" s="16" t="s">
        <v>91</v>
      </c>
      <c r="H12" s="18" t="s">
        <v>82</v>
      </c>
      <c r="I12" s="20"/>
    </row>
    <row r="13" s="3" customFormat="1" ht="35.1" customHeight="1" spans="1:9">
      <c r="A13" s="16" t="s">
        <v>127</v>
      </c>
      <c r="B13" s="34" t="s">
        <v>88</v>
      </c>
      <c r="C13" s="16" t="s">
        <v>128</v>
      </c>
      <c r="D13" s="16" t="s">
        <v>90</v>
      </c>
      <c r="E13" s="17" t="s">
        <v>129</v>
      </c>
      <c r="F13" s="35" t="s">
        <v>130</v>
      </c>
      <c r="G13" s="16" t="s">
        <v>91</v>
      </c>
      <c r="H13" s="18" t="s">
        <v>82</v>
      </c>
      <c r="I13" s="16"/>
    </row>
    <row r="14" s="3" customFormat="1" ht="35.1" customHeight="1" spans="1:9">
      <c r="A14" s="37"/>
      <c r="B14" s="34" t="s">
        <v>94</v>
      </c>
      <c r="C14" s="11" t="s">
        <v>131</v>
      </c>
      <c r="D14" s="16" t="s">
        <v>90</v>
      </c>
      <c r="E14" s="20" t="s">
        <v>132</v>
      </c>
      <c r="F14" s="20" t="s">
        <v>133</v>
      </c>
      <c r="G14" s="16" t="s">
        <v>91</v>
      </c>
      <c r="H14" s="38" t="s">
        <v>82</v>
      </c>
      <c r="I14" s="11"/>
    </row>
    <row r="15" s="3" customFormat="1" ht="35.1" customHeight="1" spans="1:9">
      <c r="A15" s="16"/>
      <c r="B15" s="34" t="s">
        <v>134</v>
      </c>
      <c r="C15" s="106" t="s">
        <v>135</v>
      </c>
      <c r="D15" s="16" t="s">
        <v>90</v>
      </c>
      <c r="E15" s="20" t="s">
        <v>136</v>
      </c>
      <c r="F15" s="35" t="s">
        <v>130</v>
      </c>
      <c r="G15" s="16" t="s">
        <v>91</v>
      </c>
      <c r="H15" s="38" t="s">
        <v>82</v>
      </c>
      <c r="I15" s="16"/>
    </row>
    <row r="16" s="3" customFormat="1" ht="35.1" customHeight="1" spans="1:9">
      <c r="A16" s="16"/>
      <c r="B16" s="23" t="s">
        <v>97</v>
      </c>
      <c r="C16" s="11" t="s">
        <v>137</v>
      </c>
      <c r="D16" s="16" t="s">
        <v>90</v>
      </c>
      <c r="E16" s="20" t="s">
        <v>138</v>
      </c>
      <c r="F16" s="35" t="s">
        <v>133</v>
      </c>
      <c r="G16" s="16" t="s">
        <v>91</v>
      </c>
      <c r="H16" s="38" t="s">
        <v>82</v>
      </c>
      <c r="I16" s="16"/>
    </row>
    <row r="17" s="3" customFormat="1" ht="35.1" customHeight="1" spans="1:9">
      <c r="A17" s="16" t="s">
        <v>139</v>
      </c>
      <c r="B17" s="23" t="s">
        <v>101</v>
      </c>
      <c r="C17" s="16" t="s">
        <v>140</v>
      </c>
      <c r="D17" s="16">
        <v>95</v>
      </c>
      <c r="E17" s="17" t="s">
        <v>141</v>
      </c>
      <c r="F17" s="17" t="s">
        <v>142</v>
      </c>
      <c r="G17" s="22" t="s">
        <v>31</v>
      </c>
      <c r="H17" s="18" t="s">
        <v>30</v>
      </c>
      <c r="I17" s="16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opLeftCell="A4" workbookViewId="0">
      <selection activeCell="F6" sqref="F6:F19"/>
    </sheetView>
  </sheetViews>
  <sheetFormatPr defaultColWidth="12" defaultRowHeight="13.5"/>
  <cols>
    <col min="1" max="1" width="14" style="4" customWidth="1"/>
    <col min="2" max="2" width="17.8333333333333" style="4" customWidth="1"/>
    <col min="3" max="3" width="21.3333333333333" style="4" customWidth="1"/>
    <col min="4" max="4" width="14" style="4" customWidth="1"/>
    <col min="5" max="5" width="37.6666666666667" style="6" customWidth="1"/>
    <col min="6" max="6" width="47.3333333333333" style="4" customWidth="1"/>
    <col min="7" max="7" width="12.3333333333333" style="4" customWidth="1"/>
    <col min="8" max="8" width="15" style="7" customWidth="1"/>
    <col min="9" max="9" width="11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105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106</v>
      </c>
      <c r="B2" s="11" t="s">
        <v>2</v>
      </c>
      <c r="C2" s="11"/>
      <c r="D2" s="11"/>
      <c r="E2" s="12" t="s">
        <v>107</v>
      </c>
      <c r="F2" s="13" t="s">
        <v>143</v>
      </c>
      <c r="G2" s="14" t="s">
        <v>109</v>
      </c>
      <c r="H2" s="15"/>
      <c r="I2" s="39">
        <v>21</v>
      </c>
    </row>
    <row r="3" s="3" customFormat="1" ht="39" customHeight="1" spans="1:9">
      <c r="A3" s="16" t="s">
        <v>110</v>
      </c>
      <c r="B3" s="16" t="s">
        <v>144</v>
      </c>
      <c r="C3" s="16"/>
      <c r="D3" s="16"/>
      <c r="E3" s="17"/>
      <c r="F3" s="16"/>
      <c r="G3" s="16"/>
      <c r="H3" s="18"/>
      <c r="I3" s="16"/>
    </row>
    <row r="4" s="3" customFormat="1" ht="34" customHeight="1" spans="1:9">
      <c r="A4" s="16" t="s">
        <v>11</v>
      </c>
      <c r="B4" s="16"/>
      <c r="C4" s="16"/>
      <c r="D4" s="16"/>
      <c r="E4" s="17"/>
      <c r="F4" s="16"/>
      <c r="G4" s="16"/>
      <c r="H4" s="18"/>
      <c r="I4" s="25"/>
    </row>
    <row r="5" s="3" customFormat="1" ht="33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112</v>
      </c>
      <c r="F5" s="16" t="s">
        <v>113</v>
      </c>
      <c r="G5" s="16" t="s">
        <v>114</v>
      </c>
      <c r="H5" s="18" t="s">
        <v>15</v>
      </c>
      <c r="I5" s="16" t="s">
        <v>20</v>
      </c>
    </row>
    <row r="6" s="3" customFormat="1" ht="30" customHeight="1" spans="1:9">
      <c r="A6" s="16" t="s">
        <v>21</v>
      </c>
      <c r="B6" s="19" t="s">
        <v>22</v>
      </c>
      <c r="C6" s="16" t="s">
        <v>115</v>
      </c>
      <c r="D6" s="16">
        <v>21</v>
      </c>
      <c r="E6" s="20" t="s">
        <v>116</v>
      </c>
      <c r="F6" s="20" t="s">
        <v>117</v>
      </c>
      <c r="G6" s="16" t="s">
        <v>25</v>
      </c>
      <c r="H6" s="18" t="s">
        <v>24</v>
      </c>
      <c r="I6" s="16"/>
    </row>
    <row r="7" s="3" customFormat="1" ht="30" customHeight="1" spans="1:9">
      <c r="A7" s="16"/>
      <c r="B7" s="19" t="s">
        <v>28</v>
      </c>
      <c r="C7" s="11" t="s">
        <v>29</v>
      </c>
      <c r="D7" s="16">
        <v>0</v>
      </c>
      <c r="E7" s="20" t="s">
        <v>32</v>
      </c>
      <c r="F7" s="21" t="s">
        <v>33</v>
      </c>
      <c r="G7" s="22" t="s">
        <v>31</v>
      </c>
      <c r="H7" s="18" t="s">
        <v>30</v>
      </c>
      <c r="I7" s="11"/>
    </row>
    <row r="8" s="3" customFormat="1" ht="30" customHeight="1" spans="1:9">
      <c r="A8" s="16"/>
      <c r="B8" s="23" t="s">
        <v>34</v>
      </c>
      <c r="C8" s="106" t="s">
        <v>145</v>
      </c>
      <c r="D8" s="16">
        <v>0</v>
      </c>
      <c r="E8" s="20" t="s">
        <v>36</v>
      </c>
      <c r="F8" s="21" t="s">
        <v>37</v>
      </c>
      <c r="G8" s="22" t="s">
        <v>31</v>
      </c>
      <c r="H8" s="18" t="s">
        <v>30</v>
      </c>
      <c r="I8" s="16"/>
    </row>
    <row r="9" s="3" customFormat="1" ht="30" customHeight="1" spans="1:9">
      <c r="A9" s="24" t="s">
        <v>146</v>
      </c>
      <c r="B9" s="11" t="s">
        <v>119</v>
      </c>
      <c r="C9" s="107" t="s">
        <v>147</v>
      </c>
      <c r="D9" s="80">
        <v>1</v>
      </c>
      <c r="E9" s="20" t="s">
        <v>148</v>
      </c>
      <c r="F9" s="35" t="s">
        <v>149</v>
      </c>
      <c r="G9" s="30" t="s">
        <v>150</v>
      </c>
      <c r="H9" s="18" t="s">
        <v>30</v>
      </c>
      <c r="I9" s="16"/>
    </row>
    <row r="10" s="3" customFormat="1" ht="30" customHeight="1" spans="1:9">
      <c r="A10" s="26"/>
      <c r="B10" s="11"/>
      <c r="C10" s="107" t="s">
        <v>151</v>
      </c>
      <c r="D10" s="46">
        <v>2</v>
      </c>
      <c r="E10" s="44" t="s">
        <v>152</v>
      </c>
      <c r="F10" s="35" t="s">
        <v>153</v>
      </c>
      <c r="G10" s="30" t="s">
        <v>150</v>
      </c>
      <c r="H10" s="18" t="s">
        <v>30</v>
      </c>
      <c r="I10" s="16"/>
    </row>
    <row r="11" s="3" customFormat="1" ht="30" customHeight="1" spans="1:9">
      <c r="A11" s="26"/>
      <c r="B11" s="11"/>
      <c r="C11" s="107" t="s">
        <v>154</v>
      </c>
      <c r="D11" s="32">
        <v>1</v>
      </c>
      <c r="E11" s="20" t="s">
        <v>155</v>
      </c>
      <c r="F11" s="35" t="s">
        <v>149</v>
      </c>
      <c r="G11" s="30" t="s">
        <v>150</v>
      </c>
      <c r="H11" s="18" t="s">
        <v>30</v>
      </c>
      <c r="I11" s="16"/>
    </row>
    <row r="12" s="3" customFormat="1" ht="30" customHeight="1" spans="1:9">
      <c r="A12" s="26"/>
      <c r="B12" s="11" t="s">
        <v>65</v>
      </c>
      <c r="C12" s="107" t="s">
        <v>156</v>
      </c>
      <c r="D12" s="32">
        <v>90</v>
      </c>
      <c r="E12" s="20" t="s">
        <v>157</v>
      </c>
      <c r="F12" s="21" t="s">
        <v>158</v>
      </c>
      <c r="G12" s="30" t="s">
        <v>31</v>
      </c>
      <c r="H12" s="18" t="s">
        <v>30</v>
      </c>
      <c r="I12" s="16"/>
    </row>
    <row r="13" s="3" customFormat="1" ht="30" customHeight="1" spans="1:9">
      <c r="A13" s="26"/>
      <c r="B13" s="11"/>
      <c r="C13" s="31" t="s">
        <v>159</v>
      </c>
      <c r="D13" s="32">
        <v>0.85</v>
      </c>
      <c r="E13" s="20" t="s">
        <v>160</v>
      </c>
      <c r="F13" s="21" t="s">
        <v>161</v>
      </c>
      <c r="G13" s="30" t="s">
        <v>31</v>
      </c>
      <c r="H13" s="18" t="s">
        <v>30</v>
      </c>
      <c r="I13" s="20"/>
    </row>
    <row r="14" s="3" customFormat="1" ht="30" customHeight="1" spans="1:9">
      <c r="A14" s="26"/>
      <c r="B14" s="11"/>
      <c r="C14" s="31" t="s">
        <v>162</v>
      </c>
      <c r="D14" s="32">
        <v>100</v>
      </c>
      <c r="E14" s="20" t="s">
        <v>163</v>
      </c>
      <c r="F14" s="21" t="s">
        <v>164</v>
      </c>
      <c r="G14" s="30" t="s">
        <v>31</v>
      </c>
      <c r="H14" s="30" t="s">
        <v>123</v>
      </c>
      <c r="I14" s="20"/>
    </row>
    <row r="15" s="3" customFormat="1" ht="30" customHeight="1" spans="1:9">
      <c r="A15" s="33"/>
      <c r="B15" s="19" t="s">
        <v>80</v>
      </c>
      <c r="C15" s="34" t="s">
        <v>165</v>
      </c>
      <c r="D15" s="32" t="s">
        <v>83</v>
      </c>
      <c r="E15" s="20" t="s">
        <v>166</v>
      </c>
      <c r="F15" s="35" t="s">
        <v>167</v>
      </c>
      <c r="G15" s="16" t="s">
        <v>91</v>
      </c>
      <c r="H15" s="18" t="s">
        <v>82</v>
      </c>
      <c r="I15" s="20"/>
    </row>
    <row r="16" s="3" customFormat="1" ht="30" customHeight="1" spans="1:9">
      <c r="A16" s="16" t="s">
        <v>127</v>
      </c>
      <c r="B16" s="34" t="s">
        <v>88</v>
      </c>
      <c r="C16" s="16" t="s">
        <v>168</v>
      </c>
      <c r="D16" s="16" t="s">
        <v>90</v>
      </c>
      <c r="E16" s="17" t="s">
        <v>129</v>
      </c>
      <c r="F16" s="35" t="s">
        <v>133</v>
      </c>
      <c r="G16" s="16" t="s">
        <v>91</v>
      </c>
      <c r="H16" s="18" t="s">
        <v>82</v>
      </c>
      <c r="I16" s="16"/>
    </row>
    <row r="17" s="3" customFormat="1" ht="30" customHeight="1" spans="1:9">
      <c r="A17" s="37"/>
      <c r="B17" s="34" t="s">
        <v>94</v>
      </c>
      <c r="C17" s="11" t="s">
        <v>169</v>
      </c>
      <c r="D17" s="16" t="s">
        <v>90</v>
      </c>
      <c r="E17" s="20" t="s">
        <v>132</v>
      </c>
      <c r="F17" s="20" t="s">
        <v>133</v>
      </c>
      <c r="G17" s="16" t="s">
        <v>91</v>
      </c>
      <c r="H17" s="38" t="s">
        <v>82</v>
      </c>
      <c r="I17" s="11"/>
    </row>
    <row r="18" s="3" customFormat="1" ht="30" customHeight="1" spans="1:9">
      <c r="A18" s="16"/>
      <c r="B18" s="23" t="s">
        <v>97</v>
      </c>
      <c r="C18" s="11" t="s">
        <v>170</v>
      </c>
      <c r="D18" s="16" t="s">
        <v>90</v>
      </c>
      <c r="E18" s="20" t="s">
        <v>138</v>
      </c>
      <c r="F18" s="35" t="s">
        <v>133</v>
      </c>
      <c r="G18" s="16" t="s">
        <v>91</v>
      </c>
      <c r="H18" s="38" t="s">
        <v>82</v>
      </c>
      <c r="I18" s="16"/>
    </row>
    <row r="19" s="3" customFormat="1" ht="30" customHeight="1" spans="1:9">
      <c r="A19" s="16" t="s">
        <v>139</v>
      </c>
      <c r="B19" s="23" t="s">
        <v>101</v>
      </c>
      <c r="C19" s="11" t="s">
        <v>102</v>
      </c>
      <c r="D19" s="16">
        <v>90</v>
      </c>
      <c r="E19" s="17" t="s">
        <v>171</v>
      </c>
      <c r="F19" s="17" t="s">
        <v>172</v>
      </c>
      <c r="G19" s="22" t="s">
        <v>31</v>
      </c>
      <c r="H19" s="18" t="s">
        <v>30</v>
      </c>
      <c r="I19" s="16"/>
    </row>
  </sheetData>
  <mergeCells count="10">
    <mergeCell ref="A1:I1"/>
    <mergeCell ref="B2:D2"/>
    <mergeCell ref="G2:H2"/>
    <mergeCell ref="B3:I3"/>
    <mergeCell ref="A4:H4"/>
    <mergeCell ref="A6:A8"/>
    <mergeCell ref="A9:A15"/>
    <mergeCell ref="A16:A18"/>
    <mergeCell ref="B9:B11"/>
    <mergeCell ref="B12:B14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1"/>
  <sheetViews>
    <sheetView topLeftCell="A8" workbookViewId="0">
      <selection activeCell="F6" sqref="F6:F21"/>
    </sheetView>
  </sheetViews>
  <sheetFormatPr defaultColWidth="12" defaultRowHeight="13.5"/>
  <cols>
    <col min="1" max="1" width="14.3333333333333" style="102" customWidth="1"/>
    <col min="2" max="2" width="18.5" style="102" customWidth="1"/>
    <col min="3" max="3" width="24.6666666666667" style="102" customWidth="1"/>
    <col min="4" max="4" width="14.1666666666667" style="102" customWidth="1"/>
    <col min="5" max="5" width="34" style="103" customWidth="1"/>
    <col min="6" max="6" width="48" style="102" customWidth="1"/>
    <col min="7" max="7" width="13.3333333333333" style="102" customWidth="1"/>
    <col min="8" max="8" width="13.3333333333333" style="104" customWidth="1"/>
    <col min="9" max="9" width="11.5" style="102" customWidth="1"/>
    <col min="10" max="10" width="12" style="102"/>
    <col min="11" max="11" width="4.66666666666667" style="102" customWidth="1"/>
    <col min="12" max="18" width="12" style="102" hidden="1" customWidth="1"/>
    <col min="19" max="16384" width="12" style="102"/>
  </cols>
  <sheetData>
    <row r="1" s="1" customFormat="1" ht="42" customHeight="1" spans="1:9">
      <c r="A1" s="8" t="s">
        <v>105</v>
      </c>
      <c r="B1" s="8"/>
      <c r="C1" s="8"/>
      <c r="D1" s="8"/>
      <c r="E1" s="9"/>
      <c r="F1" s="8"/>
      <c r="G1" s="8"/>
      <c r="H1" s="10"/>
      <c r="I1" s="8"/>
    </row>
    <row r="2" s="2" customFormat="1" ht="28" customHeight="1" spans="1:9">
      <c r="A2" s="11" t="s">
        <v>173</v>
      </c>
      <c r="B2" s="11" t="str">
        <f>[1]整体支出绩效目标表!C2</f>
        <v>通道侗族自治县疾病预防控制中心</v>
      </c>
      <c r="C2" s="11"/>
      <c r="D2" s="11"/>
      <c r="E2" s="12" t="s">
        <v>107</v>
      </c>
      <c r="F2" s="12" t="s">
        <v>174</v>
      </c>
      <c r="G2" s="12" t="s">
        <v>109</v>
      </c>
      <c r="H2" s="73"/>
      <c r="I2" s="39">
        <v>12</v>
      </c>
    </row>
    <row r="3" s="101" customFormat="1" ht="28" customHeight="1" spans="1:9">
      <c r="A3" s="16" t="s">
        <v>110</v>
      </c>
      <c r="B3" s="11" t="s">
        <v>175</v>
      </c>
      <c r="C3" s="11"/>
      <c r="D3" s="11"/>
      <c r="E3" s="11"/>
      <c r="F3" s="11"/>
      <c r="G3" s="11"/>
      <c r="H3" s="38"/>
      <c r="I3" s="11"/>
    </row>
    <row r="4" s="101" customFormat="1" ht="27" customHeight="1" spans="1:9">
      <c r="A4" s="16" t="s">
        <v>11</v>
      </c>
      <c r="B4" s="16"/>
      <c r="C4" s="16"/>
      <c r="D4" s="16"/>
      <c r="E4" s="17"/>
      <c r="F4" s="16"/>
      <c r="G4" s="16"/>
      <c r="H4" s="18"/>
      <c r="I4" s="25"/>
    </row>
    <row r="5" s="101" customFormat="1" ht="29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112</v>
      </c>
      <c r="F5" s="16" t="s">
        <v>113</v>
      </c>
      <c r="G5" s="16" t="s">
        <v>114</v>
      </c>
      <c r="H5" s="18" t="s">
        <v>15</v>
      </c>
      <c r="I5" s="16" t="s">
        <v>20</v>
      </c>
    </row>
    <row r="6" s="101" customFormat="1" ht="28" customHeight="1" spans="1:9">
      <c r="A6" s="16" t="s">
        <v>21</v>
      </c>
      <c r="B6" s="11" t="s">
        <v>22</v>
      </c>
      <c r="C6" s="16" t="s">
        <v>115</v>
      </c>
      <c r="D6" s="16">
        <f>I2</f>
        <v>12</v>
      </c>
      <c r="E6" s="20" t="s">
        <v>116</v>
      </c>
      <c r="F6" s="20" t="s">
        <v>176</v>
      </c>
      <c r="G6" s="16" t="s">
        <v>25</v>
      </c>
      <c r="H6" s="18" t="s">
        <v>24</v>
      </c>
      <c r="I6" s="16"/>
    </row>
    <row r="7" s="101" customFormat="1" ht="28" customHeight="1" spans="1:9">
      <c r="A7" s="16"/>
      <c r="B7" s="11" t="s">
        <v>28</v>
      </c>
      <c r="C7" s="11" t="s">
        <v>29</v>
      </c>
      <c r="D7" s="16">
        <v>0</v>
      </c>
      <c r="E7" s="44" t="s">
        <v>32</v>
      </c>
      <c r="F7" s="44" t="s">
        <v>33</v>
      </c>
      <c r="G7" s="16" t="s">
        <v>31</v>
      </c>
      <c r="H7" s="18" t="s">
        <v>30</v>
      </c>
      <c r="I7" s="20"/>
    </row>
    <row r="8" s="101" customFormat="1" ht="28" customHeight="1" spans="1:9">
      <c r="A8" s="16"/>
      <c r="B8" s="23" t="s">
        <v>34</v>
      </c>
      <c r="C8" s="11" t="s">
        <v>35</v>
      </c>
      <c r="D8" s="16">
        <v>0</v>
      </c>
      <c r="E8" s="44" t="s">
        <v>177</v>
      </c>
      <c r="F8" s="44" t="s">
        <v>37</v>
      </c>
      <c r="G8" s="16" t="s">
        <v>31</v>
      </c>
      <c r="H8" s="18" t="s">
        <v>30</v>
      </c>
      <c r="I8" s="20"/>
    </row>
    <row r="9" s="101" customFormat="1" ht="28" customHeight="1" spans="1:9">
      <c r="A9" s="16" t="s">
        <v>178</v>
      </c>
      <c r="B9" s="11" t="s">
        <v>119</v>
      </c>
      <c r="C9" s="11" t="s">
        <v>179</v>
      </c>
      <c r="D9" s="72">
        <v>2</v>
      </c>
      <c r="E9" s="20" t="s">
        <v>180</v>
      </c>
      <c r="F9" s="44" t="s">
        <v>181</v>
      </c>
      <c r="G9" s="30" t="s">
        <v>150</v>
      </c>
      <c r="H9" s="18" t="s">
        <v>30</v>
      </c>
      <c r="I9" s="16"/>
    </row>
    <row r="10" s="101" customFormat="1" ht="28" customHeight="1" spans="1:9">
      <c r="A10" s="16"/>
      <c r="B10" s="11"/>
      <c r="C10" s="11" t="s">
        <v>182</v>
      </c>
      <c r="D10" s="32">
        <v>2</v>
      </c>
      <c r="E10" s="20" t="s">
        <v>183</v>
      </c>
      <c r="F10" s="44" t="s">
        <v>181</v>
      </c>
      <c r="G10" s="30" t="s">
        <v>150</v>
      </c>
      <c r="H10" s="18" t="s">
        <v>30</v>
      </c>
      <c r="I10" s="16"/>
    </row>
    <row r="11" s="101" customFormat="1" ht="28" customHeight="1" spans="1:9">
      <c r="A11" s="16"/>
      <c r="B11" s="11"/>
      <c r="C11" s="11" t="s">
        <v>184</v>
      </c>
      <c r="D11" s="46">
        <v>4</v>
      </c>
      <c r="E11" s="20" t="s">
        <v>185</v>
      </c>
      <c r="F11" s="44" t="s">
        <v>186</v>
      </c>
      <c r="G11" s="30" t="s">
        <v>150</v>
      </c>
      <c r="H11" s="18" t="s">
        <v>30</v>
      </c>
      <c r="I11" s="16"/>
    </row>
    <row r="12" s="101" customFormat="1" ht="28" customHeight="1" spans="1:9">
      <c r="A12" s="16"/>
      <c r="B12" s="11" t="s">
        <v>65</v>
      </c>
      <c r="C12" s="11" t="s">
        <v>187</v>
      </c>
      <c r="D12" s="32">
        <v>100</v>
      </c>
      <c r="E12" s="20" t="s">
        <v>188</v>
      </c>
      <c r="F12" s="21" t="s">
        <v>72</v>
      </c>
      <c r="G12" s="30" t="s">
        <v>31</v>
      </c>
      <c r="H12" s="30" t="s">
        <v>123</v>
      </c>
      <c r="I12" s="16"/>
    </row>
    <row r="13" s="101" customFormat="1" ht="28" customHeight="1" spans="1:9">
      <c r="A13" s="16"/>
      <c r="B13" s="11"/>
      <c r="C13" s="11" t="s">
        <v>189</v>
      </c>
      <c r="D13" s="32">
        <v>100</v>
      </c>
      <c r="E13" s="20" t="s">
        <v>190</v>
      </c>
      <c r="F13" s="21" t="s">
        <v>72</v>
      </c>
      <c r="G13" s="30" t="s">
        <v>31</v>
      </c>
      <c r="H13" s="18" t="s">
        <v>70</v>
      </c>
      <c r="I13" s="20"/>
    </row>
    <row r="14" s="101" customFormat="1" ht="28" customHeight="1" spans="1:9">
      <c r="A14" s="16"/>
      <c r="B14" s="11"/>
      <c r="C14" s="34" t="s">
        <v>66</v>
      </c>
      <c r="D14" s="32">
        <v>95</v>
      </c>
      <c r="E14" s="20" t="s">
        <v>191</v>
      </c>
      <c r="F14" s="21" t="s">
        <v>79</v>
      </c>
      <c r="G14" s="30" t="s">
        <v>31</v>
      </c>
      <c r="H14" s="18" t="s">
        <v>30</v>
      </c>
      <c r="I14" s="20"/>
    </row>
    <row r="15" s="101" customFormat="1" ht="28" customHeight="1" spans="1:9">
      <c r="A15" s="16"/>
      <c r="B15" s="11"/>
      <c r="C15" s="34" t="s">
        <v>192</v>
      </c>
      <c r="D15" s="32">
        <v>95</v>
      </c>
      <c r="E15" s="20" t="s">
        <v>193</v>
      </c>
      <c r="F15" s="21" t="s">
        <v>79</v>
      </c>
      <c r="G15" s="30" t="s">
        <v>31</v>
      </c>
      <c r="H15" s="18" t="s">
        <v>30</v>
      </c>
      <c r="I15" s="20"/>
    </row>
    <row r="16" s="101" customFormat="1" ht="28" customHeight="1" spans="1:9">
      <c r="A16" s="16"/>
      <c r="B16" s="11"/>
      <c r="C16" s="34" t="s">
        <v>194</v>
      </c>
      <c r="D16" s="32">
        <v>100</v>
      </c>
      <c r="E16" s="20" t="s">
        <v>74</v>
      </c>
      <c r="F16" s="21" t="s">
        <v>72</v>
      </c>
      <c r="G16" s="30" t="s">
        <v>31</v>
      </c>
      <c r="H16" s="30" t="s">
        <v>123</v>
      </c>
      <c r="I16" s="20"/>
    </row>
    <row r="17" s="101" customFormat="1" ht="28" customHeight="1" spans="1:9">
      <c r="A17" s="16"/>
      <c r="B17" s="11" t="s">
        <v>80</v>
      </c>
      <c r="C17" s="34" t="s">
        <v>195</v>
      </c>
      <c r="D17" s="32" t="s">
        <v>83</v>
      </c>
      <c r="E17" s="20" t="s">
        <v>166</v>
      </c>
      <c r="F17" s="35" t="s">
        <v>126</v>
      </c>
      <c r="G17" s="34" t="s">
        <v>91</v>
      </c>
      <c r="H17" s="36" t="s">
        <v>82</v>
      </c>
      <c r="I17" s="20"/>
    </row>
    <row r="18" s="101" customFormat="1" ht="28" customHeight="1" spans="1:9">
      <c r="A18" s="16" t="s">
        <v>127</v>
      </c>
      <c r="B18" s="34" t="s">
        <v>88</v>
      </c>
      <c r="C18" s="16" t="s">
        <v>128</v>
      </c>
      <c r="D18" s="16" t="s">
        <v>90</v>
      </c>
      <c r="E18" s="17" t="s">
        <v>129</v>
      </c>
      <c r="F18" s="20" t="s">
        <v>133</v>
      </c>
      <c r="G18" s="16" t="s">
        <v>91</v>
      </c>
      <c r="H18" s="18" t="s">
        <v>82</v>
      </c>
      <c r="I18" s="16"/>
    </row>
    <row r="19" s="101" customFormat="1" ht="28" customHeight="1" spans="1:18">
      <c r="A19" s="16"/>
      <c r="B19" s="34" t="s">
        <v>94</v>
      </c>
      <c r="C19" s="16" t="s">
        <v>196</v>
      </c>
      <c r="D19" s="16" t="s">
        <v>90</v>
      </c>
      <c r="E19" s="20" t="s">
        <v>132</v>
      </c>
      <c r="F19" s="20" t="s">
        <v>133</v>
      </c>
      <c r="G19" s="16" t="s">
        <v>91</v>
      </c>
      <c r="H19" s="38" t="s">
        <v>82</v>
      </c>
      <c r="I19" s="11"/>
      <c r="R19" s="105"/>
    </row>
    <row r="20" s="101" customFormat="1" ht="28" customHeight="1" spans="1:9">
      <c r="A20" s="16"/>
      <c r="B20" s="23" t="s">
        <v>97</v>
      </c>
      <c r="C20" s="11" t="s">
        <v>197</v>
      </c>
      <c r="D20" s="16" t="s">
        <v>90</v>
      </c>
      <c r="E20" s="20" t="s">
        <v>138</v>
      </c>
      <c r="F20" s="35" t="s">
        <v>133</v>
      </c>
      <c r="G20" s="16" t="s">
        <v>91</v>
      </c>
      <c r="H20" s="38" t="s">
        <v>82</v>
      </c>
      <c r="I20" s="16"/>
    </row>
    <row r="21" s="101" customFormat="1" ht="28" customHeight="1" spans="1:9">
      <c r="A21" s="16" t="s">
        <v>139</v>
      </c>
      <c r="B21" s="23" t="s">
        <v>101</v>
      </c>
      <c r="C21" s="11" t="s">
        <v>198</v>
      </c>
      <c r="D21" s="16">
        <v>95</v>
      </c>
      <c r="E21" s="17" t="s">
        <v>199</v>
      </c>
      <c r="F21" s="17" t="s">
        <v>142</v>
      </c>
      <c r="G21" s="16" t="s">
        <v>31</v>
      </c>
      <c r="H21" s="18" t="s">
        <v>30</v>
      </c>
      <c r="I21" s="16"/>
    </row>
  </sheetData>
  <mergeCells count="10">
    <mergeCell ref="A1:I1"/>
    <mergeCell ref="B2:D2"/>
    <mergeCell ref="G2:H2"/>
    <mergeCell ref="B3:I3"/>
    <mergeCell ref="A4:H4"/>
    <mergeCell ref="A6:A8"/>
    <mergeCell ref="A9:A17"/>
    <mergeCell ref="A18:A20"/>
    <mergeCell ref="B9:B11"/>
    <mergeCell ref="B12:B16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workbookViewId="0">
      <selection activeCell="C8" sqref="C8"/>
    </sheetView>
  </sheetViews>
  <sheetFormatPr defaultColWidth="12" defaultRowHeight="15"/>
  <cols>
    <col min="1" max="2" width="14.8333333333333" style="53" customWidth="1"/>
    <col min="3" max="3" width="25.1666666666667" style="53" customWidth="1"/>
    <col min="4" max="4" width="14.8333333333333" style="53" customWidth="1"/>
    <col min="5" max="5" width="42.3333333333333" style="54" customWidth="1"/>
    <col min="6" max="6" width="45.5" style="53" customWidth="1"/>
    <col min="7" max="7" width="11.8333333333333" style="53" customWidth="1"/>
    <col min="8" max="8" width="12.8333333333333" style="55" customWidth="1"/>
    <col min="9" max="9" width="12" style="53" customWidth="1"/>
    <col min="10" max="10" width="12" style="53"/>
    <col min="11" max="11" width="4.66666666666667" style="53" customWidth="1"/>
    <col min="12" max="18" width="12" style="53" customWidth="1"/>
    <col min="19" max="16384" width="12" style="53"/>
  </cols>
  <sheetData>
    <row r="1" s="50" customFormat="1" ht="42" customHeight="1" spans="1:9">
      <c r="A1" s="8" t="s">
        <v>105</v>
      </c>
      <c r="B1" s="8"/>
      <c r="C1" s="8"/>
      <c r="D1" s="8"/>
      <c r="E1" s="9"/>
      <c r="F1" s="8"/>
      <c r="G1" s="8"/>
      <c r="H1" s="10"/>
      <c r="I1" s="8"/>
    </row>
    <row r="2" s="51" customFormat="1" ht="35" customHeight="1" spans="1:9">
      <c r="A2" s="56" t="s">
        <v>200</v>
      </c>
      <c r="B2" s="81" t="s">
        <v>2</v>
      </c>
      <c r="C2" s="81"/>
      <c r="D2" s="81"/>
      <c r="E2" s="57" t="s">
        <v>201</v>
      </c>
      <c r="F2" s="82" t="s">
        <v>202</v>
      </c>
      <c r="G2" s="58" t="s">
        <v>203</v>
      </c>
      <c r="H2" s="59"/>
      <c r="I2" s="69">
        <v>46</v>
      </c>
    </row>
    <row r="3" s="52" customFormat="1" ht="36" customHeight="1" spans="1:9">
      <c r="A3" s="16" t="s">
        <v>204</v>
      </c>
      <c r="B3" s="83" t="s">
        <v>205</v>
      </c>
      <c r="C3" s="83"/>
      <c r="D3" s="83"/>
      <c r="E3" s="84"/>
      <c r="F3" s="83"/>
      <c r="G3" s="83"/>
      <c r="H3" s="85"/>
      <c r="I3" s="83"/>
    </row>
    <row r="4" s="52" customFormat="1" ht="28" customHeight="1" spans="1:9">
      <c r="A4" s="60" t="s">
        <v>206</v>
      </c>
      <c r="B4" s="60"/>
      <c r="C4" s="60"/>
      <c r="D4" s="60"/>
      <c r="E4" s="61"/>
      <c r="F4" s="60"/>
      <c r="G4" s="60"/>
      <c r="H4" s="62"/>
      <c r="I4" s="70"/>
    </row>
    <row r="5" s="52" customFormat="1" ht="34" customHeight="1" spans="1:9">
      <c r="A5" s="60" t="s">
        <v>207</v>
      </c>
      <c r="B5" s="60" t="s">
        <v>208</v>
      </c>
      <c r="C5" s="60" t="s">
        <v>209</v>
      </c>
      <c r="D5" s="60" t="s">
        <v>210</v>
      </c>
      <c r="E5" s="60" t="s">
        <v>211</v>
      </c>
      <c r="F5" s="60" t="s">
        <v>212</v>
      </c>
      <c r="G5" s="60" t="s">
        <v>213</v>
      </c>
      <c r="H5" s="62" t="s">
        <v>214</v>
      </c>
      <c r="I5" s="60" t="s">
        <v>215</v>
      </c>
    </row>
    <row r="6" s="52" customFormat="1" ht="32" customHeight="1" spans="1:9">
      <c r="A6" s="60" t="s">
        <v>216</v>
      </c>
      <c r="B6" s="63" t="s">
        <v>217</v>
      </c>
      <c r="C6" s="83" t="s">
        <v>115</v>
      </c>
      <c r="D6" s="86">
        <v>46</v>
      </c>
      <c r="E6" s="20" t="s">
        <v>116</v>
      </c>
      <c r="F6" s="20" t="s">
        <v>117</v>
      </c>
      <c r="G6" s="16" t="s">
        <v>25</v>
      </c>
      <c r="H6" s="18" t="s">
        <v>24</v>
      </c>
      <c r="I6" s="60"/>
    </row>
    <row r="7" s="52" customFormat="1" ht="32" customHeight="1" spans="1:9">
      <c r="A7" s="60"/>
      <c r="B7" s="63" t="s">
        <v>218</v>
      </c>
      <c r="C7" s="81" t="s">
        <v>29</v>
      </c>
      <c r="D7" s="83">
        <v>0</v>
      </c>
      <c r="E7" s="20" t="s">
        <v>32</v>
      </c>
      <c r="F7" s="21" t="s">
        <v>33</v>
      </c>
      <c r="G7" s="22" t="s">
        <v>31</v>
      </c>
      <c r="H7" s="18" t="s">
        <v>30</v>
      </c>
      <c r="I7" s="100"/>
    </row>
    <row r="8" s="52" customFormat="1" ht="32" customHeight="1" spans="1:9">
      <c r="A8" s="60"/>
      <c r="B8" s="23" t="s">
        <v>219</v>
      </c>
      <c r="C8" s="81" t="s">
        <v>35</v>
      </c>
      <c r="D8" s="83">
        <v>0</v>
      </c>
      <c r="E8" s="20" t="s">
        <v>36</v>
      </c>
      <c r="F8" s="21" t="s">
        <v>37</v>
      </c>
      <c r="G8" s="22" t="s">
        <v>31</v>
      </c>
      <c r="H8" s="18" t="s">
        <v>30</v>
      </c>
      <c r="I8" s="100"/>
    </row>
    <row r="9" s="52" customFormat="1" ht="32" customHeight="1" spans="1:9">
      <c r="A9" s="24" t="s">
        <v>178</v>
      </c>
      <c r="B9" s="63" t="s">
        <v>220</v>
      </c>
      <c r="C9" s="81" t="s">
        <v>46</v>
      </c>
      <c r="D9" s="87" t="s">
        <v>221</v>
      </c>
      <c r="E9" s="88" t="s">
        <v>48</v>
      </c>
      <c r="F9" s="89" t="s">
        <v>222</v>
      </c>
      <c r="G9" s="90" t="s">
        <v>47</v>
      </c>
      <c r="H9" s="85" t="s">
        <v>30</v>
      </c>
      <c r="I9" s="60"/>
    </row>
    <row r="10" s="52" customFormat="1" ht="32" customHeight="1" spans="1:9">
      <c r="A10" s="64"/>
      <c r="B10" s="65"/>
      <c r="C10" s="81" t="s">
        <v>50</v>
      </c>
      <c r="D10" s="91">
        <v>565</v>
      </c>
      <c r="E10" s="88" t="s">
        <v>51</v>
      </c>
      <c r="F10" s="89" t="s">
        <v>222</v>
      </c>
      <c r="G10" s="90" t="s">
        <v>47</v>
      </c>
      <c r="H10" s="85" t="s">
        <v>30</v>
      </c>
      <c r="I10" s="60"/>
    </row>
    <row r="11" s="52" customFormat="1" ht="32" customHeight="1" spans="1:9">
      <c r="A11" s="64"/>
      <c r="B11" s="65"/>
      <c r="C11" s="81" t="s">
        <v>223</v>
      </c>
      <c r="D11" s="91">
        <v>315</v>
      </c>
      <c r="E11" s="88" t="s">
        <v>224</v>
      </c>
      <c r="F11" s="89" t="s">
        <v>222</v>
      </c>
      <c r="G11" s="90" t="s">
        <v>47</v>
      </c>
      <c r="H11" s="85" t="s">
        <v>30</v>
      </c>
      <c r="I11" s="60"/>
    </row>
    <row r="12" s="52" customFormat="1" ht="32" customHeight="1" spans="1:9">
      <c r="A12" s="64"/>
      <c r="B12" s="65"/>
      <c r="C12" s="81" t="s">
        <v>225</v>
      </c>
      <c r="D12" s="91">
        <v>50</v>
      </c>
      <c r="E12" s="88" t="s">
        <v>226</v>
      </c>
      <c r="F12" s="89" t="s">
        <v>222</v>
      </c>
      <c r="G12" s="90" t="s">
        <v>47</v>
      </c>
      <c r="H12" s="85" t="s">
        <v>30</v>
      </c>
      <c r="I12" s="60"/>
    </row>
    <row r="13" s="52" customFormat="1" ht="32" customHeight="1" spans="1:9">
      <c r="A13" s="64"/>
      <c r="B13" s="65"/>
      <c r="C13" s="81" t="s">
        <v>227</v>
      </c>
      <c r="D13" s="91">
        <v>700</v>
      </c>
      <c r="E13" s="88" t="s">
        <v>228</v>
      </c>
      <c r="F13" s="89" t="s">
        <v>222</v>
      </c>
      <c r="G13" s="90" t="s">
        <v>47</v>
      </c>
      <c r="H13" s="85" t="s">
        <v>30</v>
      </c>
      <c r="I13" s="60"/>
    </row>
    <row r="14" s="52" customFormat="1" ht="32" customHeight="1" spans="1:9">
      <c r="A14" s="64"/>
      <c r="B14" s="65"/>
      <c r="C14" s="81" t="s">
        <v>229</v>
      </c>
      <c r="D14" s="92">
        <v>50</v>
      </c>
      <c r="E14" s="88" t="s">
        <v>230</v>
      </c>
      <c r="F14" s="89" t="s">
        <v>222</v>
      </c>
      <c r="G14" s="90" t="s">
        <v>47</v>
      </c>
      <c r="H14" s="85" t="s">
        <v>30</v>
      </c>
      <c r="I14" s="60"/>
    </row>
    <row r="15" s="52" customFormat="1" ht="32" customHeight="1" spans="1:9">
      <c r="A15" s="64"/>
      <c r="B15" s="65"/>
      <c r="C15" s="81" t="s">
        <v>231</v>
      </c>
      <c r="D15" s="91">
        <v>1</v>
      </c>
      <c r="E15" s="88" t="s">
        <v>232</v>
      </c>
      <c r="F15" s="89" t="s">
        <v>233</v>
      </c>
      <c r="G15" s="90" t="s">
        <v>150</v>
      </c>
      <c r="H15" s="85" t="s">
        <v>70</v>
      </c>
      <c r="I15" s="60"/>
    </row>
    <row r="16" s="52" customFormat="1" ht="32" customHeight="1" spans="1:9">
      <c r="A16" s="64"/>
      <c r="B16" s="93"/>
      <c r="C16" s="81" t="s">
        <v>234</v>
      </c>
      <c r="D16" s="91">
        <v>1</v>
      </c>
      <c r="E16" s="88" t="s">
        <v>235</v>
      </c>
      <c r="F16" s="89" t="s">
        <v>233</v>
      </c>
      <c r="G16" s="90" t="s">
        <v>150</v>
      </c>
      <c r="H16" s="85" t="s">
        <v>70</v>
      </c>
      <c r="I16" s="60"/>
    </row>
    <row r="17" s="52" customFormat="1" ht="32" customHeight="1" spans="1:9">
      <c r="A17" s="64"/>
      <c r="B17" s="94" t="s">
        <v>236</v>
      </c>
      <c r="C17" s="95" t="s">
        <v>237</v>
      </c>
      <c r="D17" s="92">
        <v>96</v>
      </c>
      <c r="E17" s="88" t="s">
        <v>238</v>
      </c>
      <c r="F17" s="89" t="s">
        <v>239</v>
      </c>
      <c r="G17" s="90" t="s">
        <v>31</v>
      </c>
      <c r="H17" s="85" t="s">
        <v>30</v>
      </c>
      <c r="I17" s="60"/>
    </row>
    <row r="18" s="52" customFormat="1" ht="32" customHeight="1" spans="1:9">
      <c r="A18" s="64"/>
      <c r="B18" s="96"/>
      <c r="C18" s="95" t="s">
        <v>240</v>
      </c>
      <c r="D18" s="92">
        <v>95</v>
      </c>
      <c r="E18" s="88" t="s">
        <v>241</v>
      </c>
      <c r="F18" s="89" t="s">
        <v>79</v>
      </c>
      <c r="G18" s="90" t="s">
        <v>31</v>
      </c>
      <c r="H18" s="85" t="s">
        <v>30</v>
      </c>
      <c r="I18" s="60"/>
    </row>
    <row r="19" s="52" customFormat="1" ht="32" customHeight="1" spans="1:9">
      <c r="A19" s="64"/>
      <c r="B19" s="96"/>
      <c r="C19" s="95" t="s">
        <v>242</v>
      </c>
      <c r="D19" s="92">
        <v>96</v>
      </c>
      <c r="E19" s="88" t="s">
        <v>243</v>
      </c>
      <c r="F19" s="89" t="s">
        <v>239</v>
      </c>
      <c r="G19" s="90" t="s">
        <v>31</v>
      </c>
      <c r="H19" s="85" t="s">
        <v>30</v>
      </c>
      <c r="I19" s="60"/>
    </row>
    <row r="20" s="52" customFormat="1" ht="32" customHeight="1" spans="1:9">
      <c r="A20" s="64"/>
      <c r="B20" s="97"/>
      <c r="C20" s="95" t="s">
        <v>244</v>
      </c>
      <c r="D20" s="92">
        <v>96</v>
      </c>
      <c r="E20" s="88" t="s">
        <v>245</v>
      </c>
      <c r="F20" s="89" t="s">
        <v>239</v>
      </c>
      <c r="G20" s="90" t="s">
        <v>31</v>
      </c>
      <c r="H20" s="85" t="s">
        <v>30</v>
      </c>
      <c r="I20" s="60"/>
    </row>
    <row r="21" s="52" customFormat="1" ht="32" customHeight="1" spans="1:9">
      <c r="A21" s="66"/>
      <c r="B21" s="63" t="s">
        <v>246</v>
      </c>
      <c r="C21" s="95" t="s">
        <v>165</v>
      </c>
      <c r="D21" s="91" t="s">
        <v>247</v>
      </c>
      <c r="E21" s="88" t="s">
        <v>166</v>
      </c>
      <c r="F21" s="35" t="s">
        <v>248</v>
      </c>
      <c r="G21" s="95" t="s">
        <v>91</v>
      </c>
      <c r="H21" s="98" t="s">
        <v>82</v>
      </c>
      <c r="I21" s="100"/>
    </row>
    <row r="22" s="52" customFormat="1" ht="32" customHeight="1" spans="1:9">
      <c r="A22" s="60" t="s">
        <v>249</v>
      </c>
      <c r="B22" s="67" t="s">
        <v>250</v>
      </c>
      <c r="C22" s="83" t="s">
        <v>251</v>
      </c>
      <c r="D22" s="83" t="s">
        <v>90</v>
      </c>
      <c r="E22" s="84" t="s">
        <v>129</v>
      </c>
      <c r="F22" s="88" t="s">
        <v>133</v>
      </c>
      <c r="G22" s="83" t="s">
        <v>91</v>
      </c>
      <c r="H22" s="85" t="s">
        <v>82</v>
      </c>
      <c r="I22" s="60"/>
    </row>
    <row r="23" s="52" customFormat="1" ht="32" customHeight="1" spans="1:9">
      <c r="A23" s="68"/>
      <c r="B23" s="67" t="s">
        <v>252</v>
      </c>
      <c r="C23" s="81" t="s">
        <v>253</v>
      </c>
      <c r="D23" s="83" t="s">
        <v>90</v>
      </c>
      <c r="E23" s="88" t="s">
        <v>132</v>
      </c>
      <c r="F23" s="88" t="s">
        <v>133</v>
      </c>
      <c r="G23" s="83" t="s">
        <v>91</v>
      </c>
      <c r="H23" s="99" t="s">
        <v>82</v>
      </c>
      <c r="I23" s="56"/>
    </row>
    <row r="24" s="52" customFormat="1" ht="32" customHeight="1" spans="1:9">
      <c r="A24" s="60"/>
      <c r="B24" s="23" t="s">
        <v>254</v>
      </c>
      <c r="C24" s="81" t="s">
        <v>255</v>
      </c>
      <c r="D24" s="83" t="s">
        <v>90</v>
      </c>
      <c r="E24" s="88" t="s">
        <v>256</v>
      </c>
      <c r="F24" s="88" t="s">
        <v>133</v>
      </c>
      <c r="G24" s="83" t="s">
        <v>91</v>
      </c>
      <c r="H24" s="99" t="s">
        <v>82</v>
      </c>
      <c r="I24" s="60"/>
    </row>
    <row r="25" s="52" customFormat="1" ht="32" customHeight="1" spans="1:9">
      <c r="A25" s="60" t="s">
        <v>257</v>
      </c>
      <c r="B25" s="23" t="s">
        <v>258</v>
      </c>
      <c r="C25" s="11" t="s">
        <v>102</v>
      </c>
      <c r="D25" s="16">
        <v>95</v>
      </c>
      <c r="E25" s="17" t="s">
        <v>259</v>
      </c>
      <c r="F25" s="84" t="s">
        <v>172</v>
      </c>
      <c r="G25" s="83" t="s">
        <v>31</v>
      </c>
      <c r="H25" s="85" t="s">
        <v>30</v>
      </c>
      <c r="I25" s="60"/>
    </row>
  </sheetData>
  <mergeCells count="10">
    <mergeCell ref="A1:I1"/>
    <mergeCell ref="B2:D2"/>
    <mergeCell ref="G2:H2"/>
    <mergeCell ref="B3:I3"/>
    <mergeCell ref="A4:H4"/>
    <mergeCell ref="A6:A8"/>
    <mergeCell ref="A9:A21"/>
    <mergeCell ref="A22:A24"/>
    <mergeCell ref="B9:B16"/>
    <mergeCell ref="B17:B20"/>
  </mergeCells>
  <pageMargins left="0.590277777777778" right="0.590277777777778" top="0.904861111111111" bottom="0.786805555555556" header="0.393055555555556" footer="0.393055555555556"/>
  <pageSetup paperSize="9" scale="77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workbookViewId="0">
      <selection activeCell="E14" sqref="E14"/>
    </sheetView>
  </sheetViews>
  <sheetFormatPr defaultColWidth="12" defaultRowHeight="13.5"/>
  <cols>
    <col min="1" max="1" width="14.8333333333333" style="4" customWidth="1"/>
    <col min="2" max="2" width="18.8333333333333" style="4" customWidth="1"/>
    <col min="3" max="3" width="27.5" style="4" customWidth="1"/>
    <col min="4" max="4" width="13" style="4" customWidth="1"/>
    <col min="5" max="5" width="33" style="6" customWidth="1"/>
    <col min="6" max="6" width="47.8333333333333" style="4" customWidth="1"/>
    <col min="7" max="7" width="12.5" style="4" customWidth="1"/>
    <col min="8" max="8" width="12.5" style="7" customWidth="1"/>
    <col min="9" max="9" width="12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105</v>
      </c>
      <c r="B1" s="8"/>
      <c r="C1" s="8"/>
      <c r="D1" s="8"/>
      <c r="E1" s="9"/>
      <c r="F1" s="8"/>
      <c r="G1" s="8"/>
      <c r="H1" s="10"/>
      <c r="I1" s="8"/>
    </row>
    <row r="2" s="2" customFormat="1" ht="38" customHeight="1" spans="1:9">
      <c r="A2" s="11" t="s">
        <v>106</v>
      </c>
      <c r="B2" s="11" t="s">
        <v>2</v>
      </c>
      <c r="C2" s="11"/>
      <c r="D2" s="11"/>
      <c r="E2" s="12" t="s">
        <v>107</v>
      </c>
      <c r="F2" s="13" t="s">
        <v>260</v>
      </c>
      <c r="G2" s="14" t="s">
        <v>109</v>
      </c>
      <c r="H2" s="15"/>
      <c r="I2" s="39">
        <v>25.8</v>
      </c>
    </row>
    <row r="3" s="3" customFormat="1" ht="72" customHeight="1" spans="1:9">
      <c r="A3" s="16" t="s">
        <v>110</v>
      </c>
      <c r="B3" s="16" t="s">
        <v>261</v>
      </c>
      <c r="C3" s="16"/>
      <c r="D3" s="16"/>
      <c r="E3" s="17"/>
      <c r="F3" s="16"/>
      <c r="G3" s="16"/>
      <c r="H3" s="18"/>
      <c r="I3" s="16"/>
    </row>
    <row r="4" s="3" customFormat="1" ht="29" customHeight="1" spans="1:9">
      <c r="A4" s="16" t="s">
        <v>11</v>
      </c>
      <c r="B4" s="16"/>
      <c r="C4" s="16"/>
      <c r="D4" s="16"/>
      <c r="E4" s="17"/>
      <c r="F4" s="16"/>
      <c r="G4" s="16"/>
      <c r="H4" s="18"/>
      <c r="I4" s="25"/>
    </row>
    <row r="5" s="3" customFormat="1" ht="30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112</v>
      </c>
      <c r="F5" s="16" t="s">
        <v>113</v>
      </c>
      <c r="G5" s="16" t="s">
        <v>114</v>
      </c>
      <c r="H5" s="18" t="s">
        <v>15</v>
      </c>
      <c r="I5" s="16" t="s">
        <v>20</v>
      </c>
    </row>
    <row r="6" s="3" customFormat="1" ht="30" customHeight="1" spans="1:9">
      <c r="A6" s="16" t="s">
        <v>21</v>
      </c>
      <c r="B6" s="19" t="s">
        <v>22</v>
      </c>
      <c r="C6" s="16" t="s">
        <v>115</v>
      </c>
      <c r="D6" s="16">
        <v>25.8</v>
      </c>
      <c r="E6" s="20" t="s">
        <v>116</v>
      </c>
      <c r="F6" s="20" t="s">
        <v>117</v>
      </c>
      <c r="G6" s="16" t="s">
        <v>25</v>
      </c>
      <c r="H6" s="18" t="s">
        <v>24</v>
      </c>
      <c r="I6" s="16"/>
    </row>
    <row r="7" s="3" customFormat="1" ht="30" customHeight="1" spans="1:9">
      <c r="A7" s="16"/>
      <c r="B7" s="19" t="s">
        <v>28</v>
      </c>
      <c r="C7" s="19" t="s">
        <v>29</v>
      </c>
      <c r="D7" s="16">
        <v>0</v>
      </c>
      <c r="E7" s="20" t="s">
        <v>32</v>
      </c>
      <c r="F7" s="21" t="s">
        <v>33</v>
      </c>
      <c r="G7" s="22" t="s">
        <v>31</v>
      </c>
      <c r="H7" s="18" t="s">
        <v>30</v>
      </c>
      <c r="I7" s="20"/>
    </row>
    <row r="8" s="3" customFormat="1" ht="30" customHeight="1" spans="1:9">
      <c r="A8" s="16"/>
      <c r="B8" s="23" t="s">
        <v>34</v>
      </c>
      <c r="C8" s="11" t="s">
        <v>35</v>
      </c>
      <c r="D8" s="16">
        <v>0</v>
      </c>
      <c r="E8" s="20" t="s">
        <v>36</v>
      </c>
      <c r="F8" s="21" t="s">
        <v>37</v>
      </c>
      <c r="G8" s="22" t="s">
        <v>31</v>
      </c>
      <c r="H8" s="18" t="s">
        <v>30</v>
      </c>
      <c r="I8" s="20"/>
    </row>
    <row r="9" s="3" customFormat="1" ht="30" customHeight="1" spans="1:9">
      <c r="A9" s="24" t="s">
        <v>178</v>
      </c>
      <c r="B9" s="19" t="s">
        <v>119</v>
      </c>
      <c r="C9" s="19" t="s">
        <v>52</v>
      </c>
      <c r="D9" s="46">
        <v>33791</v>
      </c>
      <c r="E9" s="20" t="s">
        <v>53</v>
      </c>
      <c r="F9" s="25" t="s">
        <v>262</v>
      </c>
      <c r="G9" s="16" t="s">
        <v>47</v>
      </c>
      <c r="H9" s="18" t="s">
        <v>30</v>
      </c>
      <c r="I9" s="16"/>
    </row>
    <row r="10" s="3" customFormat="1" ht="30" customHeight="1" spans="1:9">
      <c r="A10" s="26"/>
      <c r="B10" s="27"/>
      <c r="C10" s="19" t="s">
        <v>54</v>
      </c>
      <c r="D10" s="46">
        <v>8300</v>
      </c>
      <c r="E10" s="20" t="s">
        <v>55</v>
      </c>
      <c r="F10" s="25" t="s">
        <v>262</v>
      </c>
      <c r="G10" s="16" t="s">
        <v>47</v>
      </c>
      <c r="H10" s="18" t="s">
        <v>30</v>
      </c>
      <c r="I10" s="16"/>
    </row>
    <row r="11" s="3" customFormat="1" ht="30" customHeight="1" spans="1:9">
      <c r="A11" s="26"/>
      <c r="B11" s="27"/>
      <c r="C11" s="19" t="s">
        <v>263</v>
      </c>
      <c r="D11" s="80">
        <v>85</v>
      </c>
      <c r="E11" s="20" t="s">
        <v>264</v>
      </c>
      <c r="F11" s="25" t="s">
        <v>265</v>
      </c>
      <c r="G11" s="16" t="s">
        <v>47</v>
      </c>
      <c r="H11" s="18" t="s">
        <v>30</v>
      </c>
      <c r="I11" s="16"/>
    </row>
    <row r="12" s="3" customFormat="1" ht="30" customHeight="1" spans="1:9">
      <c r="A12" s="26"/>
      <c r="B12" s="27"/>
      <c r="C12" s="19" t="s">
        <v>266</v>
      </c>
      <c r="D12" s="80">
        <v>80</v>
      </c>
      <c r="E12" s="20" t="s">
        <v>267</v>
      </c>
      <c r="F12" s="25" t="s">
        <v>265</v>
      </c>
      <c r="G12" s="16" t="s">
        <v>47</v>
      </c>
      <c r="H12" s="18" t="s">
        <v>30</v>
      </c>
      <c r="I12" s="16"/>
    </row>
    <row r="13" s="3" customFormat="1" ht="30" customHeight="1" spans="1:9">
      <c r="A13" s="26"/>
      <c r="B13" s="19" t="s">
        <v>65</v>
      </c>
      <c r="C13" s="19" t="s">
        <v>268</v>
      </c>
      <c r="D13" s="80">
        <v>95</v>
      </c>
      <c r="E13" s="20" t="s">
        <v>269</v>
      </c>
      <c r="F13" s="25" t="s">
        <v>79</v>
      </c>
      <c r="G13" s="16" t="s">
        <v>31</v>
      </c>
      <c r="H13" s="18" t="s">
        <v>30</v>
      </c>
      <c r="I13" s="16"/>
    </row>
    <row r="14" s="3" customFormat="1" ht="30" customHeight="1" spans="1:9">
      <c r="A14" s="26"/>
      <c r="B14" s="27"/>
      <c r="C14" s="79" t="s">
        <v>270</v>
      </c>
      <c r="D14" s="34">
        <v>95</v>
      </c>
      <c r="E14" s="20" t="s">
        <v>271</v>
      </c>
      <c r="F14" s="25" t="s">
        <v>272</v>
      </c>
      <c r="G14" s="16" t="s">
        <v>31</v>
      </c>
      <c r="H14" s="18" t="s">
        <v>30</v>
      </c>
      <c r="I14" s="20"/>
    </row>
    <row r="15" s="3" customFormat="1" ht="30" customHeight="1" spans="1:9">
      <c r="A15" s="26"/>
      <c r="B15" s="27"/>
      <c r="C15" s="79" t="s">
        <v>273</v>
      </c>
      <c r="D15" s="34">
        <v>100</v>
      </c>
      <c r="E15" s="20" t="s">
        <v>274</v>
      </c>
      <c r="F15" s="25" t="s">
        <v>275</v>
      </c>
      <c r="G15" s="16" t="s">
        <v>31</v>
      </c>
      <c r="H15" s="18" t="s">
        <v>123</v>
      </c>
      <c r="I15" s="20"/>
    </row>
    <row r="16" s="3" customFormat="1" ht="30" customHeight="1" spans="1:9">
      <c r="A16" s="26"/>
      <c r="B16" s="27"/>
      <c r="C16" s="79" t="s">
        <v>276</v>
      </c>
      <c r="D16" s="34">
        <v>90</v>
      </c>
      <c r="E16" s="20" t="s">
        <v>277</v>
      </c>
      <c r="F16" s="25" t="s">
        <v>278</v>
      </c>
      <c r="G16" s="16" t="s">
        <v>31</v>
      </c>
      <c r="H16" s="18" t="s">
        <v>30</v>
      </c>
      <c r="I16" s="20"/>
    </row>
    <row r="17" s="3" customFormat="1" ht="30" customHeight="1" spans="1:9">
      <c r="A17" s="26"/>
      <c r="B17" s="27"/>
      <c r="C17" s="79" t="s">
        <v>279</v>
      </c>
      <c r="D17" s="34">
        <v>60</v>
      </c>
      <c r="E17" s="20" t="s">
        <v>280</v>
      </c>
      <c r="F17" s="25" t="s">
        <v>281</v>
      </c>
      <c r="G17" s="16" t="s">
        <v>31</v>
      </c>
      <c r="H17" s="18" t="s">
        <v>30</v>
      </c>
      <c r="I17" s="20"/>
    </row>
    <row r="18" s="3" customFormat="1" ht="30" customHeight="1" spans="1:9">
      <c r="A18" s="26"/>
      <c r="B18" s="27"/>
      <c r="C18" s="34" t="s">
        <v>282</v>
      </c>
      <c r="D18" s="34">
        <v>95</v>
      </c>
      <c r="E18" s="20" t="s">
        <v>283</v>
      </c>
      <c r="F18" s="25" t="s">
        <v>79</v>
      </c>
      <c r="G18" s="16" t="s">
        <v>31</v>
      </c>
      <c r="H18" s="18" t="s">
        <v>30</v>
      </c>
      <c r="I18" s="20"/>
    </row>
    <row r="19" s="3" customFormat="1" ht="30" customHeight="1" spans="1:9">
      <c r="A19" s="26"/>
      <c r="B19" s="27"/>
      <c r="C19" s="34" t="s">
        <v>284</v>
      </c>
      <c r="D19" s="34">
        <v>95</v>
      </c>
      <c r="E19" s="20" t="s">
        <v>285</v>
      </c>
      <c r="F19" s="25" t="s">
        <v>272</v>
      </c>
      <c r="G19" s="16" t="s">
        <v>31</v>
      </c>
      <c r="H19" s="18" t="s">
        <v>30</v>
      </c>
      <c r="I19" s="20"/>
    </row>
    <row r="20" s="3" customFormat="1" ht="30" customHeight="1" spans="1:9">
      <c r="A20" s="33"/>
      <c r="B20" s="19" t="s">
        <v>80</v>
      </c>
      <c r="C20" s="34" t="s">
        <v>165</v>
      </c>
      <c r="D20" s="34" t="s">
        <v>83</v>
      </c>
      <c r="E20" s="20" t="s">
        <v>166</v>
      </c>
      <c r="F20" s="44" t="s">
        <v>126</v>
      </c>
      <c r="G20" s="16" t="s">
        <v>91</v>
      </c>
      <c r="H20" s="18" t="s">
        <v>82</v>
      </c>
      <c r="I20" s="20"/>
    </row>
    <row r="21" s="3" customFormat="1" ht="24" customHeight="1" spans="1:9">
      <c r="A21" s="16" t="s">
        <v>127</v>
      </c>
      <c r="B21" s="34" t="s">
        <v>88</v>
      </c>
      <c r="C21" s="16" t="s">
        <v>251</v>
      </c>
      <c r="D21" s="16" t="s">
        <v>90</v>
      </c>
      <c r="E21" s="17" t="s">
        <v>129</v>
      </c>
      <c r="F21" s="20" t="s">
        <v>133</v>
      </c>
      <c r="G21" s="16" t="s">
        <v>91</v>
      </c>
      <c r="H21" s="18" t="s">
        <v>82</v>
      </c>
      <c r="I21" s="16"/>
    </row>
    <row r="22" s="3" customFormat="1" ht="30" customHeight="1" spans="1:9">
      <c r="A22" s="37"/>
      <c r="B22" s="34" t="s">
        <v>94</v>
      </c>
      <c r="C22" s="16" t="s">
        <v>286</v>
      </c>
      <c r="D22" s="16" t="s">
        <v>90</v>
      </c>
      <c r="E22" s="20" t="s">
        <v>132</v>
      </c>
      <c r="F22" s="20" t="s">
        <v>133</v>
      </c>
      <c r="G22" s="16" t="s">
        <v>91</v>
      </c>
      <c r="H22" s="38" t="s">
        <v>82</v>
      </c>
      <c r="I22" s="11"/>
    </row>
    <row r="23" s="3" customFormat="1" ht="30" customHeight="1" spans="1:9">
      <c r="A23" s="16"/>
      <c r="B23" s="23" t="s">
        <v>97</v>
      </c>
      <c r="C23" s="11" t="s">
        <v>287</v>
      </c>
      <c r="D23" s="16" t="s">
        <v>90</v>
      </c>
      <c r="E23" s="20" t="s">
        <v>138</v>
      </c>
      <c r="F23" s="35" t="s">
        <v>133</v>
      </c>
      <c r="G23" s="16" t="s">
        <v>91</v>
      </c>
      <c r="H23" s="38" t="s">
        <v>82</v>
      </c>
      <c r="I23" s="16"/>
    </row>
    <row r="24" s="3" customFormat="1" ht="28" customHeight="1" spans="1:9">
      <c r="A24" s="16" t="s">
        <v>139</v>
      </c>
      <c r="B24" s="23" t="s">
        <v>101</v>
      </c>
      <c r="C24" s="16" t="s">
        <v>198</v>
      </c>
      <c r="D24" s="16">
        <v>95</v>
      </c>
      <c r="E24" s="17" t="s">
        <v>199</v>
      </c>
      <c r="F24" s="25" t="s">
        <v>142</v>
      </c>
      <c r="G24" s="16" t="s">
        <v>31</v>
      </c>
      <c r="H24" s="18" t="s">
        <v>30</v>
      </c>
      <c r="I24" s="16"/>
    </row>
  </sheetData>
  <mergeCells count="10">
    <mergeCell ref="A1:I1"/>
    <mergeCell ref="B2:D2"/>
    <mergeCell ref="G2:H2"/>
    <mergeCell ref="B3:I3"/>
    <mergeCell ref="A4:H4"/>
    <mergeCell ref="A6:A8"/>
    <mergeCell ref="A9:A20"/>
    <mergeCell ref="A21:A23"/>
    <mergeCell ref="B9:B12"/>
    <mergeCell ref="B13:B19"/>
  </mergeCells>
  <pageMargins left="0.590277777777778" right="0.590277777777778" top="0.904861111111111" bottom="0.786805555555556" header="0.393055555555556" footer="0.393055555555556"/>
  <pageSetup paperSize="9" scale="77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workbookViewId="0">
      <selection activeCell="C15" sqref="C15"/>
    </sheetView>
  </sheetViews>
  <sheetFormatPr defaultColWidth="12" defaultRowHeight="13.5"/>
  <cols>
    <col min="1" max="1" width="14.5" style="4" customWidth="1"/>
    <col min="2" max="2" width="16.3333333333333" style="4" customWidth="1"/>
    <col min="3" max="3" width="26.6666666666667" style="4" customWidth="1"/>
    <col min="4" max="4" width="12.1666666666667" style="4" customWidth="1"/>
    <col min="5" max="5" width="38.1666666666667" style="6" customWidth="1"/>
    <col min="6" max="6" width="48.8333333333333" style="4" customWidth="1"/>
    <col min="7" max="7" width="13.3333333333333" style="4" customWidth="1"/>
    <col min="8" max="8" width="13.3333333333333" style="7" customWidth="1"/>
    <col min="9" max="9" width="12.6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105</v>
      </c>
      <c r="B1" s="8"/>
      <c r="C1" s="8"/>
      <c r="D1" s="8"/>
      <c r="E1" s="9"/>
      <c r="F1" s="8"/>
      <c r="G1" s="8"/>
      <c r="H1" s="10"/>
      <c r="I1" s="8"/>
    </row>
    <row r="2" s="2" customFormat="1" ht="26" customHeight="1" spans="1:9">
      <c r="A2" s="11" t="s">
        <v>106</v>
      </c>
      <c r="B2" s="11" t="s">
        <v>2</v>
      </c>
      <c r="C2" s="11"/>
      <c r="D2" s="11"/>
      <c r="E2" s="12" t="s">
        <v>107</v>
      </c>
      <c r="F2" s="13" t="s">
        <v>288</v>
      </c>
      <c r="G2" s="14" t="s">
        <v>109</v>
      </c>
      <c r="H2" s="15"/>
      <c r="I2" s="39">
        <v>6</v>
      </c>
    </row>
    <row r="3" s="3" customFormat="1" ht="50" customHeight="1" spans="1:9">
      <c r="A3" s="16" t="s">
        <v>110</v>
      </c>
      <c r="B3" s="16" t="s">
        <v>289</v>
      </c>
      <c r="C3" s="16"/>
      <c r="D3" s="16"/>
      <c r="E3" s="17"/>
      <c r="F3" s="16"/>
      <c r="G3" s="16"/>
      <c r="H3" s="18"/>
      <c r="I3" s="16"/>
    </row>
    <row r="4" s="3" customFormat="1" ht="32" customHeight="1" spans="1:9">
      <c r="A4" s="16" t="s">
        <v>11</v>
      </c>
      <c r="B4" s="16"/>
      <c r="C4" s="16"/>
      <c r="D4" s="16"/>
      <c r="E4" s="17"/>
      <c r="F4" s="16"/>
      <c r="G4" s="16"/>
      <c r="H4" s="18"/>
      <c r="I4" s="25"/>
    </row>
    <row r="5" s="3" customFormat="1" ht="33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112</v>
      </c>
      <c r="F5" s="16" t="s">
        <v>113</v>
      </c>
      <c r="G5" s="16" t="s">
        <v>114</v>
      </c>
      <c r="H5" s="18" t="s">
        <v>15</v>
      </c>
      <c r="I5" s="16" t="s">
        <v>20</v>
      </c>
    </row>
    <row r="6" s="3" customFormat="1" ht="30" customHeight="1" spans="1:9">
      <c r="A6" s="16" t="s">
        <v>21</v>
      </c>
      <c r="B6" s="19" t="s">
        <v>22</v>
      </c>
      <c r="C6" s="16" t="s">
        <v>115</v>
      </c>
      <c r="D6" s="16">
        <v>6</v>
      </c>
      <c r="E6" s="20" t="s">
        <v>116</v>
      </c>
      <c r="F6" s="20" t="s">
        <v>117</v>
      </c>
      <c r="G6" s="16" t="s">
        <v>25</v>
      </c>
      <c r="H6" s="18" t="s">
        <v>24</v>
      </c>
      <c r="I6" s="16"/>
    </row>
    <row r="7" s="3" customFormat="1" ht="30" customHeight="1" spans="1:9">
      <c r="A7" s="16"/>
      <c r="B7" s="19" t="s">
        <v>28</v>
      </c>
      <c r="C7" s="19" t="s">
        <v>29</v>
      </c>
      <c r="D7" s="16">
        <v>0</v>
      </c>
      <c r="E7" s="20" t="s">
        <v>32</v>
      </c>
      <c r="F7" s="21" t="s">
        <v>33</v>
      </c>
      <c r="G7" s="22" t="s">
        <v>31</v>
      </c>
      <c r="H7" s="18" t="s">
        <v>30</v>
      </c>
      <c r="I7" s="20"/>
    </row>
    <row r="8" s="3" customFormat="1" ht="30" customHeight="1" spans="1:9">
      <c r="A8" s="16"/>
      <c r="B8" s="23" t="s">
        <v>34</v>
      </c>
      <c r="C8" s="11" t="s">
        <v>35</v>
      </c>
      <c r="D8" s="16">
        <v>0</v>
      </c>
      <c r="E8" s="20" t="s">
        <v>36</v>
      </c>
      <c r="F8" s="21" t="s">
        <v>37</v>
      </c>
      <c r="G8" s="22" t="s">
        <v>31</v>
      </c>
      <c r="H8" s="18" t="s">
        <v>30</v>
      </c>
      <c r="I8" s="20"/>
    </row>
    <row r="9" s="3" customFormat="1" ht="30" customHeight="1" spans="1:9">
      <c r="A9" s="24" t="s">
        <v>178</v>
      </c>
      <c r="B9" s="19" t="s">
        <v>119</v>
      </c>
      <c r="C9" s="19" t="s">
        <v>290</v>
      </c>
      <c r="D9" s="46">
        <v>1</v>
      </c>
      <c r="E9" s="20" t="s">
        <v>291</v>
      </c>
      <c r="F9" s="21" t="s">
        <v>149</v>
      </c>
      <c r="G9" s="30" t="s">
        <v>150</v>
      </c>
      <c r="H9" s="18" t="s">
        <v>30</v>
      </c>
      <c r="I9" s="16"/>
    </row>
    <row r="10" s="3" customFormat="1" ht="30" customHeight="1" spans="1:9">
      <c r="A10" s="26"/>
      <c r="B10" s="27"/>
      <c r="C10" s="19" t="s">
        <v>60</v>
      </c>
      <c r="D10" s="80">
        <v>22</v>
      </c>
      <c r="E10" s="20" t="s">
        <v>61</v>
      </c>
      <c r="F10" s="21" t="s">
        <v>292</v>
      </c>
      <c r="G10" s="30" t="s">
        <v>47</v>
      </c>
      <c r="H10" s="18" t="s">
        <v>30</v>
      </c>
      <c r="I10" s="16"/>
    </row>
    <row r="11" s="3" customFormat="1" ht="30" customHeight="1" spans="1:9">
      <c r="A11" s="26"/>
      <c r="B11" s="27"/>
      <c r="C11" s="34" t="s">
        <v>63</v>
      </c>
      <c r="D11" s="80">
        <v>60</v>
      </c>
      <c r="E11" s="20" t="s">
        <v>64</v>
      </c>
      <c r="F11" s="21" t="s">
        <v>293</v>
      </c>
      <c r="G11" s="30" t="s">
        <v>47</v>
      </c>
      <c r="H11" s="18" t="s">
        <v>30</v>
      </c>
      <c r="I11" s="16"/>
    </row>
    <row r="12" s="3" customFormat="1" ht="30" customHeight="1" spans="1:9">
      <c r="A12" s="26"/>
      <c r="B12" s="19" t="s">
        <v>65</v>
      </c>
      <c r="C12" s="19" t="s">
        <v>294</v>
      </c>
      <c r="D12" s="80">
        <v>100</v>
      </c>
      <c r="E12" s="20" t="s">
        <v>295</v>
      </c>
      <c r="F12" s="21" t="s">
        <v>296</v>
      </c>
      <c r="G12" s="30" t="s">
        <v>31</v>
      </c>
      <c r="H12" s="18" t="s">
        <v>123</v>
      </c>
      <c r="I12" s="16"/>
    </row>
    <row r="13" s="3" customFormat="1" ht="30" customHeight="1" spans="1:9">
      <c r="A13" s="33"/>
      <c r="B13" s="19" t="s">
        <v>80</v>
      </c>
      <c r="C13" s="34" t="s">
        <v>165</v>
      </c>
      <c r="D13" s="34" t="s">
        <v>83</v>
      </c>
      <c r="E13" s="20" t="s">
        <v>166</v>
      </c>
      <c r="F13" s="35" t="s">
        <v>126</v>
      </c>
      <c r="G13" s="34" t="s">
        <v>91</v>
      </c>
      <c r="H13" s="36" t="s">
        <v>82</v>
      </c>
      <c r="I13" s="20"/>
    </row>
    <row r="14" s="3" customFormat="1" ht="30" customHeight="1" spans="1:9">
      <c r="A14" s="16" t="s">
        <v>127</v>
      </c>
      <c r="B14" s="34" t="s">
        <v>88</v>
      </c>
      <c r="C14" s="16" t="s">
        <v>251</v>
      </c>
      <c r="D14" s="16" t="s">
        <v>90</v>
      </c>
      <c r="E14" s="17" t="s">
        <v>129</v>
      </c>
      <c r="F14" s="35" t="s">
        <v>133</v>
      </c>
      <c r="G14" s="16" t="s">
        <v>91</v>
      </c>
      <c r="H14" s="18" t="s">
        <v>82</v>
      </c>
      <c r="I14" s="16"/>
    </row>
    <row r="15" s="3" customFormat="1" ht="36" spans="1:9">
      <c r="A15" s="37"/>
      <c r="B15" s="34" t="s">
        <v>94</v>
      </c>
      <c r="C15" s="11" t="s">
        <v>297</v>
      </c>
      <c r="D15" s="16" t="s">
        <v>90</v>
      </c>
      <c r="E15" s="20" t="s">
        <v>132</v>
      </c>
      <c r="F15" s="35" t="s">
        <v>133</v>
      </c>
      <c r="G15" s="16" t="s">
        <v>91</v>
      </c>
      <c r="H15" s="18" t="s">
        <v>82</v>
      </c>
      <c r="I15" s="11"/>
    </row>
    <row r="16" s="3" customFormat="1" ht="30" customHeight="1" spans="1:9">
      <c r="A16" s="16"/>
      <c r="B16" s="23" t="s">
        <v>97</v>
      </c>
      <c r="C16" s="11" t="s">
        <v>298</v>
      </c>
      <c r="D16" s="16" t="s">
        <v>90</v>
      </c>
      <c r="E16" s="20" t="s">
        <v>256</v>
      </c>
      <c r="F16" s="35" t="s">
        <v>133</v>
      </c>
      <c r="G16" s="16" t="s">
        <v>91</v>
      </c>
      <c r="H16" s="18" t="s">
        <v>82</v>
      </c>
      <c r="I16" s="16"/>
    </row>
    <row r="17" s="3" customFormat="1" ht="30" customHeight="1" spans="1:9">
      <c r="A17" s="16" t="s">
        <v>139</v>
      </c>
      <c r="B17" s="23" t="s">
        <v>101</v>
      </c>
      <c r="C17" s="16" t="s">
        <v>198</v>
      </c>
      <c r="D17" s="16">
        <v>95</v>
      </c>
      <c r="E17" s="17" t="s">
        <v>199</v>
      </c>
      <c r="F17" s="17" t="s">
        <v>142</v>
      </c>
      <c r="G17" s="30" t="s">
        <v>31</v>
      </c>
      <c r="H17" s="18" t="s">
        <v>30</v>
      </c>
      <c r="I17" s="16"/>
    </row>
  </sheetData>
  <mergeCells count="9">
    <mergeCell ref="A1:I1"/>
    <mergeCell ref="B2:D2"/>
    <mergeCell ref="G2:H2"/>
    <mergeCell ref="B3:I3"/>
    <mergeCell ref="A4:H4"/>
    <mergeCell ref="A6:A8"/>
    <mergeCell ref="A9:A13"/>
    <mergeCell ref="A14:A16"/>
    <mergeCell ref="B9:B11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opLeftCell="A3" workbookViewId="0">
      <selection activeCell="E9" sqref="E9"/>
    </sheetView>
  </sheetViews>
  <sheetFormatPr defaultColWidth="12" defaultRowHeight="15"/>
  <cols>
    <col min="1" max="1" width="15.5" style="53" customWidth="1"/>
    <col min="2" max="2" width="17.6666666666667" style="53" customWidth="1"/>
    <col min="3" max="3" width="22" style="53" customWidth="1"/>
    <col min="4" max="4" width="12.1666666666667" style="53" customWidth="1"/>
    <col min="5" max="5" width="35.6666666666667" style="54" customWidth="1"/>
    <col min="6" max="6" width="46.6666666666667" style="53" customWidth="1"/>
    <col min="7" max="7" width="12.3333333333333" style="53" customWidth="1"/>
    <col min="8" max="8" width="13.5" style="55" customWidth="1"/>
    <col min="9" max="9" width="13.5" style="53" customWidth="1"/>
    <col min="10" max="10" width="12" style="53"/>
    <col min="11" max="11" width="4.66666666666667" style="53" customWidth="1"/>
    <col min="12" max="18" width="12" style="53" customWidth="1"/>
    <col min="19" max="16384" width="12" style="53"/>
  </cols>
  <sheetData>
    <row r="1" s="50" customFormat="1" ht="42" customHeight="1" spans="1:9">
      <c r="A1" s="8" t="s">
        <v>105</v>
      </c>
      <c r="B1" s="8"/>
      <c r="C1" s="8"/>
      <c r="D1" s="8"/>
      <c r="E1" s="9"/>
      <c r="F1" s="8"/>
      <c r="G1" s="8"/>
      <c r="H1" s="10"/>
      <c r="I1" s="8"/>
    </row>
    <row r="2" s="51" customFormat="1" ht="37" customHeight="1" spans="1:9">
      <c r="A2" s="11" t="s">
        <v>106</v>
      </c>
      <c r="B2" s="11" t="s">
        <v>2</v>
      </c>
      <c r="C2" s="11"/>
      <c r="D2" s="11"/>
      <c r="E2" s="12" t="s">
        <v>107</v>
      </c>
      <c r="F2" s="13" t="s">
        <v>299</v>
      </c>
      <c r="G2" s="14" t="s">
        <v>109</v>
      </c>
      <c r="H2" s="15"/>
      <c r="I2" s="39">
        <v>2</v>
      </c>
    </row>
    <row r="3" s="52" customFormat="1" ht="45" customHeight="1" spans="1:9">
      <c r="A3" s="16" t="s">
        <v>110</v>
      </c>
      <c r="B3" s="11" t="s">
        <v>300</v>
      </c>
      <c r="C3" s="11"/>
      <c r="D3" s="11"/>
      <c r="E3" s="11"/>
      <c r="F3" s="11"/>
      <c r="G3" s="11"/>
      <c r="H3" s="38"/>
      <c r="I3" s="11"/>
    </row>
    <row r="4" s="52" customFormat="1" ht="23" customHeight="1" spans="1:9">
      <c r="A4" s="16" t="s">
        <v>11</v>
      </c>
      <c r="B4" s="16"/>
      <c r="C4" s="16"/>
      <c r="D4" s="16"/>
      <c r="E4" s="17"/>
      <c r="F4" s="16"/>
      <c r="G4" s="16"/>
      <c r="H4" s="18"/>
      <c r="I4" s="25"/>
    </row>
    <row r="5" s="52" customFormat="1" ht="24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112</v>
      </c>
      <c r="F5" s="16" t="s">
        <v>113</v>
      </c>
      <c r="G5" s="16" t="s">
        <v>114</v>
      </c>
      <c r="H5" s="18" t="s">
        <v>15</v>
      </c>
      <c r="I5" s="16" t="s">
        <v>20</v>
      </c>
    </row>
    <row r="6" s="52" customFormat="1" ht="32" customHeight="1" spans="1:9">
      <c r="A6" s="16" t="s">
        <v>21</v>
      </c>
      <c r="B6" s="19" t="s">
        <v>22</v>
      </c>
      <c r="C6" s="16" t="s">
        <v>115</v>
      </c>
      <c r="D6" s="16">
        <f>I2</f>
        <v>2</v>
      </c>
      <c r="E6" s="20" t="s">
        <v>116</v>
      </c>
      <c r="F6" s="20" t="s">
        <v>117</v>
      </c>
      <c r="G6" s="16" t="s">
        <v>25</v>
      </c>
      <c r="H6" s="18" t="s">
        <v>24</v>
      </c>
      <c r="I6" s="16"/>
    </row>
    <row r="7" s="52" customFormat="1" ht="32" customHeight="1" spans="1:9">
      <c r="A7" s="16"/>
      <c r="B7" s="19" t="s">
        <v>28</v>
      </c>
      <c r="C7" s="19" t="s">
        <v>29</v>
      </c>
      <c r="D7" s="16">
        <v>0</v>
      </c>
      <c r="E7" s="20" t="s">
        <v>32</v>
      </c>
      <c r="F7" s="21" t="s">
        <v>33</v>
      </c>
      <c r="G7" s="22" t="s">
        <v>31</v>
      </c>
      <c r="H7" s="18" t="s">
        <v>30</v>
      </c>
      <c r="I7" s="20"/>
    </row>
    <row r="8" s="52" customFormat="1" ht="32" customHeight="1" spans="1:9">
      <c r="A8" s="16"/>
      <c r="B8" s="23" t="s">
        <v>34</v>
      </c>
      <c r="C8" s="11" t="s">
        <v>301</v>
      </c>
      <c r="D8" s="16">
        <v>0</v>
      </c>
      <c r="E8" s="20" t="s">
        <v>36</v>
      </c>
      <c r="F8" s="21" t="s">
        <v>37</v>
      </c>
      <c r="G8" s="22" t="s">
        <v>31</v>
      </c>
      <c r="H8" s="18" t="s">
        <v>30</v>
      </c>
      <c r="I8" s="20"/>
    </row>
    <row r="9" s="52" customFormat="1" ht="32" customHeight="1" spans="1:9">
      <c r="A9" s="24" t="s">
        <v>178</v>
      </c>
      <c r="B9" s="11" t="s">
        <v>119</v>
      </c>
      <c r="C9" s="19" t="s">
        <v>302</v>
      </c>
      <c r="D9" s="72">
        <v>100</v>
      </c>
      <c r="E9" s="20" t="s">
        <v>303</v>
      </c>
      <c r="F9" s="35" t="s">
        <v>304</v>
      </c>
      <c r="G9" s="30" t="s">
        <v>305</v>
      </c>
      <c r="H9" s="18" t="s">
        <v>30</v>
      </c>
      <c r="I9" s="16"/>
    </row>
    <row r="10" s="52" customFormat="1" ht="32" customHeight="1" spans="1:9">
      <c r="A10" s="26"/>
      <c r="B10" s="11"/>
      <c r="C10" s="19" t="s">
        <v>306</v>
      </c>
      <c r="D10" s="32">
        <v>15</v>
      </c>
      <c r="E10" s="20" t="s">
        <v>307</v>
      </c>
      <c r="F10" s="35" t="s">
        <v>304</v>
      </c>
      <c r="G10" s="30" t="s">
        <v>305</v>
      </c>
      <c r="H10" s="18" t="s">
        <v>30</v>
      </c>
      <c r="I10" s="16"/>
    </row>
    <row r="11" s="52" customFormat="1" ht="32" customHeight="1" spans="1:9">
      <c r="A11" s="26"/>
      <c r="B11" s="19" t="s">
        <v>65</v>
      </c>
      <c r="C11" s="19" t="s">
        <v>308</v>
      </c>
      <c r="D11" s="32">
        <v>100</v>
      </c>
      <c r="E11" s="20" t="s">
        <v>309</v>
      </c>
      <c r="F11" s="21" t="s">
        <v>310</v>
      </c>
      <c r="G11" s="30" t="s">
        <v>31</v>
      </c>
      <c r="H11" s="30" t="s">
        <v>123</v>
      </c>
      <c r="I11" s="16"/>
    </row>
    <row r="12" s="52" customFormat="1" ht="32" customHeight="1" spans="1:9">
      <c r="A12" s="26"/>
      <c r="B12" s="27"/>
      <c r="C12" s="79" t="s">
        <v>311</v>
      </c>
      <c r="D12" s="32">
        <v>100</v>
      </c>
      <c r="E12" s="20" t="s">
        <v>312</v>
      </c>
      <c r="F12" s="21" t="s">
        <v>310</v>
      </c>
      <c r="G12" s="30" t="s">
        <v>31</v>
      </c>
      <c r="H12" s="30" t="s">
        <v>123</v>
      </c>
      <c r="I12" s="20"/>
    </row>
    <row r="13" s="52" customFormat="1" ht="32" customHeight="1" spans="1:9">
      <c r="A13" s="33"/>
      <c r="B13" s="19" t="s">
        <v>80</v>
      </c>
      <c r="C13" s="34" t="s">
        <v>165</v>
      </c>
      <c r="D13" s="32" t="s">
        <v>313</v>
      </c>
      <c r="E13" s="20" t="s">
        <v>166</v>
      </c>
      <c r="F13" s="35" t="s">
        <v>126</v>
      </c>
      <c r="G13" s="34" t="s">
        <v>91</v>
      </c>
      <c r="H13" s="36" t="s">
        <v>82</v>
      </c>
      <c r="I13" s="20"/>
    </row>
    <row r="14" s="52" customFormat="1" ht="32" customHeight="1" spans="1:9">
      <c r="A14" s="16" t="s">
        <v>127</v>
      </c>
      <c r="B14" s="34" t="s">
        <v>88</v>
      </c>
      <c r="C14" s="16" t="s">
        <v>314</v>
      </c>
      <c r="D14" s="16" t="s">
        <v>90</v>
      </c>
      <c r="E14" s="17" t="s">
        <v>129</v>
      </c>
      <c r="F14" s="20" t="s">
        <v>133</v>
      </c>
      <c r="G14" s="16" t="s">
        <v>91</v>
      </c>
      <c r="H14" s="18" t="s">
        <v>82</v>
      </c>
      <c r="I14" s="16"/>
    </row>
    <row r="15" s="52" customFormat="1" ht="36" spans="1:9">
      <c r="A15" s="37"/>
      <c r="B15" s="34" t="s">
        <v>94</v>
      </c>
      <c r="C15" s="11" t="s">
        <v>315</v>
      </c>
      <c r="D15" s="16" t="s">
        <v>90</v>
      </c>
      <c r="E15" s="20" t="s">
        <v>132</v>
      </c>
      <c r="F15" s="20" t="s">
        <v>133</v>
      </c>
      <c r="G15" s="16" t="s">
        <v>91</v>
      </c>
      <c r="H15" s="38" t="s">
        <v>82</v>
      </c>
      <c r="I15" s="11"/>
    </row>
    <row r="16" s="53" customFormat="1" ht="32" customHeight="1" spans="1:11">
      <c r="A16" s="16"/>
      <c r="B16" s="23" t="s">
        <v>97</v>
      </c>
      <c r="C16" s="11" t="s">
        <v>316</v>
      </c>
      <c r="D16" s="16" t="s">
        <v>90</v>
      </c>
      <c r="E16" s="20" t="s">
        <v>256</v>
      </c>
      <c r="F16" s="20" t="s">
        <v>133</v>
      </c>
      <c r="G16" s="16" t="s">
        <v>91</v>
      </c>
      <c r="H16" s="38" t="s">
        <v>82</v>
      </c>
      <c r="I16" s="16"/>
      <c r="J16" s="76"/>
      <c r="K16" s="76"/>
    </row>
    <row r="17" s="53" customFormat="1" ht="32" customHeight="1" spans="1:11">
      <c r="A17" s="16" t="s">
        <v>139</v>
      </c>
      <c r="B17" s="23" t="s">
        <v>101</v>
      </c>
      <c r="C17" s="11" t="s">
        <v>102</v>
      </c>
      <c r="D17" s="16">
        <v>95</v>
      </c>
      <c r="E17" s="17" t="s">
        <v>259</v>
      </c>
      <c r="F17" s="17" t="s">
        <v>172</v>
      </c>
      <c r="G17" s="16" t="s">
        <v>31</v>
      </c>
      <c r="H17" s="18" t="s">
        <v>30</v>
      </c>
      <c r="I17" s="16"/>
      <c r="J17" s="77"/>
      <c r="K17" s="77"/>
    </row>
  </sheetData>
  <mergeCells count="10">
    <mergeCell ref="A1:I1"/>
    <mergeCell ref="B2:D2"/>
    <mergeCell ref="G2:H2"/>
    <mergeCell ref="B3:I3"/>
    <mergeCell ref="A4:H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opLeftCell="A2" workbookViewId="0">
      <selection activeCell="C13" sqref="C13"/>
    </sheetView>
  </sheetViews>
  <sheetFormatPr defaultColWidth="12" defaultRowHeight="15"/>
  <cols>
    <col min="1" max="1" width="14" style="53" customWidth="1"/>
    <col min="2" max="2" width="17.1666666666667" style="78" customWidth="1"/>
    <col min="3" max="3" width="25.5" style="53" customWidth="1"/>
    <col min="4" max="4" width="12.8333333333333" style="53" customWidth="1"/>
    <col min="5" max="5" width="36.6666666666667" style="54" customWidth="1"/>
    <col min="6" max="6" width="45.5" style="53" customWidth="1"/>
    <col min="7" max="7" width="12.3333333333333" style="53" customWidth="1"/>
    <col min="8" max="8" width="12.8333333333333" style="55" customWidth="1"/>
    <col min="9" max="9" width="13.5" style="53" customWidth="1"/>
    <col min="10" max="10" width="12" style="53"/>
    <col min="11" max="11" width="4.66666666666667" style="53" customWidth="1"/>
    <col min="12" max="18" width="12" style="53" customWidth="1"/>
    <col min="19" max="16384" width="12" style="53"/>
  </cols>
  <sheetData>
    <row r="1" s="50" customFormat="1" ht="42" customHeight="1" spans="1:9">
      <c r="A1" s="8" t="s">
        <v>105</v>
      </c>
      <c r="B1" s="8"/>
      <c r="C1" s="8"/>
      <c r="D1" s="8"/>
      <c r="E1" s="9"/>
      <c r="F1" s="8"/>
      <c r="G1" s="8"/>
      <c r="H1" s="10"/>
      <c r="I1" s="8"/>
    </row>
    <row r="2" s="51" customFormat="1" ht="31" customHeight="1" spans="1:9">
      <c r="A2" s="11" t="s">
        <v>106</v>
      </c>
      <c r="B2" s="11" t="s">
        <v>2</v>
      </c>
      <c r="C2" s="11"/>
      <c r="D2" s="11"/>
      <c r="E2" s="12" t="s">
        <v>107</v>
      </c>
      <c r="F2" s="13" t="s">
        <v>317</v>
      </c>
      <c r="G2" s="14" t="s">
        <v>109</v>
      </c>
      <c r="H2" s="15"/>
      <c r="I2" s="39">
        <v>2</v>
      </c>
    </row>
    <row r="3" s="52" customFormat="1" ht="33" customHeight="1" spans="1:9">
      <c r="A3" s="16" t="s">
        <v>110</v>
      </c>
      <c r="B3" s="11" t="s">
        <v>318</v>
      </c>
      <c r="C3" s="11"/>
      <c r="D3" s="11"/>
      <c r="E3" s="11"/>
      <c r="F3" s="11"/>
      <c r="G3" s="11"/>
      <c r="H3" s="38"/>
      <c r="I3" s="11"/>
    </row>
    <row r="4" s="52" customFormat="1" ht="24" customHeight="1" spans="1:9">
      <c r="A4" s="16" t="s">
        <v>11</v>
      </c>
      <c r="B4" s="16"/>
      <c r="C4" s="16"/>
      <c r="D4" s="16"/>
      <c r="E4" s="17"/>
      <c r="F4" s="16"/>
      <c r="G4" s="16"/>
      <c r="H4" s="18"/>
      <c r="I4" s="25"/>
    </row>
    <row r="5" s="52" customFormat="1" ht="30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112</v>
      </c>
      <c r="F5" s="16" t="s">
        <v>113</v>
      </c>
      <c r="G5" s="16" t="s">
        <v>114</v>
      </c>
      <c r="H5" s="18" t="s">
        <v>15</v>
      </c>
      <c r="I5" s="16" t="s">
        <v>20</v>
      </c>
    </row>
    <row r="6" s="52" customFormat="1" ht="35.1" customHeight="1" spans="1:9">
      <c r="A6" s="16" t="s">
        <v>21</v>
      </c>
      <c r="B6" s="19" t="s">
        <v>22</v>
      </c>
      <c r="C6" s="16" t="s">
        <v>115</v>
      </c>
      <c r="D6" s="16">
        <f>I2</f>
        <v>2</v>
      </c>
      <c r="E6" s="20" t="s">
        <v>116</v>
      </c>
      <c r="F6" s="20" t="s">
        <v>117</v>
      </c>
      <c r="G6" s="16" t="s">
        <v>25</v>
      </c>
      <c r="H6" s="18" t="s">
        <v>24</v>
      </c>
      <c r="I6" s="16"/>
    </row>
    <row r="7" s="52" customFormat="1" ht="35.1" customHeight="1" spans="1:9">
      <c r="A7" s="16"/>
      <c r="B7" s="19" t="s">
        <v>28</v>
      </c>
      <c r="C7" s="19" t="s">
        <v>29</v>
      </c>
      <c r="D7" s="16">
        <v>0</v>
      </c>
      <c r="E7" s="20" t="s">
        <v>32</v>
      </c>
      <c r="F7" s="21" t="s">
        <v>33</v>
      </c>
      <c r="G7" s="22" t="s">
        <v>31</v>
      </c>
      <c r="H7" s="18" t="s">
        <v>30</v>
      </c>
      <c r="I7" s="20"/>
    </row>
    <row r="8" s="52" customFormat="1" ht="35.1" customHeight="1" spans="1:9">
      <c r="A8" s="16"/>
      <c r="B8" s="23" t="s">
        <v>34</v>
      </c>
      <c r="C8" s="11" t="s">
        <v>35</v>
      </c>
      <c r="D8" s="16">
        <v>0</v>
      </c>
      <c r="E8" s="20" t="s">
        <v>36</v>
      </c>
      <c r="F8" s="21" t="s">
        <v>37</v>
      </c>
      <c r="G8" s="22" t="s">
        <v>31</v>
      </c>
      <c r="H8" s="18" t="s">
        <v>30</v>
      </c>
      <c r="I8" s="20"/>
    </row>
    <row r="9" s="52" customFormat="1" ht="28" customHeight="1" spans="1:9">
      <c r="A9" s="26" t="s">
        <v>178</v>
      </c>
      <c r="B9" s="19" t="s">
        <v>119</v>
      </c>
      <c r="C9" s="11" t="s">
        <v>56</v>
      </c>
      <c r="D9" s="46">
        <v>15000</v>
      </c>
      <c r="E9" s="20" t="s">
        <v>57</v>
      </c>
      <c r="F9" s="44" t="s">
        <v>319</v>
      </c>
      <c r="G9" s="30" t="s">
        <v>47</v>
      </c>
      <c r="H9" s="18" t="s">
        <v>30</v>
      </c>
      <c r="I9" s="16"/>
    </row>
    <row r="10" s="52" customFormat="1" ht="28" customHeight="1" spans="1:9">
      <c r="A10" s="26"/>
      <c r="B10" s="47"/>
      <c r="C10" s="11" t="s">
        <v>58</v>
      </c>
      <c r="D10" s="32">
        <v>5406</v>
      </c>
      <c r="E10" s="20" t="s">
        <v>59</v>
      </c>
      <c r="F10" s="44" t="s">
        <v>319</v>
      </c>
      <c r="G10" s="30" t="s">
        <v>47</v>
      </c>
      <c r="H10" s="18" t="s">
        <v>30</v>
      </c>
      <c r="I10" s="16"/>
    </row>
    <row r="11" s="52" customFormat="1" ht="28" customHeight="1" spans="1:9">
      <c r="A11" s="26"/>
      <c r="B11" s="19" t="s">
        <v>65</v>
      </c>
      <c r="C11" s="11" t="s">
        <v>320</v>
      </c>
      <c r="D11" s="32">
        <v>80</v>
      </c>
      <c r="E11" s="20" t="s">
        <v>321</v>
      </c>
      <c r="F11" s="44" t="s">
        <v>322</v>
      </c>
      <c r="G11" s="30" t="s">
        <v>31</v>
      </c>
      <c r="H11" s="18" t="s">
        <v>30</v>
      </c>
      <c r="I11" s="16"/>
    </row>
    <row r="12" s="52" customFormat="1" ht="28" customHeight="1" spans="1:9">
      <c r="A12" s="26"/>
      <c r="B12" s="27"/>
      <c r="C12" s="11" t="s">
        <v>323</v>
      </c>
      <c r="D12" s="72">
        <v>95</v>
      </c>
      <c r="E12" s="20" t="s">
        <v>324</v>
      </c>
      <c r="F12" s="21" t="s">
        <v>325</v>
      </c>
      <c r="G12" s="30" t="s">
        <v>31</v>
      </c>
      <c r="H12" s="18" t="s">
        <v>30</v>
      </c>
      <c r="I12" s="16"/>
    </row>
    <row r="13" s="52" customFormat="1" ht="28" customHeight="1" spans="1:9">
      <c r="A13" s="26"/>
      <c r="B13" s="27"/>
      <c r="C13" s="11" t="s">
        <v>326</v>
      </c>
      <c r="D13" s="32">
        <v>100</v>
      </c>
      <c r="E13" s="20" t="s">
        <v>327</v>
      </c>
      <c r="F13" s="21" t="s">
        <v>328</v>
      </c>
      <c r="G13" s="30" t="s">
        <v>31</v>
      </c>
      <c r="H13" s="18" t="s">
        <v>70</v>
      </c>
      <c r="I13" s="20"/>
    </row>
    <row r="14" s="52" customFormat="1" ht="28" customHeight="1" spans="1:9">
      <c r="A14" s="26"/>
      <c r="B14" s="27"/>
      <c r="C14" s="11" t="s">
        <v>329</v>
      </c>
      <c r="D14" s="32">
        <v>80</v>
      </c>
      <c r="E14" s="20" t="s">
        <v>330</v>
      </c>
      <c r="F14" s="21" t="s">
        <v>322</v>
      </c>
      <c r="G14" s="30" t="s">
        <v>31</v>
      </c>
      <c r="H14" s="18" t="s">
        <v>30</v>
      </c>
      <c r="I14" s="20"/>
    </row>
    <row r="15" s="52" customFormat="1" ht="28" customHeight="1" spans="1:9">
      <c r="A15" s="33"/>
      <c r="B15" s="19" t="s">
        <v>80</v>
      </c>
      <c r="C15" s="34" t="s">
        <v>165</v>
      </c>
      <c r="D15" s="32" t="s">
        <v>83</v>
      </c>
      <c r="E15" s="20" t="s">
        <v>166</v>
      </c>
      <c r="F15" s="35" t="s">
        <v>126</v>
      </c>
      <c r="G15" s="34" t="s">
        <v>91</v>
      </c>
      <c r="H15" s="36" t="s">
        <v>82</v>
      </c>
      <c r="I15" s="20"/>
    </row>
    <row r="16" s="52" customFormat="1" ht="28" customHeight="1" spans="1:9">
      <c r="A16" s="16" t="s">
        <v>127</v>
      </c>
      <c r="B16" s="34" t="s">
        <v>88</v>
      </c>
      <c r="C16" s="16" t="s">
        <v>331</v>
      </c>
      <c r="D16" s="16" t="s">
        <v>90</v>
      </c>
      <c r="E16" s="17" t="s">
        <v>129</v>
      </c>
      <c r="F16" s="20" t="s">
        <v>133</v>
      </c>
      <c r="G16" s="16" t="s">
        <v>91</v>
      </c>
      <c r="H16" s="18" t="s">
        <v>82</v>
      </c>
      <c r="I16" s="16"/>
    </row>
    <row r="17" s="52" customFormat="1" ht="28" customHeight="1" spans="1:9">
      <c r="A17" s="37"/>
      <c r="B17" s="34" t="s">
        <v>94</v>
      </c>
      <c r="C17" s="11" t="s">
        <v>169</v>
      </c>
      <c r="D17" s="16" t="s">
        <v>90</v>
      </c>
      <c r="E17" s="20" t="s">
        <v>132</v>
      </c>
      <c r="F17" s="20" t="s">
        <v>133</v>
      </c>
      <c r="G17" s="16" t="s">
        <v>91</v>
      </c>
      <c r="H17" s="38" t="s">
        <v>82</v>
      </c>
      <c r="I17" s="11"/>
    </row>
    <row r="18" s="53" customFormat="1" ht="28" customHeight="1" spans="1:11">
      <c r="A18" s="16"/>
      <c r="B18" s="23" t="s">
        <v>97</v>
      </c>
      <c r="C18" s="11" t="s">
        <v>332</v>
      </c>
      <c r="D18" s="16" t="s">
        <v>90</v>
      </c>
      <c r="E18" s="20" t="s">
        <v>256</v>
      </c>
      <c r="F18" s="20" t="s">
        <v>133</v>
      </c>
      <c r="G18" s="16" t="s">
        <v>91</v>
      </c>
      <c r="H18" s="38" t="s">
        <v>82</v>
      </c>
      <c r="I18" s="16"/>
      <c r="J18" s="76"/>
      <c r="K18" s="76"/>
    </row>
    <row r="19" s="53" customFormat="1" ht="28" customHeight="1" spans="1:11">
      <c r="A19" s="16" t="s">
        <v>139</v>
      </c>
      <c r="B19" s="23" t="s">
        <v>101</v>
      </c>
      <c r="C19" s="11" t="s">
        <v>102</v>
      </c>
      <c r="D19" s="16">
        <v>95</v>
      </c>
      <c r="E19" s="17" t="s">
        <v>259</v>
      </c>
      <c r="F19" s="17" t="s">
        <v>172</v>
      </c>
      <c r="G19" s="16" t="s">
        <v>31</v>
      </c>
      <c r="H19" s="18" t="s">
        <v>30</v>
      </c>
      <c r="I19" s="16"/>
      <c r="J19" s="77"/>
      <c r="K19" s="77"/>
    </row>
    <row r="20" s="53" customFormat="1" spans="2:8">
      <c r="B20" s="78"/>
      <c r="E20" s="54"/>
      <c r="H20" s="55"/>
    </row>
    <row r="21" s="53" customFormat="1" spans="2:8">
      <c r="B21" s="78"/>
      <c r="E21" s="54"/>
      <c r="H21" s="55"/>
    </row>
    <row r="22" s="53" customFormat="1" spans="2:8">
      <c r="B22" s="78"/>
      <c r="E22" s="54"/>
      <c r="H22" s="55"/>
    </row>
    <row r="23" s="53" customFormat="1" spans="2:8">
      <c r="B23" s="78"/>
      <c r="E23" s="54"/>
      <c r="H23" s="55"/>
    </row>
    <row r="24" s="53" customFormat="1" spans="2:8">
      <c r="B24" s="78"/>
      <c r="E24" s="54"/>
      <c r="H24" s="55"/>
    </row>
    <row r="25" s="53" customFormat="1" spans="2:8">
      <c r="B25" s="78"/>
      <c r="E25" s="54"/>
      <c r="H25" s="55"/>
    </row>
    <row r="26" s="53" customFormat="1" spans="2:8">
      <c r="B26" s="78"/>
      <c r="E26" s="54"/>
      <c r="H26" s="55"/>
    </row>
  </sheetData>
  <mergeCells count="10">
    <mergeCell ref="A1:I1"/>
    <mergeCell ref="B2:D2"/>
    <mergeCell ref="G2:H2"/>
    <mergeCell ref="B3:I3"/>
    <mergeCell ref="A4:H4"/>
    <mergeCell ref="A6:A8"/>
    <mergeCell ref="A9:A15"/>
    <mergeCell ref="A16:A18"/>
    <mergeCell ref="B9:B10"/>
    <mergeCell ref="B11:B14"/>
  </mergeCells>
  <pageMargins left="0.75" right="0.75" top="1" bottom="1" header="0.5" footer="0.5"/>
  <pageSetup paperSize="9" scale="76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opLeftCell="A3" workbookViewId="0">
      <selection activeCell="E8" sqref="E8"/>
    </sheetView>
  </sheetViews>
  <sheetFormatPr defaultColWidth="12" defaultRowHeight="15"/>
  <cols>
    <col min="1" max="1" width="14.8333333333333" style="53" customWidth="1"/>
    <col min="2" max="2" width="18.8333333333333" style="53" customWidth="1"/>
    <col min="3" max="3" width="20.1666666666667" style="53" customWidth="1"/>
    <col min="4" max="4" width="12.8333333333333" style="53" customWidth="1"/>
    <col min="5" max="5" width="37.3333333333333" style="54" customWidth="1"/>
    <col min="6" max="6" width="46.5" style="53" customWidth="1"/>
    <col min="7" max="7" width="12.1666666666667" style="53" customWidth="1"/>
    <col min="8" max="8" width="12.5" style="55" customWidth="1"/>
    <col min="9" max="9" width="13" style="53" customWidth="1"/>
    <col min="10" max="10" width="12" style="53"/>
    <col min="11" max="11" width="4.66666666666667" style="53" customWidth="1"/>
    <col min="12" max="18" width="12" style="53" customWidth="1"/>
    <col min="19" max="16384" width="12" style="53"/>
  </cols>
  <sheetData>
    <row r="1" s="50" customFormat="1" ht="42" customHeight="1" spans="1:9">
      <c r="A1" s="8" t="s">
        <v>105</v>
      </c>
      <c r="B1" s="8"/>
      <c r="C1" s="8"/>
      <c r="D1" s="8"/>
      <c r="E1" s="9"/>
      <c r="F1" s="8"/>
      <c r="G1" s="8"/>
      <c r="H1" s="10"/>
      <c r="I1" s="8"/>
    </row>
    <row r="2" s="51" customFormat="1" ht="30" customHeight="1" spans="1:9">
      <c r="A2" s="11" t="s">
        <v>106</v>
      </c>
      <c r="B2" s="11" t="s">
        <v>2</v>
      </c>
      <c r="C2" s="11"/>
      <c r="D2" s="11"/>
      <c r="E2" s="12" t="s">
        <v>107</v>
      </c>
      <c r="F2" s="12" t="s">
        <v>333</v>
      </c>
      <c r="G2" s="12" t="s">
        <v>109</v>
      </c>
      <c r="H2" s="73"/>
      <c r="I2" s="39">
        <v>4</v>
      </c>
    </row>
    <row r="3" s="52" customFormat="1" ht="42" customHeight="1" spans="1:9">
      <c r="A3" s="16" t="s">
        <v>110</v>
      </c>
      <c r="B3" s="16" t="s">
        <v>334</v>
      </c>
      <c r="C3" s="16"/>
      <c r="D3" s="16"/>
      <c r="E3" s="17"/>
      <c r="F3" s="16"/>
      <c r="G3" s="16"/>
      <c r="H3" s="18"/>
      <c r="I3" s="16"/>
    </row>
    <row r="4" s="52" customFormat="1" ht="31" customHeight="1" spans="1:9">
      <c r="A4" s="37" t="s">
        <v>11</v>
      </c>
      <c r="B4" s="74"/>
      <c r="C4" s="74"/>
      <c r="D4" s="74"/>
      <c r="E4" s="74"/>
      <c r="F4" s="74"/>
      <c r="G4" s="74"/>
      <c r="H4" s="74"/>
      <c r="I4" s="75"/>
    </row>
    <row r="5" s="52" customFormat="1" ht="28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112</v>
      </c>
      <c r="F5" s="16" t="s">
        <v>113</v>
      </c>
      <c r="G5" s="16" t="s">
        <v>114</v>
      </c>
      <c r="H5" s="18" t="s">
        <v>15</v>
      </c>
      <c r="I5" s="16" t="s">
        <v>20</v>
      </c>
    </row>
    <row r="6" s="52" customFormat="1" ht="28" customHeight="1" spans="1:9">
      <c r="A6" s="16" t="s">
        <v>21</v>
      </c>
      <c r="B6" s="11" t="s">
        <v>22</v>
      </c>
      <c r="C6" s="16" t="s">
        <v>115</v>
      </c>
      <c r="D6" s="16">
        <f>I2</f>
        <v>4</v>
      </c>
      <c r="E6" s="20" t="s">
        <v>116</v>
      </c>
      <c r="F6" s="20" t="s">
        <v>176</v>
      </c>
      <c r="G6" s="16" t="s">
        <v>25</v>
      </c>
      <c r="H6" s="18" t="s">
        <v>24</v>
      </c>
      <c r="I6" s="16"/>
    </row>
    <row r="7" s="52" customFormat="1" ht="28" customHeight="1" spans="1:9">
      <c r="A7" s="16"/>
      <c r="B7" s="11" t="s">
        <v>28</v>
      </c>
      <c r="C7" s="11" t="s">
        <v>29</v>
      </c>
      <c r="D7" s="16">
        <v>0</v>
      </c>
      <c r="E7" s="44" t="s">
        <v>32</v>
      </c>
      <c r="F7" s="44" t="s">
        <v>33</v>
      </c>
      <c r="G7" s="16" t="s">
        <v>31</v>
      </c>
      <c r="H7" s="18" t="s">
        <v>30</v>
      </c>
      <c r="I7" s="20"/>
    </row>
    <row r="8" s="52" customFormat="1" ht="28" customHeight="1" spans="1:9">
      <c r="A8" s="16"/>
      <c r="B8" s="23" t="s">
        <v>34</v>
      </c>
      <c r="C8" s="11" t="s">
        <v>301</v>
      </c>
      <c r="D8" s="16">
        <v>0</v>
      </c>
      <c r="E8" s="44" t="s">
        <v>177</v>
      </c>
      <c r="F8" s="44" t="s">
        <v>37</v>
      </c>
      <c r="G8" s="16" t="s">
        <v>31</v>
      </c>
      <c r="H8" s="18" t="s">
        <v>30</v>
      </c>
      <c r="I8" s="20"/>
    </row>
    <row r="9" s="52" customFormat="1" ht="28" customHeight="1" spans="1:9">
      <c r="A9" s="16" t="s">
        <v>178</v>
      </c>
      <c r="B9" s="11" t="s">
        <v>119</v>
      </c>
      <c r="C9" s="11" t="s">
        <v>335</v>
      </c>
      <c r="D9" s="72">
        <v>1</v>
      </c>
      <c r="E9" s="20" t="s">
        <v>336</v>
      </c>
      <c r="F9" s="44" t="s">
        <v>337</v>
      </c>
      <c r="G9" s="30" t="s">
        <v>150</v>
      </c>
      <c r="H9" s="18" t="s">
        <v>30</v>
      </c>
      <c r="I9" s="16"/>
    </row>
    <row r="10" s="52" customFormat="1" ht="28" customHeight="1" spans="1:9">
      <c r="A10" s="16"/>
      <c r="B10" s="11"/>
      <c r="C10" s="11" t="s">
        <v>338</v>
      </c>
      <c r="D10" s="32">
        <v>4</v>
      </c>
      <c r="E10" s="20" t="s">
        <v>339</v>
      </c>
      <c r="F10" s="44" t="s">
        <v>340</v>
      </c>
      <c r="G10" s="30" t="s">
        <v>341</v>
      </c>
      <c r="H10" s="18" t="s">
        <v>30</v>
      </c>
      <c r="I10" s="16"/>
    </row>
    <row r="11" s="52" customFormat="1" ht="28" customHeight="1" spans="1:9">
      <c r="A11" s="16"/>
      <c r="B11" s="11"/>
      <c r="C11" s="11" t="s">
        <v>342</v>
      </c>
      <c r="D11" s="32">
        <v>17</v>
      </c>
      <c r="E11" s="20" t="s">
        <v>343</v>
      </c>
      <c r="F11" s="44" t="s">
        <v>344</v>
      </c>
      <c r="G11" s="30" t="s">
        <v>150</v>
      </c>
      <c r="H11" s="18" t="s">
        <v>30</v>
      </c>
      <c r="I11" s="16"/>
    </row>
    <row r="12" s="52" customFormat="1" ht="28" customHeight="1" spans="1:9">
      <c r="A12" s="16"/>
      <c r="B12" s="11"/>
      <c r="C12" s="11" t="s">
        <v>345</v>
      </c>
      <c r="D12" s="32">
        <v>10</v>
      </c>
      <c r="E12" s="20" t="s">
        <v>346</v>
      </c>
      <c r="F12" s="44" t="s">
        <v>344</v>
      </c>
      <c r="G12" s="30" t="s">
        <v>150</v>
      </c>
      <c r="H12" s="18" t="s">
        <v>30</v>
      </c>
      <c r="I12" s="16"/>
    </row>
    <row r="13" s="52" customFormat="1" ht="28" customHeight="1" spans="1:9">
      <c r="A13" s="16"/>
      <c r="B13" s="11"/>
      <c r="C13" s="11" t="s">
        <v>347</v>
      </c>
      <c r="D13" s="32">
        <v>20</v>
      </c>
      <c r="E13" s="20" t="s">
        <v>348</v>
      </c>
      <c r="F13" s="44" t="s">
        <v>349</v>
      </c>
      <c r="G13" s="30" t="s">
        <v>350</v>
      </c>
      <c r="H13" s="18" t="s">
        <v>30</v>
      </c>
      <c r="I13" s="16"/>
    </row>
    <row r="14" s="52" customFormat="1" ht="28" customHeight="1" spans="1:9">
      <c r="A14" s="16"/>
      <c r="B14" s="11"/>
      <c r="C14" s="11" t="s">
        <v>351</v>
      </c>
      <c r="D14" s="32">
        <v>30</v>
      </c>
      <c r="E14" s="20" t="s">
        <v>352</v>
      </c>
      <c r="F14" s="44" t="s">
        <v>353</v>
      </c>
      <c r="G14" s="30" t="s">
        <v>354</v>
      </c>
      <c r="H14" s="18" t="s">
        <v>30</v>
      </c>
      <c r="I14" s="16"/>
    </row>
    <row r="15" s="52" customFormat="1" ht="28" customHeight="1" spans="1:9">
      <c r="A15" s="16"/>
      <c r="B15" s="11" t="s">
        <v>65</v>
      </c>
      <c r="C15" s="11" t="s">
        <v>355</v>
      </c>
      <c r="D15" s="32">
        <v>100</v>
      </c>
      <c r="E15" s="20" t="s">
        <v>356</v>
      </c>
      <c r="F15" s="21" t="s">
        <v>296</v>
      </c>
      <c r="G15" s="30" t="s">
        <v>31</v>
      </c>
      <c r="H15" s="30" t="s">
        <v>123</v>
      </c>
      <c r="I15" s="16"/>
    </row>
    <row r="16" s="52" customFormat="1" ht="28" customHeight="1" spans="1:9">
      <c r="A16" s="16"/>
      <c r="B16" s="11" t="s">
        <v>80</v>
      </c>
      <c r="C16" s="34" t="s">
        <v>165</v>
      </c>
      <c r="D16" s="32" t="s">
        <v>313</v>
      </c>
      <c r="E16" s="20" t="s">
        <v>166</v>
      </c>
      <c r="F16" s="35" t="s">
        <v>126</v>
      </c>
      <c r="G16" s="34" t="s">
        <v>91</v>
      </c>
      <c r="H16" s="36" t="s">
        <v>82</v>
      </c>
      <c r="I16" s="20"/>
    </row>
    <row r="17" s="53" customFormat="1" ht="28" customHeight="1" spans="1:11">
      <c r="A17" s="16" t="s">
        <v>127</v>
      </c>
      <c r="B17" s="34" t="s">
        <v>88</v>
      </c>
      <c r="C17" s="16" t="s">
        <v>357</v>
      </c>
      <c r="D17" s="16" t="s">
        <v>90</v>
      </c>
      <c r="E17" s="17" t="s">
        <v>129</v>
      </c>
      <c r="F17" s="20" t="s">
        <v>133</v>
      </c>
      <c r="G17" s="16" t="s">
        <v>91</v>
      </c>
      <c r="H17" s="18" t="s">
        <v>82</v>
      </c>
      <c r="I17" s="16"/>
      <c r="J17" s="76"/>
      <c r="K17" s="76"/>
    </row>
    <row r="18" s="53" customFormat="1" ht="28" customHeight="1" spans="1:11">
      <c r="A18" s="16"/>
      <c r="B18" s="34" t="s">
        <v>94</v>
      </c>
      <c r="C18" s="11" t="s">
        <v>358</v>
      </c>
      <c r="D18" s="16" t="s">
        <v>90</v>
      </c>
      <c r="E18" s="20" t="s">
        <v>132</v>
      </c>
      <c r="F18" s="20" t="s">
        <v>133</v>
      </c>
      <c r="G18" s="16" t="s">
        <v>91</v>
      </c>
      <c r="H18" s="38" t="s">
        <v>82</v>
      </c>
      <c r="I18" s="11"/>
      <c r="J18" s="77"/>
      <c r="K18" s="77"/>
    </row>
    <row r="19" s="53" customFormat="1" ht="28" customHeight="1" spans="1:11">
      <c r="A19" s="16"/>
      <c r="B19" s="23" t="s">
        <v>97</v>
      </c>
      <c r="C19" s="11" t="s">
        <v>359</v>
      </c>
      <c r="D19" s="16" t="s">
        <v>90</v>
      </c>
      <c r="E19" s="20" t="s">
        <v>256</v>
      </c>
      <c r="F19" s="20" t="s">
        <v>133</v>
      </c>
      <c r="G19" s="16" t="s">
        <v>91</v>
      </c>
      <c r="H19" s="38" t="s">
        <v>82</v>
      </c>
      <c r="I19" s="16"/>
      <c r="J19" s="76"/>
      <c r="K19" s="76"/>
    </row>
    <row r="20" s="53" customFormat="1" ht="28" customHeight="1" spans="1:11">
      <c r="A20" s="16" t="s">
        <v>139</v>
      </c>
      <c r="B20" s="23" t="s">
        <v>101</v>
      </c>
      <c r="C20" s="11" t="s">
        <v>102</v>
      </c>
      <c r="D20" s="16">
        <v>95</v>
      </c>
      <c r="E20" s="17" t="s">
        <v>259</v>
      </c>
      <c r="F20" s="17" t="s">
        <v>172</v>
      </c>
      <c r="G20" s="16" t="s">
        <v>31</v>
      </c>
      <c r="H20" s="18" t="s">
        <v>30</v>
      </c>
      <c r="I20" s="16"/>
      <c r="J20" s="76"/>
      <c r="K20" s="76"/>
    </row>
  </sheetData>
  <mergeCells count="9">
    <mergeCell ref="A1:I1"/>
    <mergeCell ref="B2:D2"/>
    <mergeCell ref="G2:H2"/>
    <mergeCell ref="B3:I3"/>
    <mergeCell ref="A4:I4"/>
    <mergeCell ref="A6:A8"/>
    <mergeCell ref="A9:A16"/>
    <mergeCell ref="A17:A19"/>
    <mergeCell ref="B9:B14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workbookViewId="0">
      <selection activeCell="C15" sqref="C15"/>
    </sheetView>
  </sheetViews>
  <sheetFormatPr defaultColWidth="12" defaultRowHeight="13.5"/>
  <cols>
    <col min="1" max="1" width="14.8333333333333" style="4" customWidth="1"/>
    <col min="2" max="2" width="14.3333333333333" style="4" customWidth="1"/>
    <col min="3" max="3" width="25.3333333333333" style="4" customWidth="1"/>
    <col min="4" max="4" width="14.8333333333333" style="4" customWidth="1"/>
    <col min="5" max="5" width="40.3333333333333" style="6" customWidth="1"/>
    <col min="6" max="6" width="47" style="4" customWidth="1"/>
    <col min="7" max="7" width="12.6666666666667" style="4" customWidth="1"/>
    <col min="8" max="8" width="12.6666666666667" style="7" customWidth="1"/>
    <col min="9" max="9" width="12.6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105</v>
      </c>
      <c r="B1" s="8"/>
      <c r="C1" s="8"/>
      <c r="D1" s="8"/>
      <c r="E1" s="9"/>
      <c r="F1" s="8"/>
      <c r="G1" s="8"/>
      <c r="H1" s="10"/>
      <c r="I1" s="8"/>
    </row>
    <row r="2" s="2" customFormat="1" ht="35" customHeight="1" spans="1:9">
      <c r="A2" s="11" t="s">
        <v>106</v>
      </c>
      <c r="B2" s="11" t="s">
        <v>2</v>
      </c>
      <c r="C2" s="11"/>
      <c r="D2" s="11"/>
      <c r="E2" s="12" t="s">
        <v>107</v>
      </c>
      <c r="F2" s="71" t="s">
        <v>360</v>
      </c>
      <c r="G2" s="14" t="s">
        <v>109</v>
      </c>
      <c r="H2" s="15"/>
      <c r="I2" s="39">
        <v>2</v>
      </c>
    </row>
    <row r="3" s="3" customFormat="1" ht="39" customHeight="1" spans="1:9">
      <c r="A3" s="16" t="s">
        <v>110</v>
      </c>
      <c r="B3" s="16" t="s">
        <v>361</v>
      </c>
      <c r="C3" s="16"/>
      <c r="D3" s="16"/>
      <c r="E3" s="17"/>
      <c r="F3" s="16"/>
      <c r="G3" s="16"/>
      <c r="H3" s="18"/>
      <c r="I3" s="16"/>
    </row>
    <row r="4" s="3" customFormat="1" ht="33" customHeight="1" spans="1:9">
      <c r="A4" s="16" t="s">
        <v>11</v>
      </c>
      <c r="B4" s="16"/>
      <c r="C4" s="16"/>
      <c r="D4" s="16"/>
      <c r="E4" s="17"/>
      <c r="F4" s="16"/>
      <c r="G4" s="16"/>
      <c r="H4" s="18"/>
      <c r="I4" s="25"/>
    </row>
    <row r="5" s="3" customFormat="1" ht="28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112</v>
      </c>
      <c r="F5" s="16" t="s">
        <v>113</v>
      </c>
      <c r="G5" s="16" t="s">
        <v>114</v>
      </c>
      <c r="H5" s="18" t="s">
        <v>15</v>
      </c>
      <c r="I5" s="16" t="s">
        <v>20</v>
      </c>
    </row>
    <row r="6" s="3" customFormat="1" ht="31" customHeight="1" spans="1:9">
      <c r="A6" s="16" t="s">
        <v>21</v>
      </c>
      <c r="B6" s="19" t="s">
        <v>22</v>
      </c>
      <c r="C6" s="16" t="s">
        <v>115</v>
      </c>
      <c r="D6" s="16">
        <f>I2</f>
        <v>2</v>
      </c>
      <c r="E6" s="20" t="s">
        <v>116</v>
      </c>
      <c r="F6" s="20" t="s">
        <v>176</v>
      </c>
      <c r="G6" s="16" t="s">
        <v>25</v>
      </c>
      <c r="H6" s="18" t="s">
        <v>24</v>
      </c>
      <c r="I6" s="16"/>
    </row>
    <row r="7" s="3" customFormat="1" ht="31" customHeight="1" spans="1:9">
      <c r="A7" s="16"/>
      <c r="B7" s="19" t="s">
        <v>28</v>
      </c>
      <c r="C7" s="19" t="s">
        <v>29</v>
      </c>
      <c r="D7" s="16">
        <v>0</v>
      </c>
      <c r="E7" s="35" t="s">
        <v>32</v>
      </c>
      <c r="F7" s="35" t="s">
        <v>33</v>
      </c>
      <c r="G7" s="16" t="s">
        <v>31</v>
      </c>
      <c r="H7" s="18" t="s">
        <v>30</v>
      </c>
      <c r="I7" s="20"/>
    </row>
    <row r="8" s="3" customFormat="1" ht="31" customHeight="1" spans="1:9">
      <c r="A8" s="16"/>
      <c r="B8" s="23" t="s">
        <v>34</v>
      </c>
      <c r="C8" s="11" t="s">
        <v>35</v>
      </c>
      <c r="D8" s="16">
        <v>0</v>
      </c>
      <c r="E8" s="44" t="s">
        <v>177</v>
      </c>
      <c r="F8" s="44" t="s">
        <v>37</v>
      </c>
      <c r="G8" s="16" t="s">
        <v>31</v>
      </c>
      <c r="H8" s="18" t="s">
        <v>30</v>
      </c>
      <c r="I8" s="20"/>
    </row>
    <row r="9" s="3" customFormat="1" ht="31" customHeight="1" spans="1:9">
      <c r="A9" s="24" t="s">
        <v>178</v>
      </c>
      <c r="B9" s="19" t="s">
        <v>119</v>
      </c>
      <c r="C9" s="11" t="s">
        <v>362</v>
      </c>
      <c r="D9" s="32">
        <v>200</v>
      </c>
      <c r="E9" s="20" t="s">
        <v>363</v>
      </c>
      <c r="F9" s="21" t="s">
        <v>364</v>
      </c>
      <c r="G9" s="30" t="s">
        <v>47</v>
      </c>
      <c r="H9" s="18" t="s">
        <v>30</v>
      </c>
      <c r="I9" s="16"/>
    </row>
    <row r="10" s="3" customFormat="1" ht="31" customHeight="1" spans="1:9">
      <c r="A10" s="26"/>
      <c r="B10" s="27"/>
      <c r="C10" s="11" t="s">
        <v>365</v>
      </c>
      <c r="D10" s="72">
        <v>100</v>
      </c>
      <c r="E10" s="20" t="s">
        <v>366</v>
      </c>
      <c r="F10" s="21" t="s">
        <v>367</v>
      </c>
      <c r="G10" s="30" t="s">
        <v>47</v>
      </c>
      <c r="H10" s="18" t="s">
        <v>30</v>
      </c>
      <c r="I10" s="16"/>
    </row>
    <row r="11" s="3" customFormat="1" ht="31" customHeight="1" spans="1:9">
      <c r="A11" s="26"/>
      <c r="B11" s="19" t="s">
        <v>65</v>
      </c>
      <c r="C11" s="11" t="s">
        <v>355</v>
      </c>
      <c r="D11" s="32">
        <v>100</v>
      </c>
      <c r="E11" s="20" t="s">
        <v>356</v>
      </c>
      <c r="F11" s="21" t="s">
        <v>296</v>
      </c>
      <c r="G11" s="30" t="s">
        <v>31</v>
      </c>
      <c r="H11" s="30" t="s">
        <v>123</v>
      </c>
      <c r="I11" s="16"/>
    </row>
    <row r="12" s="3" customFormat="1" ht="31" customHeight="1" spans="1:9">
      <c r="A12" s="33"/>
      <c r="B12" s="19" t="s">
        <v>80</v>
      </c>
      <c r="C12" s="34" t="s">
        <v>165</v>
      </c>
      <c r="D12" s="32" t="s">
        <v>247</v>
      </c>
      <c r="E12" s="20" t="s">
        <v>166</v>
      </c>
      <c r="F12" s="35" t="s">
        <v>126</v>
      </c>
      <c r="G12" s="34" t="s">
        <v>91</v>
      </c>
      <c r="H12" s="36" t="s">
        <v>82</v>
      </c>
      <c r="I12" s="20"/>
    </row>
    <row r="13" s="3" customFormat="1" ht="31" customHeight="1" spans="1:9">
      <c r="A13" s="16" t="s">
        <v>127</v>
      </c>
      <c r="B13" s="34" t="s">
        <v>88</v>
      </c>
      <c r="C13" s="16" t="s">
        <v>314</v>
      </c>
      <c r="D13" s="16" t="s">
        <v>90</v>
      </c>
      <c r="E13" s="17" t="s">
        <v>129</v>
      </c>
      <c r="F13" s="20" t="s">
        <v>133</v>
      </c>
      <c r="G13" s="16" t="s">
        <v>91</v>
      </c>
      <c r="H13" s="18" t="s">
        <v>82</v>
      </c>
      <c r="I13" s="16"/>
    </row>
    <row r="14" s="3" customFormat="1" ht="31" customHeight="1" spans="1:9">
      <c r="A14" s="37"/>
      <c r="B14" s="34" t="s">
        <v>94</v>
      </c>
      <c r="C14" s="11" t="s">
        <v>368</v>
      </c>
      <c r="D14" s="16" t="s">
        <v>90</v>
      </c>
      <c r="E14" s="20" t="s">
        <v>132</v>
      </c>
      <c r="F14" s="20" t="s">
        <v>133</v>
      </c>
      <c r="G14" s="16" t="s">
        <v>91</v>
      </c>
      <c r="H14" s="38" t="s">
        <v>82</v>
      </c>
      <c r="I14" s="11"/>
    </row>
    <row r="15" s="3" customFormat="1" ht="31" customHeight="1" spans="1:9">
      <c r="A15" s="16"/>
      <c r="B15" s="23" t="s">
        <v>97</v>
      </c>
      <c r="C15" s="11" t="s">
        <v>369</v>
      </c>
      <c r="D15" s="16" t="s">
        <v>90</v>
      </c>
      <c r="E15" s="20" t="s">
        <v>256</v>
      </c>
      <c r="F15" s="20" t="s">
        <v>133</v>
      </c>
      <c r="G15" s="16" t="s">
        <v>91</v>
      </c>
      <c r="H15" s="38" t="s">
        <v>82</v>
      </c>
      <c r="I15" s="16"/>
    </row>
    <row r="16" s="3" customFormat="1" ht="31" customHeight="1" spans="1:9">
      <c r="A16" s="16" t="s">
        <v>139</v>
      </c>
      <c r="B16" s="23" t="s">
        <v>101</v>
      </c>
      <c r="C16" s="11" t="s">
        <v>102</v>
      </c>
      <c r="D16" s="16">
        <v>95</v>
      </c>
      <c r="E16" s="17" t="s">
        <v>259</v>
      </c>
      <c r="F16" s="17" t="s">
        <v>172</v>
      </c>
      <c r="G16" s="16" t="s">
        <v>31</v>
      </c>
      <c r="H16" s="18" t="s">
        <v>30</v>
      </c>
      <c r="I16" s="16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77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opLeftCell="A5" workbookViewId="0">
      <selection activeCell="A3" sqref="A3"/>
    </sheetView>
  </sheetViews>
  <sheetFormatPr defaultColWidth="12" defaultRowHeight="15"/>
  <cols>
    <col min="1" max="1" width="14.8333333333333" style="53" customWidth="1"/>
    <col min="2" max="2" width="18.1666666666667" style="53" customWidth="1"/>
    <col min="3" max="3" width="23.5" style="53" customWidth="1"/>
    <col min="4" max="4" width="13" style="53" customWidth="1"/>
    <col min="5" max="5" width="40.1666666666667" style="54" customWidth="1"/>
    <col min="6" max="6" width="48.8333333333333" style="53" customWidth="1"/>
    <col min="7" max="7" width="11.8333333333333" style="53" customWidth="1"/>
    <col min="8" max="8" width="13" style="55" customWidth="1"/>
    <col min="9" max="9" width="13" style="53" customWidth="1"/>
    <col min="10" max="10" width="12" style="53"/>
    <col min="11" max="11" width="4.66666666666667" style="53" customWidth="1"/>
    <col min="12" max="18" width="12" style="53" customWidth="1"/>
    <col min="19" max="16384" width="12" style="53"/>
  </cols>
  <sheetData>
    <row r="1" s="50" customFormat="1" ht="38" customHeight="1" spans="1:9">
      <c r="A1" s="8" t="s">
        <v>105</v>
      </c>
      <c r="B1" s="8"/>
      <c r="C1" s="8"/>
      <c r="D1" s="8"/>
      <c r="E1" s="9"/>
      <c r="F1" s="8"/>
      <c r="G1" s="8"/>
      <c r="H1" s="10"/>
      <c r="I1" s="8"/>
    </row>
    <row r="2" s="51" customFormat="1" ht="35.1" customHeight="1" spans="1:9">
      <c r="A2" s="56" t="s">
        <v>200</v>
      </c>
      <c r="B2" s="11" t="s">
        <v>2</v>
      </c>
      <c r="C2" s="56"/>
      <c r="D2" s="56"/>
      <c r="E2" s="57" t="s">
        <v>201</v>
      </c>
      <c r="F2" s="13" t="s">
        <v>370</v>
      </c>
      <c r="G2" s="58" t="s">
        <v>203</v>
      </c>
      <c r="H2" s="59"/>
      <c r="I2" s="69">
        <v>2</v>
      </c>
    </row>
    <row r="3" s="52" customFormat="1" ht="54" customHeight="1" spans="1:9">
      <c r="A3" s="16" t="s">
        <v>371</v>
      </c>
      <c r="B3" s="16" t="s">
        <v>372</v>
      </c>
      <c r="C3" s="16"/>
      <c r="D3" s="16"/>
      <c r="E3" s="16"/>
      <c r="F3" s="16"/>
      <c r="G3" s="16"/>
      <c r="H3" s="18"/>
      <c r="I3" s="16"/>
    </row>
    <row r="4" s="52" customFormat="1" ht="33" customHeight="1" spans="1:9">
      <c r="A4" s="60" t="s">
        <v>206</v>
      </c>
      <c r="B4" s="60"/>
      <c r="C4" s="60"/>
      <c r="D4" s="60"/>
      <c r="E4" s="61"/>
      <c r="F4" s="60"/>
      <c r="G4" s="60"/>
      <c r="H4" s="62"/>
      <c r="I4" s="70"/>
    </row>
    <row r="5" s="52" customFormat="1" ht="32" customHeight="1" spans="1:9">
      <c r="A5" s="60" t="s">
        <v>207</v>
      </c>
      <c r="B5" s="60" t="s">
        <v>208</v>
      </c>
      <c r="C5" s="60" t="s">
        <v>209</v>
      </c>
      <c r="D5" s="60" t="s">
        <v>210</v>
      </c>
      <c r="E5" s="60" t="s">
        <v>211</v>
      </c>
      <c r="F5" s="60" t="s">
        <v>212</v>
      </c>
      <c r="G5" s="60" t="s">
        <v>213</v>
      </c>
      <c r="H5" s="62" t="s">
        <v>214</v>
      </c>
      <c r="I5" s="60" t="s">
        <v>215</v>
      </c>
    </row>
    <row r="6" s="52" customFormat="1" ht="35.1" customHeight="1" spans="1:9">
      <c r="A6" s="60" t="s">
        <v>216</v>
      </c>
      <c r="B6" s="63" t="s">
        <v>217</v>
      </c>
      <c r="C6" s="16" t="s">
        <v>115</v>
      </c>
      <c r="D6" s="16">
        <f>I2</f>
        <v>2</v>
      </c>
      <c r="E6" s="20" t="s">
        <v>116</v>
      </c>
      <c r="F6" s="20" t="s">
        <v>176</v>
      </c>
      <c r="G6" s="16" t="s">
        <v>25</v>
      </c>
      <c r="H6" s="18" t="s">
        <v>24</v>
      </c>
      <c r="I6" s="16"/>
    </row>
    <row r="7" s="52" customFormat="1" ht="35.1" customHeight="1" spans="1:9">
      <c r="A7" s="60"/>
      <c r="B7" s="63" t="s">
        <v>218</v>
      </c>
      <c r="C7" s="19" t="s">
        <v>29</v>
      </c>
      <c r="D7" s="16">
        <v>0</v>
      </c>
      <c r="E7" s="35" t="s">
        <v>32</v>
      </c>
      <c r="F7" s="35" t="s">
        <v>33</v>
      </c>
      <c r="G7" s="16" t="s">
        <v>31</v>
      </c>
      <c r="H7" s="18" t="s">
        <v>30</v>
      </c>
      <c r="I7" s="20"/>
    </row>
    <row r="8" s="52" customFormat="1" ht="35.1" customHeight="1" spans="1:9">
      <c r="A8" s="60"/>
      <c r="B8" s="23" t="s">
        <v>219</v>
      </c>
      <c r="C8" s="11" t="s">
        <v>35</v>
      </c>
      <c r="D8" s="16">
        <v>0</v>
      </c>
      <c r="E8" s="44" t="s">
        <v>177</v>
      </c>
      <c r="F8" s="44" t="s">
        <v>37</v>
      </c>
      <c r="G8" s="16" t="s">
        <v>31</v>
      </c>
      <c r="H8" s="18" t="s">
        <v>30</v>
      </c>
      <c r="I8" s="20"/>
    </row>
    <row r="9" s="52" customFormat="1" ht="35.1" customHeight="1" spans="1:9">
      <c r="A9" s="24" t="s">
        <v>178</v>
      </c>
      <c r="B9" s="63" t="s">
        <v>220</v>
      </c>
      <c r="C9" s="11" t="s">
        <v>373</v>
      </c>
      <c r="D9" s="30">
        <v>100</v>
      </c>
      <c r="E9" s="20" t="s">
        <v>374</v>
      </c>
      <c r="F9" s="21" t="s">
        <v>375</v>
      </c>
      <c r="G9" s="30" t="s">
        <v>31</v>
      </c>
      <c r="H9" s="30" t="s">
        <v>70</v>
      </c>
      <c r="I9" s="16"/>
    </row>
    <row r="10" s="52" customFormat="1" ht="35.1" customHeight="1" spans="1:9">
      <c r="A10" s="64"/>
      <c r="B10" s="65"/>
      <c r="C10" s="19" t="s">
        <v>376</v>
      </c>
      <c r="D10" s="32">
        <v>2</v>
      </c>
      <c r="E10" s="20" t="s">
        <v>377</v>
      </c>
      <c r="F10" s="21" t="s">
        <v>378</v>
      </c>
      <c r="G10" s="30" t="s">
        <v>150</v>
      </c>
      <c r="H10" s="18" t="s">
        <v>30</v>
      </c>
      <c r="I10" s="16"/>
    </row>
    <row r="11" s="52" customFormat="1" ht="35.1" customHeight="1" spans="1:9">
      <c r="A11" s="64"/>
      <c r="B11" s="63" t="s">
        <v>379</v>
      </c>
      <c r="C11" s="19" t="s">
        <v>355</v>
      </c>
      <c r="D11" s="32">
        <v>100</v>
      </c>
      <c r="E11" s="20" t="s">
        <v>380</v>
      </c>
      <c r="F11" s="21" t="s">
        <v>296</v>
      </c>
      <c r="G11" s="30" t="s">
        <v>31</v>
      </c>
      <c r="H11" s="18" t="s">
        <v>70</v>
      </c>
      <c r="I11" s="16"/>
    </row>
    <row r="12" s="52" customFormat="1" ht="35.1" customHeight="1" spans="1:9">
      <c r="A12" s="66"/>
      <c r="B12" s="63" t="s">
        <v>246</v>
      </c>
      <c r="C12" s="34" t="s">
        <v>124</v>
      </c>
      <c r="D12" s="32" t="s">
        <v>83</v>
      </c>
      <c r="E12" s="20" t="s">
        <v>166</v>
      </c>
      <c r="F12" s="35" t="s">
        <v>126</v>
      </c>
      <c r="G12" s="34" t="s">
        <v>91</v>
      </c>
      <c r="H12" s="36" t="s">
        <v>82</v>
      </c>
      <c r="I12" s="20"/>
    </row>
    <row r="13" s="52" customFormat="1" ht="35.1" customHeight="1" spans="1:9">
      <c r="A13" s="60" t="s">
        <v>249</v>
      </c>
      <c r="B13" s="67" t="s">
        <v>250</v>
      </c>
      <c r="C13" s="16" t="s">
        <v>251</v>
      </c>
      <c r="D13" s="16" t="s">
        <v>90</v>
      </c>
      <c r="E13" s="17" t="s">
        <v>129</v>
      </c>
      <c r="F13" s="20" t="s">
        <v>133</v>
      </c>
      <c r="G13" s="16" t="s">
        <v>91</v>
      </c>
      <c r="H13" s="18" t="s">
        <v>82</v>
      </c>
      <c r="I13" s="16"/>
    </row>
    <row r="14" s="52" customFormat="1" ht="35.1" customHeight="1" spans="1:9">
      <c r="A14" s="68"/>
      <c r="B14" s="67" t="s">
        <v>252</v>
      </c>
      <c r="C14" s="11" t="s">
        <v>381</v>
      </c>
      <c r="D14" s="16" t="s">
        <v>90</v>
      </c>
      <c r="E14" s="20" t="s">
        <v>132</v>
      </c>
      <c r="F14" s="20" t="s">
        <v>133</v>
      </c>
      <c r="G14" s="16" t="s">
        <v>91</v>
      </c>
      <c r="H14" s="38" t="s">
        <v>82</v>
      </c>
      <c r="I14" s="11"/>
    </row>
    <row r="15" s="52" customFormat="1" ht="35.1" customHeight="1" spans="1:9">
      <c r="A15" s="60"/>
      <c r="B15" s="23" t="s">
        <v>254</v>
      </c>
      <c r="C15" s="11" t="s">
        <v>382</v>
      </c>
      <c r="D15" s="16" t="s">
        <v>90</v>
      </c>
      <c r="E15" s="20" t="s">
        <v>256</v>
      </c>
      <c r="F15" s="20" t="s">
        <v>133</v>
      </c>
      <c r="G15" s="16" t="s">
        <v>91</v>
      </c>
      <c r="H15" s="38" t="s">
        <v>82</v>
      </c>
      <c r="I15" s="16"/>
    </row>
    <row r="16" s="52" customFormat="1" ht="33" customHeight="1" spans="1:9">
      <c r="A16" s="60" t="s">
        <v>257</v>
      </c>
      <c r="B16" s="23" t="s">
        <v>258</v>
      </c>
      <c r="C16" s="11" t="s">
        <v>102</v>
      </c>
      <c r="D16" s="16">
        <v>95</v>
      </c>
      <c r="E16" s="17" t="s">
        <v>259</v>
      </c>
      <c r="F16" s="17" t="s">
        <v>142</v>
      </c>
      <c r="G16" s="16" t="s">
        <v>31</v>
      </c>
      <c r="H16" s="18" t="s">
        <v>30</v>
      </c>
      <c r="I16" s="16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opLeftCell="A2" workbookViewId="0">
      <selection activeCell="D16" sqref="D16"/>
    </sheetView>
  </sheetViews>
  <sheetFormatPr defaultColWidth="12" defaultRowHeight="13.5"/>
  <cols>
    <col min="1" max="1" width="14.3333333333333" style="41" customWidth="1"/>
    <col min="2" max="2" width="20.1666666666667" style="41" customWidth="1"/>
    <col min="3" max="3" width="24.5" style="41" customWidth="1"/>
    <col min="4" max="4" width="12.6666666666667" style="41" customWidth="1"/>
    <col min="5" max="5" width="33.8333333333333" style="42" customWidth="1"/>
    <col min="6" max="6" width="47.6666666666667" style="41" customWidth="1"/>
    <col min="7" max="7" width="12.3333333333333" style="41" customWidth="1"/>
    <col min="8" max="8" width="13.8333333333333" style="43" customWidth="1"/>
    <col min="9" max="9" width="12.3333333333333" style="41" customWidth="1"/>
    <col min="10" max="10" width="12" style="41"/>
    <col min="11" max="11" width="4.66666666666667" style="41" customWidth="1"/>
    <col min="12" max="18" width="12" style="41" customWidth="1"/>
    <col min="19" max="16384" width="12" style="41"/>
  </cols>
  <sheetData>
    <row r="1" s="1" customFormat="1" ht="42" customHeight="1" spans="1:9">
      <c r="A1" s="8" t="s">
        <v>105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106</v>
      </c>
      <c r="B2" s="11" t="s">
        <v>2</v>
      </c>
      <c r="C2" s="11"/>
      <c r="D2" s="11"/>
      <c r="E2" s="12" t="s">
        <v>107</v>
      </c>
      <c r="F2" s="13" t="s">
        <v>383</v>
      </c>
      <c r="G2" s="14" t="s">
        <v>109</v>
      </c>
      <c r="H2" s="15"/>
      <c r="I2" s="39">
        <v>2</v>
      </c>
    </row>
    <row r="3" s="40" customFormat="1" ht="33" customHeight="1" spans="1:9">
      <c r="A3" s="11" t="s">
        <v>110</v>
      </c>
      <c r="B3" s="11" t="s">
        <v>384</v>
      </c>
      <c r="C3" s="11"/>
      <c r="D3" s="11"/>
      <c r="E3" s="44"/>
      <c r="F3" s="11"/>
      <c r="G3" s="11"/>
      <c r="H3" s="38"/>
      <c r="I3" s="11"/>
    </row>
    <row r="4" s="40" customFormat="1" ht="36" customHeight="1" spans="1:9">
      <c r="A4" s="11" t="s">
        <v>11</v>
      </c>
      <c r="B4" s="11"/>
      <c r="C4" s="11"/>
      <c r="D4" s="11"/>
      <c r="E4" s="44"/>
      <c r="F4" s="11"/>
      <c r="G4" s="11"/>
      <c r="H4" s="38"/>
      <c r="I4" s="49"/>
    </row>
    <row r="5" s="40" customFormat="1" ht="35.1" customHeight="1" spans="1:9">
      <c r="A5" s="11" t="s">
        <v>12</v>
      </c>
      <c r="B5" s="11" t="s">
        <v>13</v>
      </c>
      <c r="C5" s="11" t="s">
        <v>14</v>
      </c>
      <c r="D5" s="11" t="s">
        <v>16</v>
      </c>
      <c r="E5" s="11" t="s">
        <v>112</v>
      </c>
      <c r="F5" s="11" t="s">
        <v>113</v>
      </c>
      <c r="G5" s="11" t="s">
        <v>114</v>
      </c>
      <c r="H5" s="38" t="s">
        <v>15</v>
      </c>
      <c r="I5" s="11" t="s">
        <v>20</v>
      </c>
    </row>
    <row r="6" s="40" customFormat="1" ht="33" customHeight="1" spans="1:9">
      <c r="A6" s="11" t="s">
        <v>21</v>
      </c>
      <c r="B6" s="19" t="s">
        <v>22</v>
      </c>
      <c r="C6" s="11" t="s">
        <v>115</v>
      </c>
      <c r="D6" s="11">
        <v>2</v>
      </c>
      <c r="E6" s="44" t="s">
        <v>116</v>
      </c>
      <c r="F6" s="44" t="s">
        <v>117</v>
      </c>
      <c r="G6" s="11" t="s">
        <v>25</v>
      </c>
      <c r="H6" s="38" t="s">
        <v>24</v>
      </c>
      <c r="I6" s="11"/>
    </row>
    <row r="7" s="40" customFormat="1" ht="33" customHeight="1" spans="1:9">
      <c r="A7" s="11"/>
      <c r="B7" s="19" t="s">
        <v>28</v>
      </c>
      <c r="C7" s="19" t="s">
        <v>29</v>
      </c>
      <c r="D7" s="11">
        <v>0</v>
      </c>
      <c r="E7" s="44" t="s">
        <v>32</v>
      </c>
      <c r="F7" s="45" t="s">
        <v>33</v>
      </c>
      <c r="G7" s="22" t="s">
        <v>31</v>
      </c>
      <c r="H7" s="38" t="s">
        <v>30</v>
      </c>
      <c r="I7" s="44"/>
    </row>
    <row r="8" s="40" customFormat="1" ht="33" customHeight="1" spans="1:9">
      <c r="A8" s="11"/>
      <c r="B8" s="30" t="s">
        <v>34</v>
      </c>
      <c r="C8" s="11" t="s">
        <v>35</v>
      </c>
      <c r="D8" s="11">
        <v>0</v>
      </c>
      <c r="E8" s="44" t="s">
        <v>36</v>
      </c>
      <c r="F8" s="45" t="s">
        <v>37</v>
      </c>
      <c r="G8" s="22" t="s">
        <v>31</v>
      </c>
      <c r="H8" s="38" t="s">
        <v>30</v>
      </c>
      <c r="I8" s="44"/>
    </row>
    <row r="9" s="40" customFormat="1" ht="33" customHeight="1" spans="1:9">
      <c r="A9" s="19" t="s">
        <v>178</v>
      </c>
      <c r="B9" s="19" t="s">
        <v>119</v>
      </c>
      <c r="C9" s="19" t="s">
        <v>385</v>
      </c>
      <c r="D9" s="46">
        <v>13</v>
      </c>
      <c r="E9" s="44" t="s">
        <v>386</v>
      </c>
      <c r="F9" s="45" t="s">
        <v>387</v>
      </c>
      <c r="G9" s="22" t="s">
        <v>388</v>
      </c>
      <c r="H9" s="38" t="s">
        <v>30</v>
      </c>
      <c r="I9" s="11"/>
    </row>
    <row r="10" s="40" customFormat="1" ht="33" customHeight="1" spans="1:9">
      <c r="A10" s="27"/>
      <c r="B10" s="27"/>
      <c r="C10" s="19" t="s">
        <v>389</v>
      </c>
      <c r="D10" s="46">
        <v>2575</v>
      </c>
      <c r="E10" s="44" t="s">
        <v>390</v>
      </c>
      <c r="F10" s="45" t="s">
        <v>391</v>
      </c>
      <c r="G10" s="22" t="s">
        <v>47</v>
      </c>
      <c r="H10" s="38" t="s">
        <v>30</v>
      </c>
      <c r="I10" s="11"/>
    </row>
    <row r="11" s="40" customFormat="1" ht="33" customHeight="1" spans="1:9">
      <c r="A11" s="27"/>
      <c r="B11" s="19" t="s">
        <v>65</v>
      </c>
      <c r="C11" s="19" t="s">
        <v>392</v>
      </c>
      <c r="D11" s="46">
        <v>100</v>
      </c>
      <c r="E11" s="44" t="s">
        <v>393</v>
      </c>
      <c r="F11" s="45" t="s">
        <v>296</v>
      </c>
      <c r="G11" s="30" t="s">
        <v>31</v>
      </c>
      <c r="H11" s="30" t="s">
        <v>123</v>
      </c>
      <c r="I11" s="11"/>
    </row>
    <row r="12" s="40" customFormat="1" ht="33" customHeight="1" spans="1:9">
      <c r="A12" s="47"/>
      <c r="B12" s="19" t="s">
        <v>80</v>
      </c>
      <c r="C12" s="11" t="s">
        <v>165</v>
      </c>
      <c r="D12" s="46" t="s">
        <v>313</v>
      </c>
      <c r="E12" s="44" t="s">
        <v>166</v>
      </c>
      <c r="F12" s="35" t="s">
        <v>126</v>
      </c>
      <c r="G12" s="16" t="s">
        <v>91</v>
      </c>
      <c r="H12" s="38" t="s">
        <v>82</v>
      </c>
      <c r="I12" s="44"/>
    </row>
    <row r="13" s="40" customFormat="1" ht="33" customHeight="1" spans="1:9">
      <c r="A13" s="11" t="s">
        <v>127</v>
      </c>
      <c r="B13" s="11" t="s">
        <v>88</v>
      </c>
      <c r="C13" s="11" t="s">
        <v>251</v>
      </c>
      <c r="D13" s="11" t="s">
        <v>90</v>
      </c>
      <c r="E13" s="44" t="s">
        <v>129</v>
      </c>
      <c r="F13" s="44" t="s">
        <v>133</v>
      </c>
      <c r="G13" s="11" t="s">
        <v>91</v>
      </c>
      <c r="H13" s="38" t="s">
        <v>82</v>
      </c>
      <c r="I13" s="11"/>
    </row>
    <row r="14" s="40" customFormat="1" ht="33" customHeight="1" spans="1:9">
      <c r="A14" s="48"/>
      <c r="B14" s="11" t="s">
        <v>94</v>
      </c>
      <c r="C14" s="11" t="s">
        <v>394</v>
      </c>
      <c r="D14" s="11" t="s">
        <v>90</v>
      </c>
      <c r="E14" s="44" t="s">
        <v>132</v>
      </c>
      <c r="F14" s="44" t="s">
        <v>133</v>
      </c>
      <c r="G14" s="11" t="s">
        <v>91</v>
      </c>
      <c r="H14" s="38" t="s">
        <v>82</v>
      </c>
      <c r="I14" s="11"/>
    </row>
    <row r="15" s="40" customFormat="1" ht="33" customHeight="1" spans="1:9">
      <c r="A15" s="11"/>
      <c r="B15" s="30" t="s">
        <v>97</v>
      </c>
      <c r="C15" s="11" t="s">
        <v>395</v>
      </c>
      <c r="D15" s="11" t="s">
        <v>90</v>
      </c>
      <c r="E15" s="44" t="s">
        <v>256</v>
      </c>
      <c r="F15" s="44" t="s">
        <v>133</v>
      </c>
      <c r="G15" s="11" t="s">
        <v>91</v>
      </c>
      <c r="H15" s="38" t="s">
        <v>82</v>
      </c>
      <c r="I15" s="11"/>
    </row>
    <row r="16" s="40" customFormat="1" ht="33" customHeight="1" spans="1:9">
      <c r="A16" s="11" t="s">
        <v>139</v>
      </c>
      <c r="B16" s="30" t="s">
        <v>101</v>
      </c>
      <c r="C16" s="11" t="s">
        <v>102</v>
      </c>
      <c r="D16" s="11">
        <v>90</v>
      </c>
      <c r="E16" s="44" t="s">
        <v>171</v>
      </c>
      <c r="F16" s="44" t="s">
        <v>172</v>
      </c>
      <c r="G16" s="11" t="s">
        <v>31</v>
      </c>
      <c r="H16" s="38" t="s">
        <v>30</v>
      </c>
      <c r="I16" s="11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3" workbookViewId="0">
      <selection activeCell="C15" sqref="C15:C16"/>
    </sheetView>
  </sheetViews>
  <sheetFormatPr defaultColWidth="12" defaultRowHeight="13.5"/>
  <cols>
    <col min="1" max="1" width="14.6666666666667" style="4" customWidth="1"/>
    <col min="2" max="2" width="18" style="4" customWidth="1"/>
    <col min="3" max="3" width="21.1666666666667" style="5" customWidth="1"/>
    <col min="4" max="4" width="12.6666666666667" style="4" customWidth="1"/>
    <col min="5" max="5" width="40.5" style="6" customWidth="1"/>
    <col min="6" max="6" width="45.5" style="4" customWidth="1"/>
    <col min="7" max="7" width="11.5" style="4" customWidth="1"/>
    <col min="8" max="8" width="12.6666666666667" style="7" customWidth="1"/>
    <col min="9" max="9" width="12.6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8" t="s">
        <v>105</v>
      </c>
      <c r="B1" s="8"/>
      <c r="C1" s="8"/>
      <c r="D1" s="8"/>
      <c r="E1" s="9"/>
      <c r="F1" s="8"/>
      <c r="G1" s="8"/>
      <c r="H1" s="10"/>
      <c r="I1" s="8"/>
    </row>
    <row r="2" s="2" customFormat="1" ht="35.1" customHeight="1" spans="1:9">
      <c r="A2" s="11" t="s">
        <v>106</v>
      </c>
      <c r="B2" s="11" t="s">
        <v>2</v>
      </c>
      <c r="C2" s="11"/>
      <c r="D2" s="11"/>
      <c r="E2" s="12" t="s">
        <v>107</v>
      </c>
      <c r="F2" s="13" t="s">
        <v>396</v>
      </c>
      <c r="G2" s="14" t="s">
        <v>109</v>
      </c>
      <c r="H2" s="15"/>
      <c r="I2" s="39">
        <v>4</v>
      </c>
    </row>
    <row r="3" s="3" customFormat="1" ht="36" customHeight="1" spans="1:9">
      <c r="A3" s="16" t="s">
        <v>110</v>
      </c>
      <c r="B3" s="16" t="s">
        <v>397</v>
      </c>
      <c r="C3" s="16"/>
      <c r="D3" s="16"/>
      <c r="E3" s="17"/>
      <c r="F3" s="16"/>
      <c r="G3" s="16"/>
      <c r="H3" s="18"/>
      <c r="I3" s="16"/>
    </row>
    <row r="4" s="3" customFormat="1" ht="24" customHeight="1" spans="1:9">
      <c r="A4" s="16" t="s">
        <v>11</v>
      </c>
      <c r="B4" s="16"/>
      <c r="C4" s="16"/>
      <c r="D4" s="16"/>
      <c r="E4" s="17"/>
      <c r="F4" s="16"/>
      <c r="G4" s="16"/>
      <c r="H4" s="18"/>
      <c r="I4" s="25"/>
    </row>
    <row r="5" s="3" customFormat="1" ht="27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112</v>
      </c>
      <c r="F5" s="16" t="s">
        <v>113</v>
      </c>
      <c r="G5" s="16" t="s">
        <v>114</v>
      </c>
      <c r="H5" s="18" t="s">
        <v>15</v>
      </c>
      <c r="I5" s="16" t="s">
        <v>20</v>
      </c>
    </row>
    <row r="6" s="3" customFormat="1" ht="29" customHeight="1" spans="1:9">
      <c r="A6" s="16" t="s">
        <v>21</v>
      </c>
      <c r="B6" s="19" t="s">
        <v>22</v>
      </c>
      <c r="C6" s="16" t="s">
        <v>115</v>
      </c>
      <c r="D6" s="16">
        <v>4</v>
      </c>
      <c r="E6" s="20" t="s">
        <v>116</v>
      </c>
      <c r="F6" s="20" t="s">
        <v>117</v>
      </c>
      <c r="G6" s="16" t="s">
        <v>25</v>
      </c>
      <c r="H6" s="18" t="s">
        <v>24</v>
      </c>
      <c r="I6" s="16"/>
    </row>
    <row r="7" s="3" customFormat="1" ht="29" customHeight="1" spans="1:9">
      <c r="A7" s="16"/>
      <c r="B7" s="19" t="s">
        <v>28</v>
      </c>
      <c r="C7" s="19" t="s">
        <v>29</v>
      </c>
      <c r="D7" s="16">
        <v>0</v>
      </c>
      <c r="E7" s="20" t="s">
        <v>32</v>
      </c>
      <c r="F7" s="21" t="s">
        <v>33</v>
      </c>
      <c r="G7" s="22" t="s">
        <v>31</v>
      </c>
      <c r="H7" s="18" t="s">
        <v>30</v>
      </c>
      <c r="I7" s="20"/>
    </row>
    <row r="8" s="3" customFormat="1" ht="29" customHeight="1" spans="1:9">
      <c r="A8" s="16"/>
      <c r="B8" s="23" t="s">
        <v>34</v>
      </c>
      <c r="C8" s="11" t="s">
        <v>35</v>
      </c>
      <c r="D8" s="16">
        <v>0</v>
      </c>
      <c r="E8" s="20" t="s">
        <v>36</v>
      </c>
      <c r="F8" s="21" t="s">
        <v>37</v>
      </c>
      <c r="G8" s="22" t="s">
        <v>31</v>
      </c>
      <c r="H8" s="18" t="s">
        <v>30</v>
      </c>
      <c r="I8" s="20"/>
    </row>
    <row r="9" s="3" customFormat="1" ht="29" customHeight="1" spans="1:9">
      <c r="A9" s="24" t="s">
        <v>178</v>
      </c>
      <c r="B9" s="19" t="s">
        <v>119</v>
      </c>
      <c r="C9" s="16" t="s">
        <v>398</v>
      </c>
      <c r="D9" s="16">
        <v>65</v>
      </c>
      <c r="E9" s="25" t="s">
        <v>399</v>
      </c>
      <c r="F9" s="21" t="s">
        <v>120</v>
      </c>
      <c r="G9" s="22" t="s">
        <v>41</v>
      </c>
      <c r="H9" s="18" t="s">
        <v>30</v>
      </c>
      <c r="I9" s="16"/>
    </row>
    <row r="10" s="3" customFormat="1" ht="29" customHeight="1" spans="1:9">
      <c r="A10" s="26"/>
      <c r="B10" s="27"/>
      <c r="C10" s="19" t="s">
        <v>400</v>
      </c>
      <c r="D10" s="28">
        <v>22</v>
      </c>
      <c r="E10" s="29" t="s">
        <v>401</v>
      </c>
      <c r="F10" s="21" t="s">
        <v>402</v>
      </c>
      <c r="G10" s="30" t="s">
        <v>403</v>
      </c>
      <c r="H10" s="30" t="s">
        <v>70</v>
      </c>
      <c r="I10" s="16"/>
    </row>
    <row r="11" s="3" customFormat="1" ht="29" customHeight="1" spans="1:9">
      <c r="A11" s="26"/>
      <c r="B11" s="19" t="s">
        <v>65</v>
      </c>
      <c r="C11" s="19" t="s">
        <v>404</v>
      </c>
      <c r="D11" s="28">
        <v>100</v>
      </c>
      <c r="E11" s="29" t="s">
        <v>405</v>
      </c>
      <c r="F11" s="21" t="s">
        <v>310</v>
      </c>
      <c r="G11" s="30" t="s">
        <v>31</v>
      </c>
      <c r="H11" s="30" t="s">
        <v>123</v>
      </c>
      <c r="I11" s="16"/>
    </row>
    <row r="12" s="3" customFormat="1" ht="29" customHeight="1" spans="1:9">
      <c r="A12" s="26"/>
      <c r="B12" s="27"/>
      <c r="C12" s="31" t="s">
        <v>392</v>
      </c>
      <c r="D12" s="32">
        <v>100</v>
      </c>
      <c r="E12" s="20" t="s">
        <v>393</v>
      </c>
      <c r="F12" s="21" t="s">
        <v>310</v>
      </c>
      <c r="G12" s="30" t="s">
        <v>31</v>
      </c>
      <c r="H12" s="30" t="s">
        <v>123</v>
      </c>
      <c r="I12" s="16"/>
    </row>
    <row r="13" s="3" customFormat="1" ht="29" customHeight="1" spans="1:9">
      <c r="A13" s="33"/>
      <c r="B13" s="19" t="s">
        <v>80</v>
      </c>
      <c r="C13" s="34" t="s">
        <v>165</v>
      </c>
      <c r="D13" s="32" t="s">
        <v>313</v>
      </c>
      <c r="E13" s="20" t="s">
        <v>166</v>
      </c>
      <c r="F13" s="35" t="s">
        <v>126</v>
      </c>
      <c r="G13" s="16" t="s">
        <v>91</v>
      </c>
      <c r="H13" s="36" t="s">
        <v>82</v>
      </c>
      <c r="I13" s="20"/>
    </row>
    <row r="14" s="3" customFormat="1" ht="29" customHeight="1" spans="1:9">
      <c r="A14" s="16" t="s">
        <v>127</v>
      </c>
      <c r="B14" s="34" t="s">
        <v>88</v>
      </c>
      <c r="C14" s="16" t="s">
        <v>314</v>
      </c>
      <c r="D14" s="16" t="s">
        <v>90</v>
      </c>
      <c r="E14" s="17" t="s">
        <v>129</v>
      </c>
      <c r="F14" s="20" t="s">
        <v>133</v>
      </c>
      <c r="G14" s="16" t="s">
        <v>91</v>
      </c>
      <c r="H14" s="18" t="s">
        <v>82</v>
      </c>
      <c r="I14" s="16"/>
    </row>
    <row r="15" s="3" customFormat="1" ht="38" customHeight="1" spans="1:9">
      <c r="A15" s="37"/>
      <c r="B15" s="34" t="s">
        <v>94</v>
      </c>
      <c r="C15" s="11" t="s">
        <v>406</v>
      </c>
      <c r="D15" s="16" t="s">
        <v>90</v>
      </c>
      <c r="E15" s="20" t="s">
        <v>132</v>
      </c>
      <c r="F15" s="20" t="s">
        <v>133</v>
      </c>
      <c r="G15" s="16" t="s">
        <v>91</v>
      </c>
      <c r="H15" s="38" t="s">
        <v>82</v>
      </c>
      <c r="I15" s="11"/>
    </row>
    <row r="16" s="3" customFormat="1" ht="38" customHeight="1" spans="1:9">
      <c r="A16" s="16"/>
      <c r="B16" s="23" t="s">
        <v>97</v>
      </c>
      <c r="C16" s="11" t="s">
        <v>407</v>
      </c>
      <c r="D16" s="16" t="s">
        <v>90</v>
      </c>
      <c r="E16" s="20" t="s">
        <v>256</v>
      </c>
      <c r="F16" s="20" t="s">
        <v>133</v>
      </c>
      <c r="G16" s="16" t="s">
        <v>91</v>
      </c>
      <c r="H16" s="38" t="s">
        <v>82</v>
      </c>
      <c r="I16" s="16"/>
    </row>
    <row r="17" s="3" customFormat="1" ht="36" customHeight="1" spans="1:9">
      <c r="A17" s="16" t="s">
        <v>139</v>
      </c>
      <c r="B17" s="23" t="s">
        <v>101</v>
      </c>
      <c r="C17" s="11" t="s">
        <v>198</v>
      </c>
      <c r="D17" s="16">
        <v>95</v>
      </c>
      <c r="E17" s="17" t="s">
        <v>199</v>
      </c>
      <c r="F17" s="17" t="s">
        <v>142</v>
      </c>
      <c r="G17" s="16" t="s">
        <v>31</v>
      </c>
      <c r="H17" s="18" t="s">
        <v>30</v>
      </c>
      <c r="I17" s="16"/>
    </row>
  </sheetData>
  <mergeCells count="10">
    <mergeCell ref="A1:I1"/>
    <mergeCell ref="B2:D2"/>
    <mergeCell ref="G2:H2"/>
    <mergeCell ref="B3:I3"/>
    <mergeCell ref="A4:H4"/>
    <mergeCell ref="A6:A8"/>
    <mergeCell ref="A9:A13"/>
    <mergeCell ref="A14:A16"/>
    <mergeCell ref="B9:B10"/>
    <mergeCell ref="B11:B12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整体支出绩效目标表</vt:lpstr>
      <vt:lpstr>1.农村饮用水水质监测</vt:lpstr>
      <vt:lpstr>2.突发公共卫生事件及传染性疾病防治</vt:lpstr>
      <vt:lpstr>3.扩大国家免疫规划项目</vt:lpstr>
      <vt:lpstr>4.艾滋病防治项目</vt:lpstr>
      <vt:lpstr>5.结核病防治项目</vt:lpstr>
      <vt:lpstr>6.麻风病防治项目</vt:lpstr>
      <vt:lpstr>7.疟疾防治项目</vt:lpstr>
      <vt:lpstr>8.基本公共卫生服务项目</vt:lpstr>
      <vt:lpstr>9.健康素养促进行动项目</vt:lpstr>
      <vt:lpstr>10.地方病防治项目</vt:lpstr>
      <vt:lpstr>11.华支睾吸虫（肝吸虫）防治项目</vt:lpstr>
      <vt:lpstr>12.农村义务教育学生营养及健康状况监测项目</vt:lpstr>
      <vt:lpstr>13.食品安全风险监测项目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2025-05-12T06:49:00Z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7FF42AA2F85C4DA39C87B280EBB28D5B_13</vt:lpwstr>
  </property>
  <property fmtid="{D5CDD505-2E9C-101B-9397-08002B2CF9AE}" pid="5" name="KSOReadingLayout">
    <vt:bool>false</vt:bool>
  </property>
</Properties>
</file>