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 tabRatio="777" firstSheet="1" activeTab="3"/>
  </bookViews>
  <sheets>
    <sheet name="整体支出绩效目标表" sheetId="2" r:id="rId1"/>
    <sheet name="基层计生协能力建设专项" sheetId="3" r:id="rId2"/>
    <sheet name="计生协会管理专项资金" sheetId="5" r:id="rId3"/>
    <sheet name="计生特殊家庭慰问金" sheetId="6" r:id="rId4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<sst xmlns="http://schemas.openxmlformats.org/spreadsheetml/2006/main" count="406" uniqueCount="156">
  <si>
    <t>整体绩效目标申报表</t>
  </si>
  <si>
    <t>部门单位名称</t>
  </si>
  <si>
    <t>通道侗族自治县计划生育协会</t>
  </si>
  <si>
    <t>部门（单位）职责</t>
  </si>
  <si>
    <t>1、贯彻《中华人民共和国人口和计划生育法》和国家相关法律法规政策，协助政府统筹解决人口问题，促进人口长期均衡发展。
2、全心全意服务育龄群众和计划生育家庭，发挥带头、宣传、服务、监督、交流作用，动员和组织广大群众参与人口发展、生殖健康、计划生育和家庭保健。
3、开展群众性计划生育宣传教育工作，普及生殖健康、优生优育等科学知识和信息，倡导科学、文明、健康的婚育观念，提高群众实行计划生育的能力和水平。
4、拓展服务领域，推进“生育关怀”行动、失独家庭等计划生育关怀帮扶、家庭健康促进，为广大育龄群众和计划生育家庭谋福祉。
5、推进人口计划生育基层群众自治，教育、引导广大群众自觉实行计划生育，反映群众在生殖健康、计划生育等方面的诉求，依法维护群众的合法权益。协助开展流动人口服务工作。</t>
  </si>
  <si>
    <t>年度总体目标</t>
  </si>
  <si>
    <t>全心全意为人民服务，提升人口素质，改善人口结构；加大计划生育家庭帮扶力度。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</si>
  <si>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</si>
  <si>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</si>
  <si>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</si>
  <si>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</si>
  <si>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</si>
  <si>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</si>
  <si>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</si>
  <si>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</si>
  <si>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</si>
  <si>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</si>
  <si>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</si>
  <si>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</si>
  <si>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</si>
  <si>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</si>
  <si>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</si>
  <si>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</si>
  <si>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</si>
  <si>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</si>
  <si>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75.25</t>
  </si>
  <si>
    <t>万元</t>
  </si>
  <si>
    <t>考核部门整体成本控制情况。</t>
  </si>
  <si>
    <t>成本控制在总成本范围内，得10分，每超出10%，扣0.5分，扣完为止。</t>
  </si>
  <si>
    <t>社会成本指标</t>
  </si>
  <si>
    <t>社会成本节约率</t>
  </si>
  <si>
    <t>≥</t>
  </si>
  <si>
    <t>0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</si>
  <si>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</si>
  <si>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</si>
  <si>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</si>
  <si>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</si>
  <si>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</si>
  <si>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</si>
  <si>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</si>
  <si>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</si>
  <si>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</si>
  <si>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计生家庭健康保险人数</t>
  </si>
  <si>
    <t>148</t>
  </si>
  <si>
    <t>人</t>
  </si>
  <si>
    <t>考核计生家庭健康保险人数。</t>
  </si>
  <si>
    <t>按计划完成得4分，每减少1%扣0.5分，扣完为止。</t>
  </si>
  <si>
    <t>重病大病住院护理补贴惠及人数</t>
  </si>
  <si>
    <t>27</t>
  </si>
  <si>
    <t>人次</t>
  </si>
  <si>
    <t>考核重病大病住院护理补贴惠及人数。</t>
  </si>
  <si>
    <t>按计划完成得3分，每减少1人次扣0.3分，扣完为止。</t>
  </si>
  <si>
    <t>走访慰问计生困难群众数量</t>
  </si>
  <si>
    <t>考核走访慰问计生困难群众数量。</t>
  </si>
  <si>
    <t>按计划完成得3分，每减少1人扣0.3分，扣完为止。</t>
  </si>
  <si>
    <t>走访慰问计生特殊家庭数量</t>
  </si>
  <si>
    <t>考核走访慰问计生特殊家庭数量。</t>
  </si>
  <si>
    <t>质量指标</t>
  </si>
  <si>
    <t>计生家庭保险投保率</t>
  </si>
  <si>
    <t>=</t>
  </si>
  <si>
    <t>考核计生家庭保险投保情况。</t>
  </si>
  <si>
    <t>投保率达100%，得4分，每下降1%扣0.5分，扣完为止。</t>
  </si>
  <si>
    <t>资金使用合规性</t>
  </si>
  <si>
    <t>考核部门资金使用合规情况。</t>
  </si>
  <si>
    <t>合规性达100%，得4分，每下降1%扣0.5分，扣完为止。</t>
  </si>
  <si>
    <t>时效指标</t>
  </si>
  <si>
    <t>工作完成时间</t>
  </si>
  <si>
    <t>定性</t>
  </si>
  <si>
    <t>2025年12月
31日前</t>
  </si>
  <si>
    <t>无</t>
  </si>
  <si>
    <t>考核整体工作完成时间</t>
  </si>
  <si>
    <t>按计划在2025年12月31日前完成得8分，每推迟10天扣0.5分，扣完为止。</t>
  </si>
  <si>
    <t>效益指标
(30分)</t>
  </si>
  <si>
    <t>经济效益指标</t>
  </si>
  <si>
    <t>服务经济发展</t>
  </si>
  <si>
    <t>效果明显</t>
  </si>
  <si>
    <t>考核部门履职对经济发展所带来的直接或间接影响情况。</t>
  </si>
  <si>
    <t>效果明显得10分，效果一般得5分，否则不得分。</t>
  </si>
  <si>
    <t>社会效益指标</t>
  </si>
  <si>
    <t>保障农村贫困群众生活，维护社会稳定</t>
  </si>
  <si>
    <t>考核部门履职对社会发展所带来的直接或间接影响情况。</t>
  </si>
  <si>
    <t>可持续影响
指标</t>
  </si>
  <si>
    <t>推进计生家庭奔小康</t>
  </si>
  <si>
    <t>考核部门履职对可持续发展所带来的直接或间接影响情况。</t>
  </si>
  <si>
    <t>满意度指标
(10分）</t>
  </si>
  <si>
    <t>服务对象
满意度指标</t>
  </si>
  <si>
    <t>公众满意度</t>
  </si>
  <si>
    <t>考核社会公众对部门履职的满意度情况</t>
  </si>
  <si>
    <t>满意度达95%及以上，得10分；满意度95%以下，得分为实际满意度/95%*10分</t>
  </si>
  <si>
    <t>填报说明：</t>
  </si>
  <si>
    <t>指标名称：一级指标，主要分为成本指标、产出指标、效益指标、满意度指标；二级指标，主要分为经济成本指标、社会成本指标、生态环境成本指标（属于成本指标）和数量指标、质量指标、时效指标（属于产出指标）以及经济效益指标、社会效益指标、生态效益指标、可持续影响指标（属于效益指标）和服务对象满意度指标（属于满意度指标）；三级指标是对指标含义的简要描述，要求简洁明确、通俗易懂。如“房屋修缮面积”、“设备更新改造数量”、“验收合格率”等。</t>
  </si>
  <si>
    <t>指标类型：指标类型为定量（“≥”、“＞”、“＝”、“≤”、“＜”上述五个符号之一）或定性。（下拉选择五个符号或者定性）</t>
  </si>
  <si>
    <t>指标值：指标类型为定量时，只能填写数字。指标类型为定性时，不受限制。</t>
  </si>
  <si>
    <t>计量单位：为数字后字符串，如“个”、“所”、“只”、“%”等。指标类型为定量时可填，指标类型为定性设置为空不可填</t>
  </si>
  <si>
    <t>指标解释：是三级指标名称的概念性定义，反映该指标衡量的具体内容、计算方法和数据口径等</t>
  </si>
  <si>
    <t>评（扣）分标准：填写指标完成情况评（扣）分标准，参考以下几种赋分情况。
    1.直接赋分。主要适用于进行“是”或“否”判断的单一评判指标。符合要求的得满分，不符合要求的不得分或者扣相应的分数。
　　2.按照完成比例赋分，同时设置及格门槛。主要适用于量化的统计类等定量指标。具体可根据指标目标值的精细程度、数据变化区间进行设定。
　　　定量指标按比例赋分，并设置及格门槛。如：完成率小于60%为不及格，不得分；大于等于60%的，按超过的比重赋分，计算公式为：得分=（实际完成率-60%）/（1-60%）×指标分值。
　　3.按评判等级赋分。主要适用于情况说明类的定性指标。分为基本达成目标、部分实现目标、实现目标程度较低三个档次，并分别按照该指标对应分值区间100%-80%（含）、80%-60%（含）、60%-0%合理确定分值。
　　4.满意度赋分。适用于对服务对象、受益群体的满意程度询问调查，一般按照区间进行赋分。如：满意度大于等于90%的得10分，满意度小于90%且大于等于80%的得8分，满意度小于80%且大于等于60%的得5分，满意度小于60%不得分。</t>
  </si>
  <si>
    <t>项目支出绩效目标表</t>
  </si>
  <si>
    <t>部门（单位）    名称 (盖章）</t>
  </si>
  <si>
    <t>项目名称</t>
  </si>
  <si>
    <t>基层计生协能力建设专项</t>
  </si>
  <si>
    <t>预算金额（万元）</t>
  </si>
  <si>
    <t>项目支出       绩效目标</t>
  </si>
  <si>
    <t>加强基层计生协能力建设，发挥好党和政府联系广大计生家庭的桥梁和纽带作用，促进人口长期均衡发展。</t>
  </si>
  <si>
    <t>指标值内容</t>
  </si>
  <si>
    <t>评（扣）分标准</t>
  </si>
  <si>
    <t>度量单位</t>
  </si>
  <si>
    <t>计生特殊家庭健康保险</t>
  </si>
  <si>
    <t>考核项目成本控制情况。</t>
  </si>
  <si>
    <t>项目成本控制在总成本范围内，得5分，每超出10%，扣0.5分，扣完为止。</t>
  </si>
  <si>
    <t>计生家庭重病大病住院护理补贴</t>
  </si>
  <si>
    <t>生态环境成本节约率＝(计划成本-实际成本) /计划成本×100%。</t>
  </si>
  <si>
    <t>产出指标
（30分）</t>
  </si>
  <si>
    <t>重病大病住院护理
补贴惠及人数</t>
  </si>
  <si>
    <t>项目按计划完成得5分，每减少1人扣0.5分，扣完为止。</t>
  </si>
  <si>
    <t>项目按计划完成得5分，每减少1%扣0.5分，扣完为止。</t>
  </si>
  <si>
    <t>计生家庭健康保险投保率</t>
  </si>
  <si>
    <t>考核计生家庭健康保险投保情况。</t>
  </si>
  <si>
    <t>保险投保率100%得10分，每下降1%扣0.5分，扣完为止。</t>
  </si>
  <si>
    <t>重病大病住院护理
补贴资金发放完成日期</t>
  </si>
  <si>
    <t>考核重病大病住院护理补贴资金发放完成日期</t>
  </si>
  <si>
    <t>项目在2025年12月31日前完成得10分，每推迟10天扣1分，扣完为止。</t>
  </si>
  <si>
    <t>效益指标
（30分）</t>
  </si>
  <si>
    <t>发挥专项资金使用效益</t>
  </si>
  <si>
    <t>考核项目实施对经济发展所带来的直接或间接影响情况。</t>
  </si>
  <si>
    <t>效果明显得10分，效果一般5分，否则不得分。</t>
  </si>
  <si>
    <t>考核项目实施对社会发展所带来的直接或间接影响情况。</t>
  </si>
  <si>
    <t>考核项目实施对可持续发展所带来的直接或间接影响情况。</t>
  </si>
  <si>
    <t>满意度指标
（10分）</t>
  </si>
  <si>
    <t>计生对象满意度</t>
  </si>
  <si>
    <t>考核计生对象满意度</t>
  </si>
  <si>
    <t>计生协会管理专项资金</t>
  </si>
  <si>
    <t>积极落实计生特殊家庭精神慰藉、走访慰问、志愿服务、保险保障“四项制度”。利用“暖心家园”、“会员之家”等阵地在春节、端午、中秋等各个节日对计生特殊家庭、计生困难家庭、独生子女户、两女户、流动人口、留守儿童等进行慰问扶助。</t>
  </si>
  <si>
    <t>开展各项活动成本</t>
  </si>
  <si>
    <t>项目成本控制在总成本范围内，得10分，每超出10%，扣0.5分，扣完为止。</t>
  </si>
  <si>
    <t>走访慰问计生困难
群众数量</t>
  </si>
  <si>
    <t>项目按计划完成得10分，每减少1人扣0.5分，扣完为止。</t>
  </si>
  <si>
    <t>考核项目资金使用合规情况。</t>
  </si>
  <si>
    <t>合规性达100%得10分，每下降1%，扣0.5分，扣完为止。</t>
  </si>
  <si>
    <t>项目资金拨付完成时间</t>
  </si>
  <si>
    <t>考核项目资金拨付完成时间</t>
  </si>
  <si>
    <t>项目实施对经济发展所带来的直接或间接影响情况。</t>
  </si>
  <si>
    <t>弘扬婚育新风，
促进家庭健康</t>
  </si>
  <si>
    <t>推进计生特殊家庭帮
扶工作常态化、
制度化、规范化</t>
  </si>
  <si>
    <t>考核群众满意度</t>
  </si>
  <si>
    <t>说明：</t>
  </si>
  <si>
    <t>通道侗族自治县卫生计生综合监督执法局</t>
  </si>
  <si>
    <t>计生特殊家庭慰问金</t>
  </si>
  <si>
    <t>利用“暖心家园”、“会员之家”等阵地在春节、端午、中秋等各个节日对计生特殊家庭、计生困难家庭、独生子女户、两女户、流动人口、留守儿童等进行慰问扶助。</t>
  </si>
  <si>
    <t>项目完成成本</t>
  </si>
  <si>
    <t>产出指标
（30）</t>
  </si>
  <si>
    <t>走访慰问计生特殊
家庭数量</t>
  </si>
  <si>
    <t>项目按计划完成得10分，每减少1%扣0.5分，扣完为止。</t>
  </si>
  <si>
    <t>减轻计生特殊家庭
经济压力</t>
  </si>
  <si>
    <t>推进计生特殊家庭帮扶工作常态化、制度化、规范化</t>
  </si>
  <si>
    <t>受益对象满意度</t>
  </si>
  <si>
    <t>考核受益对象满意度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</si>
</sst>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34">
    <font>
      <sz val="10"/>
      <color rgb="FF000000"/>
      <name val="Times New Roman"/>
      <charset val="0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SimSun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20"/>
      <name val="Calibri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4" fillId="2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4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4" borderId="14" applyNumberFormat="0" applyAlignment="0" applyProtection="0">
      <alignment vertical="center"/>
    </xf>
    <xf numFmtId="0" fontId="26" fillId="5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0" borderId="0" applyFill="0">
      <alignment vertical="center"/>
    </xf>
  </cellStyleXfs>
  <cellXfs count="76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 wrapText="1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>
      <alignment horizontal="center"/>
    </xf>
    <xf numFmtId="0" fontId="13" fillId="0" borderId="3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4" fillId="0" borderId="0" xfId="0" applyNumberFormat="1" applyFont="1" applyFill="1" applyBorder="1" applyAlignment="1"/>
    <xf numFmtId="0" fontId="13" fillId="0" borderId="10" xfId="0" applyNumberFormat="1" applyFont="1" applyFill="1" applyBorder="1" applyAlignment="1">
      <alignment horizont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9044;&#31639;&#19968;&#20307;&#21270;\72.&#36890;&#36947;&#20375;&#26063;&#33258;&#27835;&#21439;&#35745;&#21010;&#29983;&#32946;&#21327;&#20250;&#32489;&#25928;&#30446;&#26631;&#34920;-&#24050;&#2668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整体支出绩效目标表"/>
      <sheetName val="基层计生协能力建设专项"/>
      <sheetName val="计生协会管理专项资金"/>
    </sheetNames>
    <sheetDataSet>
      <sheetData sheetId="0">
        <row r="2">
          <cell r="C2" t="str">
            <v>通道侗族自治县计划生育协会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view="pageBreakPreview" zoomScaleNormal="100" topLeftCell="A6" workbookViewId="0">
      <selection activeCell="F21" sqref="F21"/>
    </sheetView>
  </sheetViews>
  <sheetFormatPr defaultColWidth="12" defaultRowHeight="13.5"/>
  <cols>
    <col min="1" max="1" width="17.1555555555556" style="44" customWidth="1"/>
    <col min="2" max="2" width="16.3333333333333" style="47" customWidth="1"/>
    <col min="3" max="3" width="17" style="44" customWidth="1"/>
    <col min="4" max="4" width="20.4333333333333" style="48" customWidth="1"/>
    <col min="5" max="5" width="11.3333333333333" style="49" customWidth="1"/>
    <col min="6" max="6" width="14" style="50" customWidth="1"/>
    <col min="7" max="7" width="11.3333333333333" style="50" customWidth="1"/>
    <col min="8" max="8" width="42" style="51" customWidth="1"/>
    <col min="9" max="9" width="46.1555555555556" style="50" customWidth="1"/>
    <col min="10" max="10" width="13.6555555555556" style="44" customWidth="1"/>
    <col min="11" max="16384" width="12" style="44"/>
  </cols>
  <sheetData>
    <row r="1" s="44" customFormat="1" ht="40" customHeight="1" spans="1:11">
      <c r="A1" s="52" t="s">
        <v>0</v>
      </c>
      <c r="B1" s="53"/>
      <c r="C1" s="53"/>
      <c r="D1" s="52"/>
      <c r="E1" s="53"/>
      <c r="F1" s="53"/>
      <c r="G1" s="53"/>
      <c r="H1" s="53"/>
      <c r="I1" s="53"/>
      <c r="J1" s="53"/>
      <c r="K1" s="72"/>
    </row>
    <row r="2" s="44" customFormat="1" ht="27" customHeight="1" spans="1:10">
      <c r="A2" s="54" t="s">
        <v>1</v>
      </c>
      <c r="B2" s="54"/>
      <c r="C2" s="55" t="s">
        <v>2</v>
      </c>
      <c r="D2" s="56"/>
      <c r="E2" s="56"/>
      <c r="F2" s="56"/>
      <c r="G2" s="56"/>
      <c r="H2" s="56"/>
      <c r="I2" s="56"/>
      <c r="J2" s="73"/>
    </row>
    <row r="3" s="44" customFormat="1" ht="70" customHeight="1" spans="1:10">
      <c r="A3" s="57" t="s">
        <v>3</v>
      </c>
      <c r="B3" s="58"/>
      <c r="C3" s="59" t="s">
        <v>4</v>
      </c>
      <c r="D3" s="60"/>
      <c r="E3" s="60"/>
      <c r="F3" s="60"/>
      <c r="G3" s="60"/>
      <c r="H3" s="61"/>
      <c r="I3" s="61"/>
      <c r="J3" s="74"/>
    </row>
    <row r="4" s="44" customFormat="1" ht="27" customHeight="1" spans="1:10">
      <c r="A4" s="54" t="s">
        <v>5</v>
      </c>
      <c r="B4" s="54"/>
      <c r="C4" s="62" t="s">
        <v>6</v>
      </c>
      <c r="D4" s="63"/>
      <c r="E4" s="63"/>
      <c r="F4" s="63"/>
      <c r="G4" s="63"/>
      <c r="H4" s="62"/>
      <c r="I4" s="62"/>
      <c r="J4" s="62"/>
    </row>
    <row r="5" s="45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64">
        <v>75.25</v>
      </c>
      <c r="I5" s="64"/>
      <c r="J5" s="64"/>
    </row>
    <row r="6" s="45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64">
        <v>58.29</v>
      </c>
      <c r="I6" s="64"/>
      <c r="J6" s="64"/>
    </row>
    <row r="7" s="45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64">
        <v>16.96</v>
      </c>
      <c r="I7" s="64"/>
      <c r="J7" s="64"/>
    </row>
    <row r="8" s="46" customFormat="1" ht="29" customHeight="1" spans="1:10">
      <c r="A8" s="54" t="s">
        <v>11</v>
      </c>
      <c r="B8" s="54" t="s">
        <v>12</v>
      </c>
      <c r="C8" s="63" t="s">
        <v>13</v>
      </c>
      <c r="D8" s="63" t="s">
        <v>14</v>
      </c>
      <c r="E8" s="65" t="s">
        <v>15</v>
      </c>
      <c r="F8" s="65" t="s">
        <v>16</v>
      </c>
      <c r="G8" s="54" t="s">
        <v>17</v>
      </c>
      <c r="H8" s="63" t="s">
        <v>18</v>
      </c>
      <c r="I8" s="54" t="s">
        <v>19</v>
      </c>
      <c r="J8" s="54" t="s">
        <v>20</v>
      </c>
    </row>
    <row r="9" s="44" customFormat="1" ht="28" customHeight="1" spans="1:10">
      <c r="A9" s="54"/>
      <c r="B9" s="63" t="s">
        <v>21</v>
      </c>
      <c r="C9" s="63" t="s">
        <v>22</v>
      </c>
      <c r="D9" s="63" t="s">
        <v>23</v>
      </c>
      <c r="E9" s="54" t="s">
        <v>24</v>
      </c>
      <c r="F9" s="54" t="s">
        <v>25</v>
      </c>
      <c r="G9" s="54" t="s">
        <v>26</v>
      </c>
      <c r="H9" s="62" t="s">
        <v>27</v>
      </c>
      <c r="I9" s="62" t="s">
        <v>28</v>
      </c>
      <c r="J9" s="54"/>
    </row>
    <row r="10" s="44" customFormat="1" ht="28" customHeight="1" spans="1:10">
      <c r="A10" s="54"/>
      <c r="B10" s="54"/>
      <c r="C10" s="63" t="s">
        <v>29</v>
      </c>
      <c r="D10" s="63" t="s">
        <v>30</v>
      </c>
      <c r="E10" s="54" t="s">
        <v>31</v>
      </c>
      <c r="F10" s="54" t="s">
        <v>32</v>
      </c>
      <c r="G10" s="54" t="s">
        <v>33</v>
      </c>
      <c r="H10" s="62" t="s">
        <v>34</v>
      </c>
      <c r="I10" s="41" t="s">
        <v>35</v>
      </c>
      <c r="J10" s="54"/>
    </row>
    <row r="11" s="44" customFormat="1" ht="28" customHeight="1" spans="1:10">
      <c r="A11" s="54"/>
      <c r="B11" s="54"/>
      <c r="C11" s="63" t="s">
        <v>36</v>
      </c>
      <c r="D11" s="63" t="s">
        <v>37</v>
      </c>
      <c r="E11" s="54" t="s">
        <v>31</v>
      </c>
      <c r="F11" s="54" t="s">
        <v>32</v>
      </c>
      <c r="G11" s="54" t="s">
        <v>33</v>
      </c>
      <c r="H11" s="62" t="s">
        <v>38</v>
      </c>
      <c r="I11" s="41" t="s">
        <v>39</v>
      </c>
      <c r="J11" s="54"/>
    </row>
    <row r="12" s="44" customFormat="1" ht="28" customHeight="1" spans="1:10">
      <c r="A12" s="54"/>
      <c r="B12" s="63" t="s">
        <v>40</v>
      </c>
      <c r="C12" s="66" t="s">
        <v>41</v>
      </c>
      <c r="D12" s="63" t="s">
        <v>42</v>
      </c>
      <c r="E12" s="54" t="s">
        <v>31</v>
      </c>
      <c r="F12" s="54" t="s">
        <v>43</v>
      </c>
      <c r="G12" s="54" t="s">
        <v>44</v>
      </c>
      <c r="H12" s="67" t="s">
        <v>45</v>
      </c>
      <c r="I12" s="62" t="s">
        <v>46</v>
      </c>
      <c r="J12" s="54"/>
    </row>
    <row r="13" s="44" customFormat="1" ht="28" customHeight="1" spans="1:10">
      <c r="A13" s="54"/>
      <c r="B13" s="63"/>
      <c r="C13" s="68"/>
      <c r="D13" s="63" t="s">
        <v>47</v>
      </c>
      <c r="E13" s="54" t="s">
        <v>31</v>
      </c>
      <c r="F13" s="54" t="s">
        <v>48</v>
      </c>
      <c r="G13" s="54" t="s">
        <v>49</v>
      </c>
      <c r="H13" s="67" t="s">
        <v>50</v>
      </c>
      <c r="I13" s="62" t="s">
        <v>51</v>
      </c>
      <c r="J13" s="54"/>
    </row>
    <row r="14" s="44" customFormat="1" ht="28" customHeight="1" spans="1:10">
      <c r="A14" s="54"/>
      <c r="B14" s="63"/>
      <c r="C14" s="68"/>
      <c r="D14" s="63" t="s">
        <v>52</v>
      </c>
      <c r="E14" s="54" t="s">
        <v>31</v>
      </c>
      <c r="F14" s="54">
        <v>50</v>
      </c>
      <c r="G14" s="54" t="s">
        <v>44</v>
      </c>
      <c r="H14" s="67" t="s">
        <v>53</v>
      </c>
      <c r="I14" s="62" t="s">
        <v>54</v>
      </c>
      <c r="J14" s="54"/>
    </row>
    <row r="15" s="44" customFormat="1" ht="28" customHeight="1" spans="1:10">
      <c r="A15" s="54"/>
      <c r="B15" s="63"/>
      <c r="C15" s="68"/>
      <c r="D15" s="63" t="s">
        <v>55</v>
      </c>
      <c r="E15" s="54" t="s">
        <v>31</v>
      </c>
      <c r="F15" s="26">
        <v>145</v>
      </c>
      <c r="G15" s="54" t="s">
        <v>49</v>
      </c>
      <c r="H15" s="62" t="s">
        <v>56</v>
      </c>
      <c r="I15" s="62" t="s">
        <v>46</v>
      </c>
      <c r="J15" s="75"/>
    </row>
    <row r="16" s="44" customFormat="1" ht="28" customHeight="1" spans="1:10">
      <c r="A16" s="54"/>
      <c r="B16" s="63"/>
      <c r="C16" s="66" t="s">
        <v>57</v>
      </c>
      <c r="D16" s="63" t="s">
        <v>58</v>
      </c>
      <c r="E16" s="65" t="s">
        <v>59</v>
      </c>
      <c r="F16" s="26">
        <v>100</v>
      </c>
      <c r="G16" s="54" t="s">
        <v>33</v>
      </c>
      <c r="H16" s="62" t="s">
        <v>60</v>
      </c>
      <c r="I16" s="62" t="s">
        <v>61</v>
      </c>
      <c r="J16" s="75"/>
    </row>
    <row r="17" s="44" customFormat="1" ht="28" customHeight="1" spans="1:10">
      <c r="A17" s="54"/>
      <c r="B17" s="63"/>
      <c r="C17" s="68"/>
      <c r="D17" s="63" t="s">
        <v>62</v>
      </c>
      <c r="E17" s="65" t="s">
        <v>59</v>
      </c>
      <c r="F17" s="26">
        <v>100</v>
      </c>
      <c r="G17" s="54" t="s">
        <v>33</v>
      </c>
      <c r="H17" s="62" t="s">
        <v>63</v>
      </c>
      <c r="I17" s="62" t="s">
        <v>64</v>
      </c>
      <c r="J17" s="75"/>
    </row>
    <row r="18" s="44" customFormat="1" ht="28" customHeight="1" spans="1:10">
      <c r="A18" s="54"/>
      <c r="B18" s="63"/>
      <c r="C18" s="63" t="s">
        <v>65</v>
      </c>
      <c r="D18" s="63" t="s">
        <v>66</v>
      </c>
      <c r="E18" s="23" t="s">
        <v>67</v>
      </c>
      <c r="F18" s="29" t="s">
        <v>68</v>
      </c>
      <c r="G18" s="23" t="s">
        <v>69</v>
      </c>
      <c r="H18" s="62" t="s">
        <v>70</v>
      </c>
      <c r="I18" s="30" t="s">
        <v>71</v>
      </c>
      <c r="J18" s="75"/>
    </row>
    <row r="19" s="44" customFormat="1" ht="28" customHeight="1" spans="1:10">
      <c r="A19" s="54"/>
      <c r="B19" s="63" t="s">
        <v>72</v>
      </c>
      <c r="C19" s="63" t="s">
        <v>73</v>
      </c>
      <c r="D19" s="15" t="s">
        <v>74</v>
      </c>
      <c r="E19" s="23" t="s">
        <v>67</v>
      </c>
      <c r="F19" s="23" t="s">
        <v>75</v>
      </c>
      <c r="G19" s="23" t="s">
        <v>69</v>
      </c>
      <c r="H19" s="21" t="s">
        <v>76</v>
      </c>
      <c r="I19" s="62" t="s">
        <v>77</v>
      </c>
      <c r="J19" s="75"/>
    </row>
    <row r="20" s="44" customFormat="1" ht="28" customHeight="1" spans="1:10">
      <c r="A20" s="54"/>
      <c r="B20" s="54"/>
      <c r="C20" s="63" t="s">
        <v>78</v>
      </c>
      <c r="D20" s="63" t="s">
        <v>79</v>
      </c>
      <c r="E20" s="23" t="s">
        <v>67</v>
      </c>
      <c r="F20" s="23" t="s">
        <v>75</v>
      </c>
      <c r="G20" s="23" t="s">
        <v>69</v>
      </c>
      <c r="H20" s="20" t="s">
        <v>80</v>
      </c>
      <c r="I20" s="62" t="s">
        <v>77</v>
      </c>
      <c r="J20" s="75"/>
    </row>
    <row r="21" s="44" customFormat="1" ht="28" customHeight="1" spans="1:10">
      <c r="A21" s="54"/>
      <c r="B21" s="54"/>
      <c r="C21" s="63" t="s">
        <v>81</v>
      </c>
      <c r="D21" s="63" t="s">
        <v>82</v>
      </c>
      <c r="E21" s="23" t="s">
        <v>67</v>
      </c>
      <c r="F21" s="23" t="s">
        <v>75</v>
      </c>
      <c r="G21" s="23" t="s">
        <v>69</v>
      </c>
      <c r="H21" s="21" t="s">
        <v>83</v>
      </c>
      <c r="I21" s="62" t="s">
        <v>77</v>
      </c>
      <c r="J21" s="75"/>
    </row>
    <row r="22" s="44" customFormat="1" ht="28" customHeight="1" spans="1:10">
      <c r="A22" s="54"/>
      <c r="B22" s="63" t="s">
        <v>84</v>
      </c>
      <c r="C22" s="63" t="s">
        <v>85</v>
      </c>
      <c r="D22" s="54" t="s">
        <v>86</v>
      </c>
      <c r="E22" s="54" t="s">
        <v>31</v>
      </c>
      <c r="F22" s="26">
        <v>95</v>
      </c>
      <c r="G22" s="54" t="s">
        <v>33</v>
      </c>
      <c r="H22" s="69" t="s">
        <v>87</v>
      </c>
      <c r="I22" s="33" t="s">
        <v>88</v>
      </c>
      <c r="J22" s="75"/>
    </row>
    <row r="23" hidden="1" spans="1:11">
      <c r="A23" s="34" t="s">
        <v>89</v>
      </c>
      <c r="B23" s="34"/>
      <c r="C23" s="34"/>
      <c r="D23" s="70"/>
      <c r="E23" s="70"/>
      <c r="F23" s="70"/>
      <c r="G23" s="70"/>
      <c r="H23" s="34"/>
      <c r="I23" s="34"/>
      <c r="J23" s="34"/>
      <c r="K23" s="34"/>
    </row>
    <row r="24" ht="54" hidden="1" customHeight="1" spans="1:11">
      <c r="A24" s="35" t="s">
        <v>90</v>
      </c>
      <c r="B24" s="35"/>
      <c r="C24" s="35"/>
      <c r="D24" s="71"/>
      <c r="E24" s="71"/>
      <c r="F24" s="71"/>
      <c r="G24" s="71"/>
      <c r="H24" s="35"/>
      <c r="I24" s="35"/>
      <c r="J24" s="35"/>
      <c r="K24" s="36"/>
    </row>
    <row r="25" ht="29" hidden="1" customHeight="1" spans="1:11">
      <c r="A25" s="36" t="s">
        <v>91</v>
      </c>
      <c r="B25" s="36"/>
      <c r="C25" s="36"/>
      <c r="D25" s="71"/>
      <c r="E25" s="71"/>
      <c r="F25" s="71"/>
      <c r="G25" s="71"/>
      <c r="H25" s="36"/>
      <c r="I25" s="36"/>
      <c r="J25" s="36"/>
      <c r="K25" s="36"/>
    </row>
    <row r="26" ht="24" hidden="1" customHeight="1" spans="1:11">
      <c r="A26" s="34" t="s">
        <v>92</v>
      </c>
      <c r="B26" s="34"/>
      <c r="C26" s="34"/>
      <c r="D26" s="70"/>
      <c r="E26" s="70"/>
      <c r="F26" s="70"/>
      <c r="G26" s="70"/>
      <c r="H26" s="34"/>
      <c r="I26" s="34"/>
      <c r="J26" s="34"/>
      <c r="K26" s="34"/>
    </row>
    <row r="27" ht="27" hidden="1" customHeight="1" spans="1:11">
      <c r="A27" s="34" t="s">
        <v>93</v>
      </c>
      <c r="B27" s="34"/>
      <c r="C27" s="34"/>
      <c r="D27" s="70"/>
      <c r="E27" s="70"/>
      <c r="F27" s="70"/>
      <c r="G27" s="70"/>
      <c r="H27" s="34"/>
      <c r="I27" s="34"/>
      <c r="J27" s="34"/>
      <c r="K27" s="34"/>
    </row>
    <row r="28" ht="28" hidden="1" customHeight="1" spans="1:11">
      <c r="A28" s="34" t="s">
        <v>94</v>
      </c>
      <c r="B28" s="34"/>
      <c r="C28" s="34"/>
      <c r="D28" s="70"/>
      <c r="E28" s="70"/>
      <c r="F28" s="70"/>
      <c r="G28" s="70"/>
      <c r="H28" s="34"/>
      <c r="I28" s="34"/>
      <c r="J28" s="34"/>
      <c r="K28" s="34"/>
    </row>
    <row r="29" ht="122" hidden="1" customHeight="1" spans="1:11">
      <c r="A29" s="35" t="s">
        <v>95</v>
      </c>
      <c r="B29" s="35"/>
      <c r="C29" s="35"/>
      <c r="D29" s="71"/>
      <c r="E29" s="71"/>
      <c r="F29" s="71"/>
      <c r="G29" s="71"/>
      <c r="H29" s="35"/>
      <c r="I29" s="35"/>
      <c r="J29" s="35"/>
      <c r="K29" s="36"/>
    </row>
    <row r="30" hidden="1"/>
    <row r="31" hidden="1"/>
  </sheetData>
  <sheetProtection objects="1" scenarios="1"/>
  <mergeCells count="26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24:J24"/>
    <mergeCell ref="A25:K25"/>
    <mergeCell ref="A26:K26"/>
    <mergeCell ref="A27:K27"/>
    <mergeCell ref="A28:K28"/>
    <mergeCell ref="A29:J29"/>
    <mergeCell ref="A8:A22"/>
    <mergeCell ref="B9:B11"/>
    <mergeCell ref="B12:B18"/>
    <mergeCell ref="B19:B21"/>
    <mergeCell ref="C12:C15"/>
    <mergeCell ref="C16:C17"/>
    <mergeCell ref="A5:B7"/>
  </mergeCells>
  <printOptions horizontalCentered="1"/>
  <pageMargins left="0.590277777777778" right="0.590277777777778" top="0.904861111111111" bottom="0.786805555555556" header="0.393055555555556" footer="0.393055555555556"/>
  <pageSetup paperSize="9" scale="7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2"/>
  <sheetViews>
    <sheetView workbookViewId="0">
      <selection activeCell="C15" sqref="C15"/>
    </sheetView>
  </sheetViews>
  <sheetFormatPr defaultColWidth="12" defaultRowHeight="13.5"/>
  <cols>
    <col min="1" max="2" width="14.8333333333333" style="4" customWidth="1"/>
    <col min="3" max="3" width="24.1666666666667" style="4" customWidth="1"/>
    <col min="4" max="4" width="14.8333333333333" style="4" customWidth="1"/>
    <col min="5" max="5" width="37.8333333333333" style="5" customWidth="1"/>
    <col min="6" max="6" width="45.6555555555556" style="4" customWidth="1"/>
    <col min="7" max="7" width="12.5" style="4" customWidth="1"/>
    <col min="8" max="8" width="13.6666666666667" style="6" customWidth="1"/>
    <col min="9" max="9" width="10.8333333333333" style="4" customWidth="1"/>
    <col min="10" max="10" width="12" style="4"/>
    <col min="11" max="11" width="4.65555555555556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97</v>
      </c>
      <c r="B2" s="10" t="str">
        <f>[1]整体支出绩效目标表!C2</f>
        <v>通道侗族自治县计划生育协会</v>
      </c>
      <c r="C2" s="10"/>
      <c r="D2" s="10"/>
      <c r="E2" s="11" t="s">
        <v>98</v>
      </c>
      <c r="F2" s="12" t="s">
        <v>99</v>
      </c>
      <c r="G2" s="13" t="s">
        <v>100</v>
      </c>
      <c r="H2" s="14"/>
      <c r="I2" s="37">
        <v>5</v>
      </c>
    </row>
    <row r="3" s="3" customFormat="1" ht="42" customHeight="1" spans="1:9">
      <c r="A3" s="15" t="s">
        <v>101</v>
      </c>
      <c r="B3" s="15" t="s">
        <v>102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8"/>
    </row>
    <row r="5" s="3" customFormat="1" ht="25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103</v>
      </c>
      <c r="F5" s="15" t="s">
        <v>104</v>
      </c>
      <c r="G5" s="15" t="s">
        <v>105</v>
      </c>
      <c r="H5" s="17" t="s">
        <v>15</v>
      </c>
      <c r="I5" s="15" t="s">
        <v>20</v>
      </c>
    </row>
    <row r="6" s="3" customFormat="1" ht="31" customHeight="1" spans="1:9">
      <c r="A6" s="15" t="s">
        <v>21</v>
      </c>
      <c r="B6" s="18" t="s">
        <v>22</v>
      </c>
      <c r="C6" s="15" t="s">
        <v>106</v>
      </c>
      <c r="D6" s="19">
        <v>2.5</v>
      </c>
      <c r="E6" s="20" t="s">
        <v>107</v>
      </c>
      <c r="F6" s="20" t="s">
        <v>108</v>
      </c>
      <c r="G6" s="15" t="s">
        <v>26</v>
      </c>
      <c r="H6" s="17" t="s">
        <v>24</v>
      </c>
      <c r="I6" s="15"/>
    </row>
    <row r="7" s="3" customFormat="1" ht="31" customHeight="1" spans="1:9">
      <c r="A7" s="15"/>
      <c r="B7" s="40"/>
      <c r="C7" s="18" t="s">
        <v>109</v>
      </c>
      <c r="D7" s="19">
        <v>2.5</v>
      </c>
      <c r="E7" s="20" t="s">
        <v>107</v>
      </c>
      <c r="F7" s="20" t="s">
        <v>108</v>
      </c>
      <c r="G7" s="15" t="s">
        <v>26</v>
      </c>
      <c r="H7" s="17" t="s">
        <v>24</v>
      </c>
      <c r="I7" s="20"/>
    </row>
    <row r="8" s="3" customFormat="1" ht="31" customHeight="1" spans="1:9">
      <c r="A8" s="15"/>
      <c r="B8" s="18" t="s">
        <v>29</v>
      </c>
      <c r="C8" s="18" t="s">
        <v>30</v>
      </c>
      <c r="D8" s="15">
        <v>0</v>
      </c>
      <c r="E8" s="30" t="s">
        <v>34</v>
      </c>
      <c r="F8" s="30" t="s">
        <v>35</v>
      </c>
      <c r="G8" s="15" t="s">
        <v>33</v>
      </c>
      <c r="H8" s="17" t="s">
        <v>31</v>
      </c>
      <c r="I8" s="20"/>
    </row>
    <row r="9" s="3" customFormat="1" ht="31" customHeight="1" spans="1:9">
      <c r="A9" s="15"/>
      <c r="B9" s="23" t="s">
        <v>36</v>
      </c>
      <c r="C9" s="10" t="s">
        <v>37</v>
      </c>
      <c r="D9" s="15">
        <v>0</v>
      </c>
      <c r="E9" s="41" t="s">
        <v>110</v>
      </c>
      <c r="F9" s="41" t="s">
        <v>39</v>
      </c>
      <c r="G9" s="15" t="s">
        <v>33</v>
      </c>
      <c r="H9" s="17" t="s">
        <v>31</v>
      </c>
      <c r="I9" s="20"/>
    </row>
    <row r="10" s="3" customFormat="1" ht="31" customHeight="1" spans="1:9">
      <c r="A10" s="24" t="s">
        <v>111</v>
      </c>
      <c r="B10" s="18" t="s">
        <v>41</v>
      </c>
      <c r="C10" s="18" t="s">
        <v>112</v>
      </c>
      <c r="D10" s="25">
        <v>27</v>
      </c>
      <c r="E10" s="20" t="s">
        <v>50</v>
      </c>
      <c r="F10" s="21" t="s">
        <v>113</v>
      </c>
      <c r="G10" s="22" t="s">
        <v>49</v>
      </c>
      <c r="H10" s="17" t="s">
        <v>31</v>
      </c>
      <c r="I10" s="15"/>
    </row>
    <row r="11" s="3" customFormat="1" ht="31" customHeight="1" spans="1:9">
      <c r="A11" s="27"/>
      <c r="B11" s="40"/>
      <c r="C11" s="18" t="s">
        <v>42</v>
      </c>
      <c r="D11" s="25">
        <v>148</v>
      </c>
      <c r="E11" s="20" t="s">
        <v>45</v>
      </c>
      <c r="F11" s="21" t="s">
        <v>114</v>
      </c>
      <c r="G11" s="26" t="s">
        <v>44</v>
      </c>
      <c r="H11" s="17" t="s">
        <v>31</v>
      </c>
      <c r="I11" s="15"/>
    </row>
    <row r="12" s="3" customFormat="1" ht="31" customHeight="1" spans="1:9">
      <c r="A12" s="27"/>
      <c r="B12" s="18" t="s">
        <v>57</v>
      </c>
      <c r="C12" s="18" t="s">
        <v>115</v>
      </c>
      <c r="D12" s="42">
        <v>100</v>
      </c>
      <c r="E12" s="20" t="s">
        <v>116</v>
      </c>
      <c r="F12" s="21" t="s">
        <v>117</v>
      </c>
      <c r="G12" s="26" t="s">
        <v>33</v>
      </c>
      <c r="H12" s="17" t="s">
        <v>59</v>
      </c>
      <c r="I12" s="15"/>
    </row>
    <row r="13" s="3" customFormat="1" ht="31" customHeight="1" spans="1:9">
      <c r="A13" s="28"/>
      <c r="B13" s="18" t="s">
        <v>65</v>
      </c>
      <c r="C13" s="29" t="s">
        <v>118</v>
      </c>
      <c r="D13" s="29" t="s">
        <v>68</v>
      </c>
      <c r="E13" s="20" t="s">
        <v>119</v>
      </c>
      <c r="F13" s="30" t="s">
        <v>120</v>
      </c>
      <c r="G13" s="15" t="s">
        <v>69</v>
      </c>
      <c r="H13" s="17" t="s">
        <v>67</v>
      </c>
      <c r="I13" s="20"/>
    </row>
    <row r="14" s="3" customFormat="1" ht="31" customHeight="1" spans="1:9">
      <c r="A14" s="15" t="s">
        <v>121</v>
      </c>
      <c r="B14" s="43" t="s">
        <v>73</v>
      </c>
      <c r="C14" s="15" t="s">
        <v>122</v>
      </c>
      <c r="D14" s="15" t="s">
        <v>75</v>
      </c>
      <c r="E14" s="16" t="s">
        <v>123</v>
      </c>
      <c r="F14" s="30" t="s">
        <v>124</v>
      </c>
      <c r="G14" s="15" t="s">
        <v>69</v>
      </c>
      <c r="H14" s="17" t="s">
        <v>67</v>
      </c>
      <c r="I14" s="15"/>
    </row>
    <row r="15" s="3" customFormat="1" ht="31" customHeight="1" spans="1:18">
      <c r="A15" s="31"/>
      <c r="B15" s="29" t="s">
        <v>78</v>
      </c>
      <c r="C15" s="10" t="s">
        <v>79</v>
      </c>
      <c r="D15" s="15" t="s">
        <v>75</v>
      </c>
      <c r="E15" s="20" t="s">
        <v>125</v>
      </c>
      <c r="F15" s="20" t="s">
        <v>124</v>
      </c>
      <c r="G15" s="15" t="s">
        <v>69</v>
      </c>
      <c r="H15" s="32" t="s">
        <v>67</v>
      </c>
      <c r="I15" s="10"/>
      <c r="R15" s="39"/>
    </row>
    <row r="16" s="3" customFormat="1" ht="31" customHeight="1" spans="1:9">
      <c r="A16" s="15"/>
      <c r="B16" s="23" t="s">
        <v>81</v>
      </c>
      <c r="C16" s="10" t="s">
        <v>82</v>
      </c>
      <c r="D16" s="15" t="s">
        <v>75</v>
      </c>
      <c r="E16" s="20" t="s">
        <v>126</v>
      </c>
      <c r="F16" s="30" t="s">
        <v>124</v>
      </c>
      <c r="G16" s="15" t="s">
        <v>69</v>
      </c>
      <c r="H16" s="32" t="s">
        <v>67</v>
      </c>
      <c r="I16" s="15"/>
    </row>
    <row r="17" s="3" customFormat="1" ht="31" customHeight="1" spans="1:9">
      <c r="A17" s="15" t="s">
        <v>127</v>
      </c>
      <c r="B17" s="23" t="s">
        <v>85</v>
      </c>
      <c r="C17" s="15" t="s">
        <v>128</v>
      </c>
      <c r="D17" s="15">
        <v>95</v>
      </c>
      <c r="E17" s="16" t="s">
        <v>129</v>
      </c>
      <c r="F17" s="33" t="s">
        <v>88</v>
      </c>
      <c r="G17" s="22" t="s">
        <v>33</v>
      </c>
      <c r="H17" s="17" t="s">
        <v>31</v>
      </c>
      <c r="I17" s="15"/>
    </row>
    <row r="18" ht="20" hidden="1" customHeight="1" spans="1:11">
      <c r="A18" s="36" t="s">
        <v>91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20" hidden="1" customHeight="1" spans="1:11">
      <c r="A19" s="34" t="s">
        <v>92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20" hidden="1" customHeight="1" spans="1:11">
      <c r="A20" s="34" t="s">
        <v>93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20" hidden="1" customHeight="1" spans="1:11">
      <c r="A21" s="34" t="s">
        <v>94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23" hidden="1" customHeight="1" spans="1:11">
      <c r="A22" s="35" t="s">
        <v>95</v>
      </c>
      <c r="B22" s="35"/>
      <c r="C22" s="35"/>
      <c r="D22" s="35"/>
      <c r="E22" s="35"/>
      <c r="F22" s="35"/>
      <c r="G22" s="35"/>
      <c r="H22" s="35"/>
      <c r="I22" s="35"/>
      <c r="J22" s="36"/>
      <c r="K22" s="36"/>
    </row>
  </sheetData>
  <mergeCells count="15">
    <mergeCell ref="A1:I1"/>
    <mergeCell ref="B2:D2"/>
    <mergeCell ref="G2:H2"/>
    <mergeCell ref="B3:I3"/>
    <mergeCell ref="A4:H4"/>
    <mergeCell ref="A18:K18"/>
    <mergeCell ref="A19:K19"/>
    <mergeCell ref="A20:K20"/>
    <mergeCell ref="A21:K21"/>
    <mergeCell ref="A22:I22"/>
    <mergeCell ref="A6:A9"/>
    <mergeCell ref="A10:A13"/>
    <mergeCell ref="A14:A16"/>
    <mergeCell ref="B6:B7"/>
    <mergeCell ref="B10:B11"/>
  </mergeCells>
  <pageMargins left="0.590277777777778" right="0.590277777777778" top="0.904861111111111" bottom="0.786805555555556" header="0.393055555555556" footer="0.393055555555556"/>
  <pageSetup paperSize="9" scale="7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2"/>
  <sheetViews>
    <sheetView workbookViewId="0">
      <selection activeCell="E13" sqref="E13"/>
    </sheetView>
  </sheetViews>
  <sheetFormatPr defaultColWidth="12" defaultRowHeight="13.5"/>
  <cols>
    <col min="1" max="2" width="14.8333333333333" style="4" customWidth="1"/>
    <col min="3" max="3" width="24.6666666666667" style="4" customWidth="1"/>
    <col min="4" max="4" width="13.6666666666667" style="4" customWidth="1"/>
    <col min="5" max="5" width="41.1555555555556" style="5" customWidth="1"/>
    <col min="6" max="6" width="45.6555555555556" style="4" customWidth="1"/>
    <col min="7" max="7" width="12.5" style="4" customWidth="1"/>
    <col min="8" max="8" width="12.5" style="6" customWidth="1"/>
    <col min="9" max="9" width="12.5" style="4" customWidth="1"/>
    <col min="10" max="10" width="12" style="4"/>
    <col min="11" max="11" width="4.65555555555556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96</v>
      </c>
      <c r="B1" s="7"/>
      <c r="C1" s="7"/>
      <c r="D1" s="7"/>
      <c r="E1" s="8"/>
      <c r="F1" s="7"/>
      <c r="G1" s="7"/>
      <c r="H1" s="9"/>
      <c r="I1" s="7"/>
    </row>
    <row r="2" s="2" customFormat="1" ht="31" customHeight="1" spans="1:9">
      <c r="A2" s="10" t="s">
        <v>97</v>
      </c>
      <c r="B2" s="10" t="str">
        <f>[1]整体支出绩效目标表!C2</f>
        <v>通道侗族自治县计划生育协会</v>
      </c>
      <c r="C2" s="10"/>
      <c r="D2" s="10"/>
      <c r="E2" s="11" t="s">
        <v>98</v>
      </c>
      <c r="F2" s="12" t="s">
        <v>130</v>
      </c>
      <c r="G2" s="13" t="s">
        <v>100</v>
      </c>
      <c r="H2" s="14"/>
      <c r="I2" s="37">
        <v>6</v>
      </c>
    </row>
    <row r="3" s="3" customFormat="1" ht="44" customHeight="1" spans="1:9">
      <c r="A3" s="15" t="s">
        <v>101</v>
      </c>
      <c r="B3" s="15" t="s">
        <v>131</v>
      </c>
      <c r="C3" s="15"/>
      <c r="D3" s="15"/>
      <c r="E3" s="15"/>
      <c r="F3" s="15"/>
      <c r="G3" s="15"/>
      <c r="H3" s="17"/>
      <c r="I3" s="15"/>
    </row>
    <row r="4" s="3" customFormat="1" ht="29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8"/>
    </row>
    <row r="5" s="3" customFormat="1" ht="27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103</v>
      </c>
      <c r="F5" s="15" t="s">
        <v>104</v>
      </c>
      <c r="G5" s="15" t="s">
        <v>105</v>
      </c>
      <c r="H5" s="17" t="s">
        <v>15</v>
      </c>
      <c r="I5" s="15" t="s">
        <v>20</v>
      </c>
    </row>
    <row r="6" s="3" customFormat="1" ht="30" customHeight="1" spans="1:9">
      <c r="A6" s="15" t="s">
        <v>21</v>
      </c>
      <c r="B6" s="18" t="s">
        <v>22</v>
      </c>
      <c r="C6" s="15" t="s">
        <v>132</v>
      </c>
      <c r="D6" s="15">
        <f>I2</f>
        <v>6</v>
      </c>
      <c r="E6" s="20" t="s">
        <v>107</v>
      </c>
      <c r="F6" s="20" t="s">
        <v>133</v>
      </c>
      <c r="G6" s="15" t="s">
        <v>26</v>
      </c>
      <c r="H6" s="17" t="s">
        <v>24</v>
      </c>
      <c r="I6" s="15"/>
    </row>
    <row r="7" s="3" customFormat="1" ht="32" customHeight="1" spans="1:9">
      <c r="A7" s="15"/>
      <c r="B7" s="18" t="s">
        <v>29</v>
      </c>
      <c r="C7" s="18" t="s">
        <v>30</v>
      </c>
      <c r="D7" s="15">
        <v>0</v>
      </c>
      <c r="E7" s="20" t="s">
        <v>34</v>
      </c>
      <c r="F7" s="21" t="s">
        <v>35</v>
      </c>
      <c r="G7" s="22" t="s">
        <v>33</v>
      </c>
      <c r="H7" s="17" t="s">
        <v>31</v>
      </c>
      <c r="I7" s="20"/>
    </row>
    <row r="8" s="3" customFormat="1" ht="30" customHeight="1" spans="1:9">
      <c r="A8" s="15"/>
      <c r="B8" s="23" t="s">
        <v>36</v>
      </c>
      <c r="C8" s="10" t="s">
        <v>37</v>
      </c>
      <c r="D8" s="15">
        <v>0</v>
      </c>
      <c r="E8" s="20" t="s">
        <v>38</v>
      </c>
      <c r="F8" s="21" t="s">
        <v>39</v>
      </c>
      <c r="G8" s="22" t="s">
        <v>33</v>
      </c>
      <c r="H8" s="17" t="s">
        <v>31</v>
      </c>
      <c r="I8" s="20"/>
    </row>
    <row r="9" s="3" customFormat="1" ht="35.1" customHeight="1" spans="1:9">
      <c r="A9" s="24" t="s">
        <v>111</v>
      </c>
      <c r="B9" s="18" t="s">
        <v>41</v>
      </c>
      <c r="C9" s="18" t="s">
        <v>134</v>
      </c>
      <c r="D9" s="25">
        <v>50</v>
      </c>
      <c r="E9" s="20" t="s">
        <v>53</v>
      </c>
      <c r="F9" s="21" t="s">
        <v>135</v>
      </c>
      <c r="G9" s="26" t="s">
        <v>44</v>
      </c>
      <c r="H9" s="17" t="s">
        <v>31</v>
      </c>
      <c r="I9" s="15"/>
    </row>
    <row r="10" s="3" customFormat="1" ht="35.1" customHeight="1" spans="1:9">
      <c r="A10" s="27"/>
      <c r="B10" s="18" t="s">
        <v>57</v>
      </c>
      <c r="C10" s="18" t="s">
        <v>62</v>
      </c>
      <c r="D10" s="25">
        <v>100</v>
      </c>
      <c r="E10" s="20" t="s">
        <v>136</v>
      </c>
      <c r="F10" s="21" t="s">
        <v>137</v>
      </c>
      <c r="G10" s="22" t="s">
        <v>33</v>
      </c>
      <c r="H10" s="26" t="s">
        <v>59</v>
      </c>
      <c r="I10" s="15"/>
    </row>
    <row r="11" s="3" customFormat="1" ht="35.1" customHeight="1" spans="1:9">
      <c r="A11" s="28"/>
      <c r="B11" s="18" t="s">
        <v>65</v>
      </c>
      <c r="C11" s="29" t="s">
        <v>138</v>
      </c>
      <c r="D11" s="29" t="s">
        <v>68</v>
      </c>
      <c r="E11" s="20" t="s">
        <v>139</v>
      </c>
      <c r="F11" s="30" t="s">
        <v>120</v>
      </c>
      <c r="G11" s="15" t="s">
        <v>69</v>
      </c>
      <c r="H11" s="17" t="s">
        <v>67</v>
      </c>
      <c r="I11" s="20"/>
    </row>
    <row r="12" s="3" customFormat="1" ht="27" customHeight="1" spans="1:9">
      <c r="A12" s="15" t="s">
        <v>121</v>
      </c>
      <c r="B12" s="29" t="s">
        <v>73</v>
      </c>
      <c r="C12" s="15" t="s">
        <v>74</v>
      </c>
      <c r="D12" s="15" t="s">
        <v>75</v>
      </c>
      <c r="E12" s="16" t="s">
        <v>140</v>
      </c>
      <c r="F12" s="20" t="s">
        <v>124</v>
      </c>
      <c r="G12" s="15" t="s">
        <v>69</v>
      </c>
      <c r="H12" s="17" t="s">
        <v>67</v>
      </c>
      <c r="I12" s="15"/>
    </row>
    <row r="13" s="3" customFormat="1" ht="35" customHeight="1" spans="1:18">
      <c r="A13" s="31"/>
      <c r="B13" s="29" t="s">
        <v>78</v>
      </c>
      <c r="C13" s="10" t="s">
        <v>141</v>
      </c>
      <c r="D13" s="15" t="s">
        <v>75</v>
      </c>
      <c r="E13" s="20" t="s">
        <v>125</v>
      </c>
      <c r="F13" s="20" t="s">
        <v>124</v>
      </c>
      <c r="G13" s="15" t="s">
        <v>69</v>
      </c>
      <c r="H13" s="32" t="s">
        <v>67</v>
      </c>
      <c r="I13" s="10"/>
      <c r="R13" s="39"/>
    </row>
    <row r="14" s="3" customFormat="1" ht="36" spans="1:9">
      <c r="A14" s="15"/>
      <c r="B14" s="23" t="s">
        <v>81</v>
      </c>
      <c r="C14" s="10" t="s">
        <v>142</v>
      </c>
      <c r="D14" s="15" t="s">
        <v>75</v>
      </c>
      <c r="E14" s="20" t="s">
        <v>126</v>
      </c>
      <c r="F14" s="20" t="s">
        <v>124</v>
      </c>
      <c r="G14" s="15" t="s">
        <v>69</v>
      </c>
      <c r="H14" s="32" t="s">
        <v>67</v>
      </c>
      <c r="I14" s="15"/>
    </row>
    <row r="15" s="3" customFormat="1" ht="34" customHeight="1" spans="1:9">
      <c r="A15" s="15" t="s">
        <v>127</v>
      </c>
      <c r="B15" s="23" t="s">
        <v>85</v>
      </c>
      <c r="C15" s="15" t="s">
        <v>86</v>
      </c>
      <c r="D15" s="15">
        <v>95</v>
      </c>
      <c r="E15" s="16" t="s">
        <v>143</v>
      </c>
      <c r="F15" s="33" t="s">
        <v>88</v>
      </c>
      <c r="G15" s="22" t="s">
        <v>33</v>
      </c>
      <c r="H15" s="17" t="s">
        <v>31</v>
      </c>
      <c r="I15" s="15"/>
    </row>
    <row r="16" ht="23" hidden="1" customHeight="1" spans="1:11">
      <c r="A16" s="34" t="s">
        <v>144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64" hidden="1" customHeight="1" spans="1:11">
      <c r="A17" s="35" t="s">
        <v>90</v>
      </c>
      <c r="B17" s="35"/>
      <c r="C17" s="35"/>
      <c r="D17" s="35"/>
      <c r="E17" s="35"/>
      <c r="F17" s="35"/>
      <c r="G17" s="35"/>
      <c r="H17" s="35"/>
      <c r="I17" s="35"/>
      <c r="J17" s="36"/>
      <c r="K17" s="36"/>
    </row>
    <row r="18" ht="20" hidden="1" customHeight="1" spans="1:11">
      <c r="A18" s="36" t="s">
        <v>91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20" hidden="1" customHeight="1" spans="1:11">
      <c r="A19" s="34" t="s">
        <v>92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20" hidden="1" customHeight="1" spans="1:11">
      <c r="A20" s="34" t="s">
        <v>93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20" hidden="1" customHeight="1" spans="1:11">
      <c r="A21" s="34" t="s">
        <v>94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23" hidden="1" customHeight="1" spans="1:11">
      <c r="A22" s="35" t="s">
        <v>95</v>
      </c>
      <c r="B22" s="35"/>
      <c r="C22" s="35"/>
      <c r="D22" s="35"/>
      <c r="E22" s="35"/>
      <c r="F22" s="35"/>
      <c r="G22" s="35"/>
      <c r="H22" s="35"/>
      <c r="I22" s="35"/>
      <c r="J22" s="36"/>
      <c r="K22" s="36"/>
    </row>
  </sheetData>
  <mergeCells count="14">
    <mergeCell ref="A1:I1"/>
    <mergeCell ref="B2:D2"/>
    <mergeCell ref="G2:H2"/>
    <mergeCell ref="B3:I3"/>
    <mergeCell ref="A4:H4"/>
    <mergeCell ref="A17:I17"/>
    <mergeCell ref="A18:K18"/>
    <mergeCell ref="A19:K19"/>
    <mergeCell ref="A20:K20"/>
    <mergeCell ref="A21:K21"/>
    <mergeCell ref="A22:I22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7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2"/>
  <sheetViews>
    <sheetView tabSelected="1" workbookViewId="0">
      <selection activeCell="E9" sqref="E9"/>
    </sheetView>
  </sheetViews>
  <sheetFormatPr defaultColWidth="12" defaultRowHeight="13.5"/>
  <cols>
    <col min="1" max="2" width="14.8333333333333" style="4" customWidth="1"/>
    <col min="3" max="3" width="26.8333333333333" style="4" customWidth="1"/>
    <col min="4" max="4" width="14.8333333333333" style="4" customWidth="1"/>
    <col min="5" max="5" width="36.3333333333333" style="5" customWidth="1"/>
    <col min="6" max="6" width="45.5" style="4" customWidth="1"/>
    <col min="7" max="7" width="12" style="4" customWidth="1"/>
    <col min="8" max="8" width="12" style="6" customWidth="1"/>
    <col min="9" max="9" width="13.6666666666667" style="4" customWidth="1"/>
    <col min="10" max="10" width="12" style="4"/>
    <col min="11" max="11" width="4.65555555555556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96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97</v>
      </c>
      <c r="B2" s="10" t="s">
        <v>145</v>
      </c>
      <c r="C2" s="10"/>
      <c r="D2" s="10"/>
      <c r="E2" s="11" t="s">
        <v>98</v>
      </c>
      <c r="F2" s="12" t="s">
        <v>146</v>
      </c>
      <c r="G2" s="13" t="s">
        <v>100</v>
      </c>
      <c r="H2" s="14"/>
      <c r="I2" s="37">
        <v>5.96</v>
      </c>
    </row>
    <row r="3" s="3" customFormat="1" ht="50.1" customHeight="1" spans="1:9">
      <c r="A3" s="15" t="s">
        <v>101</v>
      </c>
      <c r="B3" s="15" t="s">
        <v>147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103</v>
      </c>
      <c r="F5" s="15" t="s">
        <v>104</v>
      </c>
      <c r="G5" s="15" t="s">
        <v>105</v>
      </c>
      <c r="H5" s="17" t="s">
        <v>15</v>
      </c>
      <c r="I5" s="15" t="s">
        <v>20</v>
      </c>
    </row>
    <row r="6" s="3" customFormat="1" ht="33" customHeight="1" spans="1:9">
      <c r="A6" s="15" t="s">
        <v>21</v>
      </c>
      <c r="B6" s="18" t="s">
        <v>22</v>
      </c>
      <c r="C6" s="15" t="s">
        <v>148</v>
      </c>
      <c r="D6" s="19">
        <f>I2</f>
        <v>5.96</v>
      </c>
      <c r="E6" s="20" t="s">
        <v>107</v>
      </c>
      <c r="F6" s="20" t="s">
        <v>133</v>
      </c>
      <c r="G6" s="15" t="s">
        <v>26</v>
      </c>
      <c r="H6" s="17" t="s">
        <v>24</v>
      </c>
      <c r="I6" s="15"/>
    </row>
    <row r="7" s="3" customFormat="1" ht="33" customHeight="1" spans="1:9">
      <c r="A7" s="15"/>
      <c r="B7" s="18" t="s">
        <v>29</v>
      </c>
      <c r="C7" s="18" t="s">
        <v>30</v>
      </c>
      <c r="D7" s="15">
        <v>0</v>
      </c>
      <c r="E7" s="20" t="s">
        <v>34</v>
      </c>
      <c r="F7" s="21" t="s">
        <v>35</v>
      </c>
      <c r="G7" s="22" t="s">
        <v>33</v>
      </c>
      <c r="H7" s="17" t="s">
        <v>31</v>
      </c>
      <c r="I7" s="20"/>
    </row>
    <row r="8" s="3" customFormat="1" ht="33" customHeight="1" spans="1:9">
      <c r="A8" s="15"/>
      <c r="B8" s="23" t="s">
        <v>36</v>
      </c>
      <c r="C8" s="10" t="s">
        <v>37</v>
      </c>
      <c r="D8" s="15">
        <v>0</v>
      </c>
      <c r="E8" s="20" t="s">
        <v>38</v>
      </c>
      <c r="F8" s="21" t="s">
        <v>39</v>
      </c>
      <c r="G8" s="22" t="s">
        <v>33</v>
      </c>
      <c r="H8" s="17" t="s">
        <v>31</v>
      </c>
      <c r="I8" s="20"/>
    </row>
    <row r="9" s="3" customFormat="1" ht="33" customHeight="1" spans="1:9">
      <c r="A9" s="24" t="s">
        <v>149</v>
      </c>
      <c r="B9" s="18" t="s">
        <v>41</v>
      </c>
      <c r="C9" s="15" t="s">
        <v>150</v>
      </c>
      <c r="D9" s="25">
        <v>145</v>
      </c>
      <c r="E9" s="16" t="s">
        <v>56</v>
      </c>
      <c r="F9" s="21" t="s">
        <v>151</v>
      </c>
      <c r="G9" s="26" t="s">
        <v>49</v>
      </c>
      <c r="H9" s="17" t="s">
        <v>31</v>
      </c>
      <c r="I9" s="15"/>
    </row>
    <row r="10" s="3" customFormat="1" ht="33" customHeight="1" spans="1:9">
      <c r="A10" s="27"/>
      <c r="B10" s="18" t="s">
        <v>57</v>
      </c>
      <c r="C10" s="18" t="s">
        <v>62</v>
      </c>
      <c r="D10" s="25">
        <v>100</v>
      </c>
      <c r="E10" s="20" t="s">
        <v>136</v>
      </c>
      <c r="F10" s="21" t="s">
        <v>137</v>
      </c>
      <c r="G10" s="22" t="s">
        <v>33</v>
      </c>
      <c r="H10" s="26" t="s">
        <v>59</v>
      </c>
      <c r="I10" s="15"/>
    </row>
    <row r="11" s="3" customFormat="1" ht="33" customHeight="1" spans="1:9">
      <c r="A11" s="28"/>
      <c r="B11" s="18" t="s">
        <v>65</v>
      </c>
      <c r="C11" s="29" t="s">
        <v>138</v>
      </c>
      <c r="D11" s="29" t="s">
        <v>68</v>
      </c>
      <c r="E11" s="20" t="s">
        <v>139</v>
      </c>
      <c r="F11" s="30" t="s">
        <v>120</v>
      </c>
      <c r="G11" s="15" t="s">
        <v>69</v>
      </c>
      <c r="H11" s="17" t="s">
        <v>67</v>
      </c>
      <c r="I11" s="20"/>
    </row>
    <row r="12" s="3" customFormat="1" ht="33" customHeight="1" spans="1:9">
      <c r="A12" s="15" t="s">
        <v>121</v>
      </c>
      <c r="B12" s="29" t="s">
        <v>73</v>
      </c>
      <c r="C12" s="15" t="s">
        <v>152</v>
      </c>
      <c r="D12" s="15" t="s">
        <v>75</v>
      </c>
      <c r="E12" s="16" t="s">
        <v>140</v>
      </c>
      <c r="F12" s="20" t="s">
        <v>124</v>
      </c>
      <c r="G12" s="15" t="s">
        <v>69</v>
      </c>
      <c r="H12" s="17" t="s">
        <v>67</v>
      </c>
      <c r="I12" s="15"/>
    </row>
    <row r="13" s="3" customFormat="1" ht="33" customHeight="1" spans="1:18">
      <c r="A13" s="31"/>
      <c r="B13" s="29" t="s">
        <v>78</v>
      </c>
      <c r="C13" s="15" t="s">
        <v>141</v>
      </c>
      <c r="D13" s="15" t="s">
        <v>75</v>
      </c>
      <c r="E13" s="16" t="s">
        <v>125</v>
      </c>
      <c r="F13" s="20" t="s">
        <v>124</v>
      </c>
      <c r="G13" s="15" t="s">
        <v>69</v>
      </c>
      <c r="H13" s="32" t="s">
        <v>67</v>
      </c>
      <c r="I13" s="10"/>
      <c r="R13" s="39"/>
    </row>
    <row r="14" s="3" customFormat="1" ht="33" customHeight="1" spans="1:9">
      <c r="A14" s="15"/>
      <c r="B14" s="23" t="s">
        <v>81</v>
      </c>
      <c r="C14" s="15" t="s">
        <v>153</v>
      </c>
      <c r="D14" s="15" t="s">
        <v>75</v>
      </c>
      <c r="E14" s="16" t="s">
        <v>126</v>
      </c>
      <c r="F14" s="20" t="s">
        <v>124</v>
      </c>
      <c r="G14" s="15" t="s">
        <v>69</v>
      </c>
      <c r="H14" s="32" t="s">
        <v>67</v>
      </c>
      <c r="I14" s="15"/>
    </row>
    <row r="15" s="3" customFormat="1" ht="33" customHeight="1" spans="1:9">
      <c r="A15" s="15" t="s">
        <v>127</v>
      </c>
      <c r="B15" s="23" t="s">
        <v>85</v>
      </c>
      <c r="C15" s="10" t="s">
        <v>154</v>
      </c>
      <c r="D15" s="15">
        <v>95</v>
      </c>
      <c r="E15" s="16" t="s">
        <v>155</v>
      </c>
      <c r="F15" s="33" t="s">
        <v>88</v>
      </c>
      <c r="G15" s="22" t="s">
        <v>33</v>
      </c>
      <c r="H15" s="17" t="s">
        <v>31</v>
      </c>
      <c r="I15" s="15"/>
    </row>
    <row r="16" ht="23" hidden="1" customHeight="1" spans="1:11">
      <c r="A16" s="34" t="s">
        <v>144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</row>
    <row r="17" ht="64" hidden="1" customHeight="1" spans="1:11">
      <c r="A17" s="35" t="s">
        <v>90</v>
      </c>
      <c r="B17" s="35"/>
      <c r="C17" s="35"/>
      <c r="D17" s="35"/>
      <c r="E17" s="35"/>
      <c r="F17" s="35"/>
      <c r="G17" s="35"/>
      <c r="H17" s="35"/>
      <c r="I17" s="35"/>
      <c r="J17" s="36"/>
      <c r="K17" s="36"/>
    </row>
    <row r="18" ht="20" hidden="1" customHeight="1" spans="1:11">
      <c r="A18" s="36" t="s">
        <v>91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20" hidden="1" customHeight="1" spans="1:11">
      <c r="A19" s="34" t="s">
        <v>92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ht="20" hidden="1" customHeight="1" spans="1:11">
      <c r="A20" s="34" t="s">
        <v>93</v>
      </c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ht="20" hidden="1" customHeight="1" spans="1:11">
      <c r="A21" s="34" t="s">
        <v>94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</row>
    <row r="22" ht="123" hidden="1" customHeight="1" spans="1:11">
      <c r="A22" s="35" t="s">
        <v>95</v>
      </c>
      <c r="B22" s="35"/>
      <c r="C22" s="35"/>
      <c r="D22" s="35"/>
      <c r="E22" s="35"/>
      <c r="F22" s="35"/>
      <c r="G22" s="35"/>
      <c r="H22" s="35"/>
      <c r="I22" s="35"/>
      <c r="J22" s="36"/>
      <c r="K22" s="36"/>
    </row>
  </sheetData>
  <mergeCells count="14">
    <mergeCell ref="A1:I1"/>
    <mergeCell ref="B2:D2"/>
    <mergeCell ref="G2:H2"/>
    <mergeCell ref="B3:I3"/>
    <mergeCell ref="A4:H4"/>
    <mergeCell ref="A17:I17"/>
    <mergeCell ref="A18:K18"/>
    <mergeCell ref="A19:K19"/>
    <mergeCell ref="A20:K20"/>
    <mergeCell ref="A21:K21"/>
    <mergeCell ref="A22:I22"/>
    <mergeCell ref="A6:A8"/>
    <mergeCell ref="A9:A11"/>
    <mergeCell ref="A12:A14"/>
  </mergeCells>
  <pageMargins left="0.590277777777778" right="0.590277777777778" top="0.904861111111111" bottom="0.786805555555556" header="0.393055555555556" footer="0.393055555555556"/>
  <pageSetup paperSize="9" scale="78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5" master="" otherUserPermission="visible"/>
  <rangeList sheetStid="6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基层计生协能力建设专项</vt:lpstr>
      <vt:lpstr>计生协会管理专项资金</vt:lpstr>
      <vt:lpstr>计生特殊家庭慰问金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2025-05-12T06:56:11Z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AB60CE7E4FA24477B24BA5A7B12E9593_13</vt:lpwstr>
  </property>
  <property fmtid="{D5CDD505-2E9C-101B-9397-08002B2CF9AE}" pid="5" name="KSOReadingLayout">
    <vt:bool>true</vt:bool>
  </property>
</Properties>
</file>