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2025年村级办公经费" sheetId="15" r:id="rId2"/>
    <sheet name="2025年计生专职副会长基本报酬及绩效" sheetId="16" r:id="rId3"/>
  </sheets>
  <definedNames>
    <definedName name="_xlnm.Print_Titles" localSheetId="0">整体支出绩效目标表!$8:$8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<sst xmlns="http://schemas.openxmlformats.org/spreadsheetml/2006/main" count="325" uniqueCount="161">
  <si>
    <t>整体绩效目标申报表</t>
  </si>
  <si>
    <t>部门单位名称</t>
  </si>
  <si>
    <t>通道侗族自治县双江镇人民政府</t>
  </si>
  <si>
    <t>部门（单位）职责</t>
  </si>
  <si>
    <t>执行本级人民代表大会的决议和上级国家行政机关的决定和命令，发布决定和命令；执行本行政区域内的经济和社会发展计划，加强公共设施的建设和管理，发展各项服务事业；依法管理本级财政、执行本级预算；为农民提供有效的科技、教育、文化、信息、卫生、体育、医疗、人才开发、劳动就业、安全生产等方面的服务；保护国有资产和集体所有的财产，保护公民私人所有的合法财产、保障公民的人身权利、民主权利和其他权利，保护各种组织的合法权益；保护国有资产和集体所有的财产，保护公民私人所有的合法财产、保障公民的人身权利、民主权利和其他权利，保护各种组织的合法权益；推行计划生育，控制人口增长，保护妇女、儿童和老人的合法权益；负责民政工作，发展社会福利事业，做好社会保障工作，办理兵役事项；承办上级人民政府交办的其他事项。</t>
  </si>
  <si>
    <t>年度总体目标</t>
  </si>
  <si>
    <t>目标1：狠抓安全生产工作、综治工作，定期检查消防设施；处理突发事件，做好信访接待，打好重点项目“升级战”；目标2：制定并组织实施村镇建设规划，地方道路建设及公共设施；目标3：定期开展文化活动，建设文化活动中心，丰富群众的文化生活；目标4：做好镇、村两级卫生工作；目标5：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</si>
  <si>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</si>
  <si>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</si>
  <si>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</si>
  <si>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</si>
  <si>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</si>
  <si>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</si>
  <si>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</si>
  <si>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</si>
  <si>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</si>
  <si>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</si>
  <si>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</si>
  <si>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</si>
  <si>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</si>
  <si>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</si>
  <si>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</si>
  <si>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 xml:space="preserve">经济成本指标
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</si>
  <si>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</si>
  <si>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</si>
  <si>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</si>
  <si>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</si>
  <si>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</si>
  <si>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 xml:space="preserve">社会成本指标
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</si>
  <si>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</si>
  <si>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</si>
  <si>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</si>
  <si>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</si>
  <si>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</si>
  <si>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</si>
  <si>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</si>
  <si>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</si>
  <si>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</si>
  <si>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</si>
  <si>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数量指标
</t>
  </si>
  <si>
    <t>安全生产消防检查次数</t>
  </si>
  <si>
    <t>次/月</t>
  </si>
  <si>
    <t>考核每月安全生产消防检查次数情况。</t>
  </si>
  <si>
    <t>按计划完成得3分，否则不得分。</t>
  </si>
  <si>
    <t>便民服务中心为群众
办事数量</t>
  </si>
  <si>
    <t>次</t>
  </si>
  <si>
    <t>考核便民服务中心为群众办事数量情况。</t>
  </si>
  <si>
    <t>按计划完成得3分，每减少1%扣0.3分，扣完为止。</t>
  </si>
  <si>
    <t>中药材种植面积</t>
  </si>
  <si>
    <t>亩</t>
  </si>
  <si>
    <t>考核中药材种植面积数量情况。</t>
  </si>
  <si>
    <t>开展林下种植中药材面积</t>
  </si>
  <si>
    <t>考核开展林下种植中药材面积情况。</t>
  </si>
  <si>
    <t>粮食种植面积</t>
  </si>
  <si>
    <t>考核粮食种植面积数量情况。</t>
  </si>
  <si>
    <t>开展人居环境整治</t>
  </si>
  <si>
    <t>考核开展人居环境整治场次情况</t>
  </si>
  <si>
    <t xml:space="preserve">质量指标
</t>
  </si>
  <si>
    <t>重点人群农合收缴率</t>
  </si>
  <si>
    <t>=</t>
  </si>
  <si>
    <t>考核农合收缴情况。</t>
  </si>
  <si>
    <t>按计划完成得3分，每下降1%扣0.3分，扣完为止。</t>
  </si>
  <si>
    <t>干部培训过关率</t>
  </si>
  <si>
    <t>考核干部培训过关情况</t>
  </si>
  <si>
    <t>财政收入增速</t>
  </si>
  <si>
    <t>考核财政收入增速情况</t>
  </si>
  <si>
    <t xml:space="preserve">时效指标
</t>
  </si>
  <si>
    <t>工作完成时效性</t>
  </si>
  <si>
    <t>定性</t>
  </si>
  <si>
    <t>2025年12月
31日前</t>
  </si>
  <si>
    <t>无</t>
  </si>
  <si>
    <t>考核整体工作完成时间情况</t>
  </si>
  <si>
    <t>2025年12月31日前完成得3分，每推迟10天扣0.3分，扣完为止。</t>
  </si>
  <si>
    <t>效益指标
(30分)</t>
  </si>
  <si>
    <t xml:space="preserve">经济效益指标
</t>
  </si>
  <si>
    <t>大力开展中药材种植，
促进当地经济发展</t>
  </si>
  <si>
    <t>效果明显</t>
  </si>
  <si>
    <t>考核部门履职对经济发展所带来的直接或间接影响情况。</t>
  </si>
  <si>
    <t>效果明显得10分，效果一般得5分，否则不得分。</t>
  </si>
  <si>
    <t xml:space="preserve">社会效益指标
</t>
  </si>
  <si>
    <t>为社会群众解决民生实事，
保障困难群众生活条件</t>
  </si>
  <si>
    <t>考核部门履职对社会发展所带来的直接或间接影响情况。</t>
  </si>
  <si>
    <t>效果明显得5分，效果一般得2分，，否则不得分。</t>
  </si>
  <si>
    <t>粮食总产量</t>
  </si>
  <si>
    <t xml:space="preserve">吨 </t>
  </si>
  <si>
    <t>考核全年粮食总产量情况。</t>
  </si>
  <si>
    <t>按计划完成得5分，每减少1%扣0.5分，扣完为止。</t>
  </si>
  <si>
    <t xml:space="preserve">生态效益指标
</t>
  </si>
  <si>
    <t>林木耕地覆盖率</t>
  </si>
  <si>
    <t>考核林木耕地覆盖数量情况。</t>
  </si>
  <si>
    <t>按计划完成得2.5分，每减少1%扣0.25分，扣完为止。</t>
  </si>
  <si>
    <t>完成植树造林面积</t>
  </si>
  <si>
    <t>平方米</t>
  </si>
  <si>
    <t>考核完成植树造林面积情况</t>
  </si>
  <si>
    <t>可持续影响
指标</t>
  </si>
  <si>
    <t>落实各项惠农政策，促进
乡镇工作持续开展</t>
  </si>
  <si>
    <t>考核部门履职对可持续发展所带来的直接或间接影响情况。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</si>
  <si>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</si>
  <si>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</si>
  <si>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</si>
  <si>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</si>
  <si>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</si>
  <si>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</si>
  <si>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</si>
  <si>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项目名称</t>
  </si>
  <si>
    <t>2025年村级办公经费</t>
  </si>
  <si>
    <t>预算金额（万元）</t>
  </si>
  <si>
    <t>项目支出       绩效目标</t>
  </si>
  <si>
    <t>维持2025年全镇20个村、3个社区各项工作正常开展所需的正常运转经费。</t>
  </si>
  <si>
    <t>指标值内容</t>
  </si>
  <si>
    <t>评（扣）分标准</t>
  </si>
  <si>
    <t>度量单位</t>
  </si>
  <si>
    <t>经济成本指标</t>
  </si>
  <si>
    <t>村级办公经费</t>
  </si>
  <si>
    <t>考核项目成本控制情况。</t>
  </si>
  <si>
    <t>项目成本控制在总成本范围内，得10分，每超出10%，扣0.5分，扣完为止。</t>
  </si>
  <si>
    <t>社会成本指标</t>
  </si>
  <si>
    <t>生态环境成本节约率＝(计划成本-实际成本) /计划成本×100%。</t>
  </si>
  <si>
    <t>产出指标
（30分）</t>
  </si>
  <si>
    <t>数量指标</t>
  </si>
  <si>
    <t>全镇行政村数量</t>
  </si>
  <si>
    <t>考核开展工作涉及行政村个数量情况。</t>
  </si>
  <si>
    <t>按计划完成得5分，每减少1个扣0.25分，扣完为止。</t>
  </si>
  <si>
    <t>个</t>
  </si>
  <si>
    <t>＝</t>
  </si>
  <si>
    <t>开展工作涉及社区数量</t>
  </si>
  <si>
    <t>考核开展工作涉及社区数量情况。</t>
  </si>
  <si>
    <t>按计划完成得5分，每减少1个扣2分，扣完为止。</t>
  </si>
  <si>
    <t>质量指标</t>
  </si>
  <si>
    <t>工作开展覆盖率</t>
  </si>
  <si>
    <t>考核工作开展覆盖率情况。</t>
  </si>
  <si>
    <t>按计划完成得5分，每下降1%扣0.5分，扣完为止。</t>
  </si>
  <si>
    <t>资金使用合规性</t>
  </si>
  <si>
    <t>考核资金使用合规性情况。</t>
  </si>
  <si>
    <t>时效指标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</si>
  <si>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</si>
  <si>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</si>
  <si>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</si>
  <si>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</si>
  <si>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经济效益指标</t>
  </si>
  <si>
    <t>做好各项村级工作，
促进乡村经济发展</t>
  </si>
  <si>
    <t>考核项目实施对经济发展所带来的直接或间接影响情况。</t>
  </si>
  <si>
    <t>社会效益指标</t>
  </si>
  <si>
    <t>强化民主法治思维，
维护社会和谐稳定</t>
  </si>
  <si>
    <t>考核项目实施对社会发展所带来的直接或间接影响情况。</t>
  </si>
  <si>
    <t>保障基层政权稳定运行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</si>
  <si>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</si>
  <si>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</si>
  <si>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</si>
  <si>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</si>
  <si>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群众满意度达90%得10分，每下降1%，扣0.5分，扣完为止。</t>
  </si>
  <si>
    <t>2025年计生专职副会长基本报酬及绩效</t>
  </si>
  <si>
    <t>计生专职副会长基本报酬及绩效</t>
  </si>
  <si>
    <t>计生专职副会长基本报酬
及绩效经费</t>
  </si>
  <si>
    <t>按计划完成得10分，每下降1%扣1分，扣完为止。</t>
  </si>
  <si>
    <t>减轻村干部干事经济压力</t>
  </si>
  <si>
    <t>保障激励村干部干事
发展村集体建设</t>
  </si>
  <si>
    <t>促进村干部干事创业、
为民服务</t>
  </si>
  <si>
    <t>补助对象满意度</t>
  </si>
  <si>
    <t>考核补助对象满意度情况。</t>
  </si>
  <si>
    <t>补助对象满意度达95%得10分，每下降1%，扣0.5分，扣完为止。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</si>
</sst>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9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2" borderId="2" xfId="49" applyNumberFormat="1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0" fontId="8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opLeftCell="A5" workbookViewId="0">
      <selection activeCell="E27" sqref="E27"/>
    </sheetView>
  </sheetViews>
  <sheetFormatPr defaultColWidth="12" defaultRowHeight="13.5"/>
  <cols>
    <col min="1" max="1" width="9.5" style="46" customWidth="1"/>
    <col min="2" max="2" width="14.8333333333333" style="49" customWidth="1"/>
    <col min="3" max="3" width="15.5" style="46" customWidth="1"/>
    <col min="4" max="4" width="27.1666666666667" style="50" customWidth="1"/>
    <col min="5" max="5" width="12" style="51" customWidth="1"/>
    <col min="6" max="6" width="13.6666666666667" style="46" customWidth="1"/>
    <col min="7" max="7" width="10.8333333333333" style="52" customWidth="1"/>
    <col min="8" max="8" width="42.5" style="53" customWidth="1"/>
    <col min="9" max="9" width="49.8333333333333" style="52" customWidth="1"/>
    <col min="10" max="10" width="11.6666666666667" style="46" customWidth="1"/>
    <col min="11" max="16384" width="12" style="46"/>
  </cols>
  <sheetData>
    <row r="1" s="46" customFormat="1" ht="45" customHeight="1" spans="1:11">
      <c r="A1" s="54" t="s">
        <v>0</v>
      </c>
      <c r="B1" s="55"/>
      <c r="C1" s="55"/>
      <c r="D1" s="54"/>
      <c r="E1" s="55"/>
      <c r="F1" s="55"/>
      <c r="G1" s="55"/>
      <c r="H1" s="56"/>
      <c r="I1" s="56"/>
      <c r="J1" s="55"/>
      <c r="K1" s="86"/>
    </row>
    <row r="2" s="46" customFormat="1" ht="30" customHeight="1" spans="1:10">
      <c r="A2" s="57" t="s">
        <v>1</v>
      </c>
      <c r="B2" s="57"/>
      <c r="C2" s="58" t="s">
        <v>2</v>
      </c>
      <c r="D2" s="58"/>
      <c r="E2" s="58"/>
      <c r="F2" s="58"/>
      <c r="G2" s="58"/>
      <c r="H2" s="58"/>
      <c r="I2" s="58"/>
      <c r="J2" s="58"/>
    </row>
    <row r="3" s="46" customFormat="1" ht="60" customHeight="1" spans="1:10">
      <c r="A3" s="59" t="s">
        <v>3</v>
      </c>
      <c r="B3" s="60"/>
      <c r="C3" s="61" t="s">
        <v>4</v>
      </c>
      <c r="D3" s="62"/>
      <c r="E3" s="62"/>
      <c r="F3" s="62"/>
      <c r="G3" s="62"/>
      <c r="H3" s="62"/>
      <c r="I3" s="62"/>
      <c r="J3" s="87"/>
    </row>
    <row r="4" s="46" customFormat="1" ht="60" customHeight="1" spans="1:10">
      <c r="A4" s="63" t="s">
        <v>5</v>
      </c>
      <c r="B4" s="63"/>
      <c r="C4" s="64" t="s">
        <v>6</v>
      </c>
      <c r="D4" s="64"/>
      <c r="E4" s="64"/>
      <c r="F4" s="64"/>
      <c r="G4" s="64"/>
      <c r="H4" s="64"/>
      <c r="I4" s="64"/>
      <c r="J4" s="64"/>
    </row>
    <row r="5" s="47" customFormat="1" ht="30" customHeight="1" spans="1:10">
      <c r="A5" s="65" t="s">
        <v>7</v>
      </c>
      <c r="B5" s="65"/>
      <c r="C5" s="65" t="s">
        <v>8</v>
      </c>
      <c r="D5" s="65"/>
      <c r="E5" s="65"/>
      <c r="F5" s="65"/>
      <c r="G5" s="65"/>
      <c r="H5" s="66">
        <f>H6+H7</f>
        <v>1493.38</v>
      </c>
      <c r="I5" s="66"/>
      <c r="J5" s="66"/>
    </row>
    <row r="6" s="47" customFormat="1" ht="30" customHeight="1" spans="1:10">
      <c r="A6" s="65"/>
      <c r="B6" s="65"/>
      <c r="C6" s="65" t="s">
        <v>9</v>
      </c>
      <c r="D6" s="65"/>
      <c r="E6" s="65"/>
      <c r="F6" s="65"/>
      <c r="G6" s="65"/>
      <c r="H6" s="66">
        <v>1316.12</v>
      </c>
      <c r="I6" s="66"/>
      <c r="J6" s="66"/>
    </row>
    <row r="7" s="47" customFormat="1" ht="30" customHeight="1" spans="1:10">
      <c r="A7" s="65"/>
      <c r="B7" s="65"/>
      <c r="C7" s="65" t="s">
        <v>10</v>
      </c>
      <c r="D7" s="65"/>
      <c r="E7" s="65"/>
      <c r="F7" s="65"/>
      <c r="G7" s="65"/>
      <c r="H7" s="66">
        <v>177.26</v>
      </c>
      <c r="I7" s="66"/>
      <c r="J7" s="66"/>
    </row>
    <row r="8" s="48" customFormat="1" ht="30" customHeight="1" spans="1:10">
      <c r="A8" s="63" t="s">
        <v>11</v>
      </c>
      <c r="B8" s="63" t="s">
        <v>12</v>
      </c>
      <c r="C8" s="67" t="s">
        <v>13</v>
      </c>
      <c r="D8" s="67" t="s">
        <v>14</v>
      </c>
      <c r="E8" s="68" t="s">
        <v>15</v>
      </c>
      <c r="F8" s="68" t="s">
        <v>16</v>
      </c>
      <c r="G8" s="63" t="s">
        <v>17</v>
      </c>
      <c r="H8" s="67" t="s">
        <v>18</v>
      </c>
      <c r="I8" s="63" t="s">
        <v>19</v>
      </c>
      <c r="J8" s="63" t="s">
        <v>20</v>
      </c>
    </row>
    <row r="9" s="46" customFormat="1" ht="30" customHeight="1" spans="1:10">
      <c r="A9" s="63"/>
      <c r="B9" s="67" t="s">
        <v>21</v>
      </c>
      <c r="C9" s="67" t="s">
        <v>22</v>
      </c>
      <c r="D9" s="67" t="s">
        <v>23</v>
      </c>
      <c r="E9" s="69" t="s">
        <v>24</v>
      </c>
      <c r="F9" s="70">
        <f>H5</f>
        <v>1493.38</v>
      </c>
      <c r="G9" s="63" t="s">
        <v>25</v>
      </c>
      <c r="H9" s="64" t="s">
        <v>26</v>
      </c>
      <c r="I9" s="64" t="s">
        <v>27</v>
      </c>
      <c r="J9" s="63"/>
    </row>
    <row r="10" s="46" customFormat="1" ht="30" customHeight="1" spans="1:10">
      <c r="A10" s="63"/>
      <c r="B10" s="63"/>
      <c r="C10" s="67" t="s">
        <v>28</v>
      </c>
      <c r="D10" s="67" t="s">
        <v>29</v>
      </c>
      <c r="E10" s="68" t="s">
        <v>30</v>
      </c>
      <c r="F10" s="71">
        <v>0</v>
      </c>
      <c r="G10" s="63" t="s">
        <v>31</v>
      </c>
      <c r="H10" s="64" t="s">
        <v>32</v>
      </c>
      <c r="I10" s="88" t="s">
        <v>33</v>
      </c>
      <c r="J10" s="63"/>
    </row>
    <row r="11" s="46" customFormat="1" ht="30" customHeight="1" spans="1:10">
      <c r="A11" s="63"/>
      <c r="B11" s="63"/>
      <c r="C11" s="67" t="s">
        <v>34</v>
      </c>
      <c r="D11" s="67" t="s">
        <v>35</v>
      </c>
      <c r="E11" s="68" t="s">
        <v>30</v>
      </c>
      <c r="F11" s="71">
        <v>0</v>
      </c>
      <c r="G11" s="63" t="s">
        <v>31</v>
      </c>
      <c r="H11" s="64" t="s">
        <v>36</v>
      </c>
      <c r="I11" s="88" t="s">
        <v>37</v>
      </c>
      <c r="J11" s="63"/>
    </row>
    <row r="12" s="46" customFormat="1" ht="30" customHeight="1" spans="1:10">
      <c r="A12" s="63"/>
      <c r="B12" s="72" t="s">
        <v>38</v>
      </c>
      <c r="C12" s="72" t="s">
        <v>39</v>
      </c>
      <c r="D12" s="67" t="s">
        <v>40</v>
      </c>
      <c r="E12" s="68" t="s">
        <v>30</v>
      </c>
      <c r="F12" s="71">
        <v>1</v>
      </c>
      <c r="G12" s="63" t="s">
        <v>41</v>
      </c>
      <c r="H12" s="64" t="s">
        <v>42</v>
      </c>
      <c r="I12" s="88" t="s">
        <v>43</v>
      </c>
      <c r="J12" s="63"/>
    </row>
    <row r="13" s="46" customFormat="1" ht="30" customHeight="1" spans="1:10">
      <c r="A13" s="63"/>
      <c r="B13" s="73"/>
      <c r="C13" s="73"/>
      <c r="D13" s="67" t="s">
        <v>44</v>
      </c>
      <c r="E13" s="68" t="s">
        <v>30</v>
      </c>
      <c r="F13" s="71">
        <v>3200</v>
      </c>
      <c r="G13" s="63" t="s">
        <v>45</v>
      </c>
      <c r="H13" s="64" t="s">
        <v>46</v>
      </c>
      <c r="I13" s="88" t="s">
        <v>47</v>
      </c>
      <c r="J13" s="63"/>
    </row>
    <row r="14" s="46" customFormat="1" ht="30" customHeight="1" spans="1:10">
      <c r="A14" s="63"/>
      <c r="B14" s="73"/>
      <c r="C14" s="73"/>
      <c r="D14" s="67" t="s">
        <v>48</v>
      </c>
      <c r="E14" s="68" t="s">
        <v>30</v>
      </c>
      <c r="F14" s="71">
        <v>1364</v>
      </c>
      <c r="G14" s="63" t="s">
        <v>49</v>
      </c>
      <c r="H14" s="64" t="s">
        <v>50</v>
      </c>
      <c r="I14" s="88" t="s">
        <v>47</v>
      </c>
      <c r="J14" s="63"/>
    </row>
    <row r="15" s="46" customFormat="1" ht="30" customHeight="1" spans="1:10">
      <c r="A15" s="63"/>
      <c r="B15" s="73"/>
      <c r="C15" s="73"/>
      <c r="D15" s="67" t="s">
        <v>51</v>
      </c>
      <c r="E15" s="68" t="s">
        <v>30</v>
      </c>
      <c r="F15" s="71">
        <v>400</v>
      </c>
      <c r="G15" s="63" t="s">
        <v>49</v>
      </c>
      <c r="H15" s="64" t="s">
        <v>52</v>
      </c>
      <c r="I15" s="88" t="s">
        <v>47</v>
      </c>
      <c r="J15" s="63"/>
    </row>
    <row r="16" s="46" customFormat="1" ht="30" customHeight="1" spans="1:10">
      <c r="A16" s="63"/>
      <c r="B16" s="73"/>
      <c r="C16" s="73"/>
      <c r="D16" s="67" t="s">
        <v>53</v>
      </c>
      <c r="E16" s="68" t="s">
        <v>30</v>
      </c>
      <c r="F16" s="71">
        <v>20700</v>
      </c>
      <c r="G16" s="63" t="s">
        <v>49</v>
      </c>
      <c r="H16" s="64" t="s">
        <v>54</v>
      </c>
      <c r="I16" s="88" t="s">
        <v>47</v>
      </c>
      <c r="J16" s="63"/>
    </row>
    <row r="17" s="46" customFormat="1" ht="30" customHeight="1" spans="1:10">
      <c r="A17" s="63"/>
      <c r="B17" s="73"/>
      <c r="C17" s="73"/>
      <c r="D17" s="67" t="s">
        <v>55</v>
      </c>
      <c r="E17" s="68" t="s">
        <v>30</v>
      </c>
      <c r="F17" s="74">
        <v>4</v>
      </c>
      <c r="G17" s="74" t="s">
        <v>45</v>
      </c>
      <c r="H17" s="64" t="s">
        <v>56</v>
      </c>
      <c r="I17" s="88" t="s">
        <v>47</v>
      </c>
      <c r="J17" s="63"/>
    </row>
    <row r="18" s="46" customFormat="1" ht="30" customHeight="1" spans="1:10">
      <c r="A18" s="63"/>
      <c r="B18" s="75"/>
      <c r="C18" s="72" t="s">
        <v>57</v>
      </c>
      <c r="D18" s="67" t="s">
        <v>58</v>
      </c>
      <c r="E18" s="71" t="s">
        <v>59</v>
      </c>
      <c r="F18" s="71">
        <v>100</v>
      </c>
      <c r="G18" s="63" t="s">
        <v>31</v>
      </c>
      <c r="H18" s="64" t="s">
        <v>60</v>
      </c>
      <c r="I18" s="88" t="s">
        <v>61</v>
      </c>
      <c r="J18" s="89"/>
    </row>
    <row r="19" s="46" customFormat="1" ht="30" customHeight="1" spans="1:10">
      <c r="A19" s="63"/>
      <c r="B19" s="75"/>
      <c r="C19" s="73"/>
      <c r="D19" s="76" t="s">
        <v>62</v>
      </c>
      <c r="E19" s="77" t="s">
        <v>30</v>
      </c>
      <c r="F19" s="71">
        <v>100</v>
      </c>
      <c r="G19" s="63" t="s">
        <v>31</v>
      </c>
      <c r="H19" s="64" t="s">
        <v>63</v>
      </c>
      <c r="I19" s="88" t="s">
        <v>61</v>
      </c>
      <c r="J19" s="89"/>
    </row>
    <row r="20" s="46" customFormat="1" ht="30" customHeight="1" spans="1:10">
      <c r="A20" s="63"/>
      <c r="B20" s="75"/>
      <c r="C20" s="73"/>
      <c r="D20" s="67" t="s">
        <v>64</v>
      </c>
      <c r="E20" s="77" t="s">
        <v>30</v>
      </c>
      <c r="F20" s="71">
        <v>5</v>
      </c>
      <c r="G20" s="71" t="s">
        <v>31</v>
      </c>
      <c r="H20" s="64" t="s">
        <v>65</v>
      </c>
      <c r="I20" s="88" t="s">
        <v>61</v>
      </c>
      <c r="J20" s="89"/>
    </row>
    <row r="21" s="46" customFormat="1" ht="30" customHeight="1" spans="1:10">
      <c r="A21" s="63"/>
      <c r="B21" s="75"/>
      <c r="C21" s="67" t="s">
        <v>66</v>
      </c>
      <c r="D21" s="44" t="s">
        <v>67</v>
      </c>
      <c r="E21" s="78" t="s">
        <v>68</v>
      </c>
      <c r="F21" s="67" t="s">
        <v>69</v>
      </c>
      <c r="G21" s="67" t="s">
        <v>70</v>
      </c>
      <c r="H21" s="64" t="s">
        <v>71</v>
      </c>
      <c r="I21" s="80" t="s">
        <v>72</v>
      </c>
      <c r="J21" s="89"/>
    </row>
    <row r="22" s="46" customFormat="1" ht="30" customHeight="1" spans="1:10">
      <c r="A22" s="63"/>
      <c r="B22" s="67" t="s">
        <v>73</v>
      </c>
      <c r="C22" s="67" t="s">
        <v>74</v>
      </c>
      <c r="D22" s="67" t="s">
        <v>75</v>
      </c>
      <c r="E22" s="79" t="s">
        <v>68</v>
      </c>
      <c r="F22" s="79" t="s">
        <v>76</v>
      </c>
      <c r="G22" s="79" t="s">
        <v>70</v>
      </c>
      <c r="H22" s="80" t="s">
        <v>77</v>
      </c>
      <c r="I22" s="64" t="s">
        <v>78</v>
      </c>
      <c r="J22" s="89"/>
    </row>
    <row r="23" s="46" customFormat="1" ht="30" customHeight="1" spans="1:10">
      <c r="A23" s="63"/>
      <c r="B23" s="63"/>
      <c r="C23" s="72" t="s">
        <v>79</v>
      </c>
      <c r="D23" s="67" t="s">
        <v>80</v>
      </c>
      <c r="E23" s="79" t="s">
        <v>68</v>
      </c>
      <c r="F23" s="79" t="s">
        <v>76</v>
      </c>
      <c r="G23" s="79" t="s">
        <v>70</v>
      </c>
      <c r="H23" s="81" t="s">
        <v>81</v>
      </c>
      <c r="I23" s="64" t="s">
        <v>82</v>
      </c>
      <c r="J23" s="89"/>
    </row>
    <row r="24" s="46" customFormat="1" ht="30" customHeight="1" spans="1:10">
      <c r="A24" s="63"/>
      <c r="B24" s="63"/>
      <c r="C24" s="82"/>
      <c r="D24" s="67" t="s">
        <v>83</v>
      </c>
      <c r="E24" s="77" t="s">
        <v>30</v>
      </c>
      <c r="F24" s="83">
        <v>950</v>
      </c>
      <c r="G24" s="83" t="s">
        <v>84</v>
      </c>
      <c r="H24" s="64" t="s">
        <v>85</v>
      </c>
      <c r="I24" s="80" t="s">
        <v>86</v>
      </c>
      <c r="J24" s="89"/>
    </row>
    <row r="25" s="46" customFormat="1" ht="30" customHeight="1" spans="1:10">
      <c r="A25" s="63"/>
      <c r="B25" s="63"/>
      <c r="C25" s="72" t="s">
        <v>87</v>
      </c>
      <c r="D25" s="67" t="s">
        <v>88</v>
      </c>
      <c r="E25" s="68" t="s">
        <v>30</v>
      </c>
      <c r="F25" s="71">
        <v>73</v>
      </c>
      <c r="G25" s="63" t="s">
        <v>31</v>
      </c>
      <c r="H25" s="84" t="s">
        <v>89</v>
      </c>
      <c r="I25" s="80" t="s">
        <v>90</v>
      </c>
      <c r="J25" s="89"/>
    </row>
    <row r="26" s="46" customFormat="1" ht="30" customHeight="1" spans="1:10">
      <c r="A26" s="63"/>
      <c r="B26" s="63"/>
      <c r="C26" s="82"/>
      <c r="D26" s="67" t="s">
        <v>91</v>
      </c>
      <c r="E26" s="77" t="s">
        <v>30</v>
      </c>
      <c r="F26" s="83">
        <v>130000</v>
      </c>
      <c r="G26" s="83" t="s">
        <v>92</v>
      </c>
      <c r="H26" s="64" t="s">
        <v>93</v>
      </c>
      <c r="I26" s="80" t="s">
        <v>90</v>
      </c>
      <c r="J26" s="89"/>
    </row>
    <row r="27" s="46" customFormat="1" ht="30" customHeight="1" spans="1:10">
      <c r="A27" s="63"/>
      <c r="B27" s="63"/>
      <c r="C27" s="67" t="s">
        <v>94</v>
      </c>
      <c r="D27" s="67" t="s">
        <v>95</v>
      </c>
      <c r="E27" s="79" t="s">
        <v>68</v>
      </c>
      <c r="F27" s="79" t="s">
        <v>76</v>
      </c>
      <c r="G27" s="79" t="s">
        <v>70</v>
      </c>
      <c r="H27" s="80" t="s">
        <v>96</v>
      </c>
      <c r="I27" s="64" t="s">
        <v>82</v>
      </c>
      <c r="J27" s="89"/>
    </row>
    <row r="28" s="46" customFormat="1" ht="30" customHeight="1" spans="1:10">
      <c r="A28" s="63"/>
      <c r="B28" s="67" t="s">
        <v>97</v>
      </c>
      <c r="C28" s="67" t="s">
        <v>98</v>
      </c>
      <c r="D28" s="67" t="s">
        <v>99</v>
      </c>
      <c r="E28" s="77" t="s">
        <v>30</v>
      </c>
      <c r="F28" s="83">
        <v>95</v>
      </c>
      <c r="G28" s="71" t="s">
        <v>31</v>
      </c>
      <c r="H28" s="85" t="s">
        <v>100</v>
      </c>
      <c r="I28" s="64" t="s">
        <v>101</v>
      </c>
      <c r="J28" s="89"/>
    </row>
    <row r="29" customFormat="1" spans="1:10">
      <c r="A29" s="46"/>
      <c r="B29" s="49"/>
      <c r="C29" s="46"/>
      <c r="D29" s="50"/>
      <c r="E29" s="51"/>
      <c r="F29" s="46"/>
      <c r="G29" s="52"/>
      <c r="H29" s="53"/>
      <c r="I29" s="52"/>
      <c r="J29" s="46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1"/>
    <mergeCell ref="B22:B27"/>
    <mergeCell ref="C12:C17"/>
    <mergeCell ref="C18:C20"/>
    <mergeCell ref="C23:C24"/>
    <mergeCell ref="C25:C26"/>
    <mergeCell ref="A5:B7"/>
  </mergeCells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C20" sqref="C20"/>
    </sheetView>
  </sheetViews>
  <sheetFormatPr defaultColWidth="12" defaultRowHeight="13.5"/>
  <cols>
    <col min="1" max="2" width="15.8333333333333" style="4" customWidth="1"/>
    <col min="3" max="3" width="27.6666666666667" style="4" customWidth="1"/>
    <col min="4" max="4" width="14.6666666666667" style="4" customWidth="1"/>
    <col min="5" max="5" width="43.3333333333333" style="5" customWidth="1"/>
    <col min="6" max="6" width="49.8333333333333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41" t="s">
        <v>102</v>
      </c>
      <c r="B1" s="41"/>
      <c r="C1" s="41"/>
      <c r="D1" s="41"/>
      <c r="E1" s="42"/>
      <c r="F1" s="41"/>
      <c r="G1" s="41"/>
      <c r="H1" s="43"/>
      <c r="I1" s="41"/>
    </row>
    <row r="2" s="2" customFormat="1" ht="30" customHeight="1" spans="1:9">
      <c r="A2" s="10" t="s">
        <v>103</v>
      </c>
      <c r="B2" s="10" t="str">
        <f>整体支出绩效目标表!C2</f>
        <v>通道侗族自治县双江镇人民政府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38">
        <v>154.08</v>
      </c>
    </row>
    <row r="3" s="3" customFormat="1" ht="60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112</v>
      </c>
      <c r="C6" s="12" t="s">
        <v>113</v>
      </c>
      <c r="D6" s="21">
        <f>I2</f>
        <v>154.08</v>
      </c>
      <c r="E6" s="22" t="s">
        <v>114</v>
      </c>
      <c r="F6" s="22" t="s">
        <v>115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116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117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118</v>
      </c>
      <c r="B9" s="20" t="s">
        <v>119</v>
      </c>
      <c r="C9" s="20" t="s">
        <v>120</v>
      </c>
      <c r="D9" s="26">
        <v>20</v>
      </c>
      <c r="E9" s="22" t="s">
        <v>121</v>
      </c>
      <c r="F9" s="27" t="s">
        <v>122</v>
      </c>
      <c r="G9" s="28" t="s">
        <v>123</v>
      </c>
      <c r="H9" s="17" t="s">
        <v>124</v>
      </c>
      <c r="I9" s="15"/>
    </row>
    <row r="10" s="3" customFormat="1" ht="30" customHeight="1" spans="1:9">
      <c r="A10" s="15"/>
      <c r="B10" s="29"/>
      <c r="C10" s="20" t="s">
        <v>125</v>
      </c>
      <c r="D10" s="30">
        <v>3</v>
      </c>
      <c r="E10" s="31" t="s">
        <v>126</v>
      </c>
      <c r="F10" s="27" t="s">
        <v>127</v>
      </c>
      <c r="G10" s="28" t="s">
        <v>123</v>
      </c>
      <c r="H10" s="17" t="s">
        <v>124</v>
      </c>
      <c r="I10" s="15"/>
    </row>
    <row r="11" s="3" customFormat="1" ht="30" customHeight="1" spans="1:9">
      <c r="A11" s="15"/>
      <c r="B11" s="20" t="s">
        <v>128</v>
      </c>
      <c r="C11" s="44" t="s">
        <v>129</v>
      </c>
      <c r="D11" s="45">
        <v>100</v>
      </c>
      <c r="E11" s="22" t="s">
        <v>130</v>
      </c>
      <c r="F11" s="27" t="s">
        <v>131</v>
      </c>
      <c r="G11" s="28" t="s">
        <v>31</v>
      </c>
      <c r="H11" s="17" t="s">
        <v>124</v>
      </c>
      <c r="I11" s="15"/>
    </row>
    <row r="12" s="3" customFormat="1" ht="30" customHeight="1" spans="1:9">
      <c r="A12" s="15"/>
      <c r="B12" s="29"/>
      <c r="C12" s="20" t="s">
        <v>132</v>
      </c>
      <c r="D12" s="26">
        <v>100</v>
      </c>
      <c r="E12" s="22" t="s">
        <v>133</v>
      </c>
      <c r="F12" s="27" t="s">
        <v>131</v>
      </c>
      <c r="G12" s="28" t="s">
        <v>31</v>
      </c>
      <c r="H12" s="17" t="s">
        <v>124</v>
      </c>
      <c r="I12" s="15"/>
    </row>
    <row r="13" s="3" customFormat="1" ht="30" customHeight="1" spans="1:9">
      <c r="A13" s="15"/>
      <c r="B13" s="20" t="s">
        <v>134</v>
      </c>
      <c r="C13" s="35" t="s">
        <v>135</v>
      </c>
      <c r="D13" s="35" t="s">
        <v>69</v>
      </c>
      <c r="E13" s="22" t="s">
        <v>136</v>
      </c>
      <c r="F13" s="23" t="s">
        <v>137</v>
      </c>
      <c r="G13" s="15" t="s">
        <v>70</v>
      </c>
      <c r="H13" s="17" t="s">
        <v>68</v>
      </c>
      <c r="I13" s="15"/>
    </row>
    <row r="14" s="3" customFormat="1" ht="30" customHeight="1" spans="1:9">
      <c r="A14" s="15" t="s">
        <v>138</v>
      </c>
      <c r="B14" s="35" t="s">
        <v>139</v>
      </c>
      <c r="C14" s="15" t="s">
        <v>140</v>
      </c>
      <c r="D14" s="15" t="s">
        <v>76</v>
      </c>
      <c r="E14" s="16" t="s">
        <v>141</v>
      </c>
      <c r="F14" s="36" t="s">
        <v>78</v>
      </c>
      <c r="G14" s="15" t="s">
        <v>70</v>
      </c>
      <c r="H14" s="17" t="s">
        <v>68</v>
      </c>
      <c r="I14" s="15"/>
    </row>
    <row r="15" s="3" customFormat="1" ht="30" customHeight="1" spans="1:18">
      <c r="A15" s="18"/>
      <c r="B15" s="35" t="s">
        <v>142</v>
      </c>
      <c r="C15" s="10" t="s">
        <v>143</v>
      </c>
      <c r="D15" s="15" t="s">
        <v>76</v>
      </c>
      <c r="E15" s="22" t="s">
        <v>144</v>
      </c>
      <c r="F15" s="36" t="s">
        <v>78</v>
      </c>
      <c r="G15" s="15" t="s">
        <v>70</v>
      </c>
      <c r="H15" s="37" t="s">
        <v>68</v>
      </c>
      <c r="I15" s="10"/>
      <c r="R15" s="40"/>
    </row>
    <row r="16" s="3" customFormat="1" ht="30" customHeight="1" spans="1:9">
      <c r="A16" s="15"/>
      <c r="B16" s="24" t="s">
        <v>94</v>
      </c>
      <c r="C16" s="10" t="s">
        <v>145</v>
      </c>
      <c r="D16" s="15" t="s">
        <v>76</v>
      </c>
      <c r="E16" s="22" t="s">
        <v>146</v>
      </c>
      <c r="F16" s="36" t="s">
        <v>78</v>
      </c>
      <c r="G16" s="15" t="s">
        <v>70</v>
      </c>
      <c r="H16" s="37" t="s">
        <v>68</v>
      </c>
      <c r="I16" s="15"/>
    </row>
    <row r="17" s="3" customFormat="1" ht="30" customHeight="1" spans="1:9">
      <c r="A17" s="15" t="s">
        <v>147</v>
      </c>
      <c r="B17" s="24" t="s">
        <v>98</v>
      </c>
      <c r="C17" s="10" t="s">
        <v>148</v>
      </c>
      <c r="D17" s="15">
        <v>90</v>
      </c>
      <c r="E17" s="16" t="s">
        <v>149</v>
      </c>
      <c r="F17" s="16" t="s">
        <v>150</v>
      </c>
      <c r="G17" s="15" t="s">
        <v>31</v>
      </c>
      <c r="H17" s="17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A1" sqref="A1:I1"/>
    </sheetView>
  </sheetViews>
  <sheetFormatPr defaultColWidth="12" defaultRowHeight="13.5"/>
  <cols>
    <col min="1" max="2" width="15.8333333333333" style="4" customWidth="1"/>
    <col min="3" max="3" width="29.1666666666667" style="4" customWidth="1"/>
    <col min="4" max="4" width="14" style="4" customWidth="1"/>
    <col min="5" max="5" width="40.8333333333333" style="5" customWidth="1"/>
    <col min="6" max="6" width="49.5" style="4" customWidth="1"/>
    <col min="7" max="7" width="10.8333333333333" style="4" customWidth="1"/>
    <col min="8" max="8" width="11.6666666666667" style="6" customWidth="1"/>
    <col min="9" max="9" width="9.1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103</v>
      </c>
      <c r="B2" s="10" t="str">
        <f>整体支出绩效目标表!C2</f>
        <v>通道侗族自治县双江镇人民政府</v>
      </c>
      <c r="C2" s="10"/>
      <c r="D2" s="10"/>
      <c r="E2" s="11" t="s">
        <v>104</v>
      </c>
      <c r="F2" s="12" t="s">
        <v>151</v>
      </c>
      <c r="G2" s="13" t="s">
        <v>106</v>
      </c>
      <c r="H2" s="14"/>
      <c r="I2" s="38">
        <v>23.184</v>
      </c>
    </row>
    <row r="3" s="3" customFormat="1" ht="60" customHeight="1" spans="1:9">
      <c r="A3" s="15" t="s">
        <v>107</v>
      </c>
      <c r="B3" s="15" t="s">
        <v>152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112</v>
      </c>
      <c r="C6" s="12" t="s">
        <v>153</v>
      </c>
      <c r="D6" s="21">
        <f>I2</f>
        <v>23.184</v>
      </c>
      <c r="E6" s="22" t="s">
        <v>114</v>
      </c>
      <c r="F6" s="22" t="s">
        <v>115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116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35</v>
      </c>
      <c r="D8" s="15">
        <v>0</v>
      </c>
      <c r="E8" s="25" t="s">
        <v>117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118</v>
      </c>
      <c r="B9" s="20" t="s">
        <v>119</v>
      </c>
      <c r="C9" s="20" t="s">
        <v>120</v>
      </c>
      <c r="D9" s="26">
        <v>20</v>
      </c>
      <c r="E9" s="22" t="s">
        <v>121</v>
      </c>
      <c r="F9" s="27" t="s">
        <v>122</v>
      </c>
      <c r="G9" s="28" t="s">
        <v>123</v>
      </c>
      <c r="H9" s="17" t="s">
        <v>124</v>
      </c>
      <c r="I9" s="15"/>
    </row>
    <row r="10" s="3" customFormat="1" ht="30" customHeight="1" spans="1:9">
      <c r="A10" s="15"/>
      <c r="B10" s="29"/>
      <c r="C10" s="20" t="s">
        <v>125</v>
      </c>
      <c r="D10" s="30">
        <v>3</v>
      </c>
      <c r="E10" s="31" t="s">
        <v>126</v>
      </c>
      <c r="F10" s="32" t="s">
        <v>127</v>
      </c>
      <c r="G10" s="33" t="s">
        <v>123</v>
      </c>
      <c r="H10" s="34" t="s">
        <v>124</v>
      </c>
      <c r="I10" s="15"/>
    </row>
    <row r="11" s="3" customFormat="1" ht="30" customHeight="1" spans="1:9">
      <c r="A11" s="15"/>
      <c r="B11" s="20" t="s">
        <v>128</v>
      </c>
      <c r="C11" s="20" t="s">
        <v>132</v>
      </c>
      <c r="D11" s="26">
        <v>100</v>
      </c>
      <c r="E11" s="22" t="s">
        <v>133</v>
      </c>
      <c r="F11" s="27" t="s">
        <v>154</v>
      </c>
      <c r="G11" s="28" t="s">
        <v>31</v>
      </c>
      <c r="H11" s="17" t="s">
        <v>124</v>
      </c>
      <c r="I11" s="15"/>
    </row>
    <row r="12" s="3" customFormat="1" ht="30" customHeight="1" spans="1:9">
      <c r="A12" s="15"/>
      <c r="B12" s="20" t="s">
        <v>134</v>
      </c>
      <c r="C12" s="35" t="s">
        <v>135</v>
      </c>
      <c r="D12" s="35" t="s">
        <v>69</v>
      </c>
      <c r="E12" s="22" t="s">
        <v>136</v>
      </c>
      <c r="F12" s="23" t="s">
        <v>137</v>
      </c>
      <c r="G12" s="15" t="s">
        <v>70</v>
      </c>
      <c r="H12" s="17" t="s">
        <v>68</v>
      </c>
      <c r="I12" s="15"/>
    </row>
    <row r="13" s="3" customFormat="1" ht="30" customHeight="1" spans="1:9">
      <c r="A13" s="15" t="s">
        <v>138</v>
      </c>
      <c r="B13" s="35" t="s">
        <v>139</v>
      </c>
      <c r="C13" s="15" t="s">
        <v>155</v>
      </c>
      <c r="D13" s="15" t="s">
        <v>76</v>
      </c>
      <c r="E13" s="16" t="s">
        <v>141</v>
      </c>
      <c r="F13" s="36" t="s">
        <v>78</v>
      </c>
      <c r="G13" s="15" t="s">
        <v>70</v>
      </c>
      <c r="H13" s="17" t="s">
        <v>68</v>
      </c>
      <c r="I13" s="15"/>
    </row>
    <row r="14" s="3" customFormat="1" ht="30" customHeight="1" spans="1:18">
      <c r="A14" s="18"/>
      <c r="B14" s="35" t="s">
        <v>142</v>
      </c>
      <c r="C14" s="10" t="s">
        <v>156</v>
      </c>
      <c r="D14" s="15" t="s">
        <v>76</v>
      </c>
      <c r="E14" s="22" t="s">
        <v>144</v>
      </c>
      <c r="F14" s="36" t="s">
        <v>78</v>
      </c>
      <c r="G14" s="15" t="s">
        <v>70</v>
      </c>
      <c r="H14" s="37" t="s">
        <v>68</v>
      </c>
      <c r="I14" s="10"/>
      <c r="R14" s="40"/>
    </row>
    <row r="15" s="3" customFormat="1" ht="30" customHeight="1" spans="1:9">
      <c r="A15" s="15"/>
      <c r="B15" s="24" t="s">
        <v>94</v>
      </c>
      <c r="C15" s="10" t="s">
        <v>157</v>
      </c>
      <c r="D15" s="15" t="s">
        <v>76</v>
      </c>
      <c r="E15" s="22" t="s">
        <v>146</v>
      </c>
      <c r="F15" s="36" t="s">
        <v>78</v>
      </c>
      <c r="G15" s="15" t="s">
        <v>70</v>
      </c>
      <c r="H15" s="37" t="s">
        <v>68</v>
      </c>
      <c r="I15" s="15"/>
    </row>
    <row r="16" s="3" customFormat="1" ht="30" customHeight="1" spans="1:9">
      <c r="A16" s="15" t="s">
        <v>147</v>
      </c>
      <c r="B16" s="24" t="s">
        <v>98</v>
      </c>
      <c r="C16" s="10" t="s">
        <v>158</v>
      </c>
      <c r="D16" s="15">
        <v>95</v>
      </c>
      <c r="E16" s="16" t="s">
        <v>159</v>
      </c>
      <c r="F16" s="16" t="s">
        <v>160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5" master="" otherUserPermission="visible"/>
  <rangeList sheetStid="1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2025年村级办公经费</vt:lpstr>
      <vt:lpstr>2025年计生专职副会长基本报酬及绩效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