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tabRatio="777" activeTab="2"/>
  </bookViews>
  <sheets>
    <sheet name="2025年整体支出绩效目标表" sheetId="2" r:id="rId1"/>
    <sheet name="2025年村级办公经费" sheetId="15" r:id="rId2"/>
    <sheet name="2025年计生专职副会长基本报酬及绩效" sheetId="16" r:id="rId3"/>
  </sheets>
  <definedNames>
    <definedName name="_xlnm.Print_Titles" localSheetId="0">'2025年整体支出绩效目标表'!$8:$8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<sst xmlns="http://schemas.openxmlformats.org/spreadsheetml/2006/main" count="314" uniqueCount="154">
  <si>
    <t>整体绩效目标申报表</t>
  </si>
  <si>
    <t>部门单位名称</t>
  </si>
  <si>
    <t>通道侗族自治县陇城镇人民政府</t>
  </si>
  <si>
    <t>部门（单位）职责</t>
  </si>
  <si>
    <t xml:space="preserve">  领导本地辖区经济、政治、文化、社会、生态文明建设等各项工作和基层社会治理;乡镇人民政府是基层国家行政机关，依法行使政府管理和服务职能宣传和贯彻执行党的路线方针政策和法律法规:全面加强党对各领域各方面工作的领导:规范经济管理，统筹区域发展;加强社会管理和基础设施建设;发展公益事业，强化公共服务;加强综合治理，维护社会稳定;按照管理权限，负责机关和事业单位工作人员的教育培养、选拔和监督工作。协助管理好派驻单位人员;依法依规承担下放的经济社会管理权限和行政执法事项;行使《中华人民共和国地方各级人民代表大会和地方各级人民政府组织法》等法律法规赋子的职权;完成县委、县政府交办的其他任务。</t>
  </si>
  <si>
    <t>年度总体目标</t>
  </si>
  <si>
    <t>目标1：狠抓安全生产工作、综治工作，定期检查消防设施；处理突发事件，做好信访接待，打好重点项目“升级战”；目标2：制定并组织实施村镇建设规划，地方道路建设及公共设施；目标3：定期开展文化活动，建设文化活动中心，丰富群众的文化生活；目标4：做好镇、村两级卫生工作；目标5：完成好上级政府交办的其他事项。</t>
  </si>
  <si>
    <t>预算情况</t>
  </si>
  <si>
    <t>部门预算总额（万元）</t>
  </si>
  <si>
    <t>（1）基本支出</t>
  </si>
  <si>
    <t>（2）项目支出</t>
  </si>
  <si>
    <t>绩效指标</t>
  </si>
  <si>
    <t>一级指标</t>
  </si>
  <si>
    <t>二级指标</t>
  </si>
  <si>
    <t>三级指标</t>
  </si>
  <si>
    <t>指标值类型</t>
  </si>
  <si>
    <t>指标值</t>
  </si>
  <si>
    <t>计量单位</t>
  </si>
  <si>
    <t>指标解释</t>
  </si>
  <si>
    <t>评/扣分标准</t>
  </si>
  <si>
    <t>备注</t>
  </si>
  <si>
    <t>成本指标
（20分）</t>
  </si>
  <si>
    <t>经济成本指标</t>
  </si>
  <si>
    <t>部门整体支出</t>
  </si>
  <si>
    <t>≤</t>
  </si>
  <si>
    <t>万元</t>
  </si>
  <si>
    <t>考核部门整体支出控制情况</t>
  </si>
  <si>
    <t>部门整体支出控制在总成本范围内，得10分，每超出10%，扣0.5分，扣完为止。</t>
  </si>
  <si>
    <t xml:space="preserve">社会成本指标
</t>
  </si>
  <si>
    <t>社会成本节约率</t>
  </si>
  <si>
    <t>≥</t>
  </si>
  <si>
    <t>%</t>
  </si>
  <si>
    <t>社会成本指标节约率＝(计划成本-实际成本) /计划成本×100%。</t>
  </si>
  <si>
    <t>社会成本节约率为0，得5分，每下降1%，扣0.5分，扣完为止。（如不适用，直接计分）</t>
  </si>
  <si>
    <t>生态环境成本
指标</t>
  </si>
  <si>
    <t>生态环境成本节约率</t>
  </si>
  <si>
    <t xml:space="preserve">生态环境成本节约率＝(计划成本-实际成本) /计划成本×100%。 </t>
  </si>
  <si>
    <t>生态环境成本节约率为0，得5分，每下降1%，扣0.5分，扣完为止。（如不适用，直接计分）</t>
  </si>
  <si>
    <t>产出指标
(30分)</t>
  </si>
  <si>
    <t>数量指标</t>
  </si>
  <si>
    <t>安全生产消防检查次数</t>
  </si>
  <si>
    <t>次</t>
  </si>
  <si>
    <t>考核全年安全生产消防检查次数情况。</t>
  </si>
  <si>
    <t>按计划完成得3分，每减少1次扣0.3分，扣完为止。</t>
  </si>
  <si>
    <t>便民服务中心，为群众办事</t>
  </si>
  <si>
    <t>考核便民服务中心，为群众办事。</t>
  </si>
  <si>
    <t>按计划完成得3分，每减少1%扣0.3分，扣完为止。</t>
  </si>
  <si>
    <t>水稻种植面积</t>
  </si>
  <si>
    <t>亩</t>
  </si>
  <si>
    <t>考核全镇水稻种植面积数量情况。</t>
  </si>
  <si>
    <t>开展人居环境整治宣传</t>
  </si>
  <si>
    <t>场</t>
  </si>
  <si>
    <t>考核开展人居环境整治宣传场次情况。</t>
  </si>
  <si>
    <t>开展护林巡查</t>
  </si>
  <si>
    <t>考核开展护林巡查次数情况。</t>
  </si>
  <si>
    <t>质量指标</t>
  </si>
  <si>
    <t>农合收缴率</t>
  </si>
  <si>
    <t>=</t>
  </si>
  <si>
    <t>考核农合收缴情况。</t>
  </si>
  <si>
    <t>按计划完成得3分，每下降1%扣0.3分，扣完为止。</t>
  </si>
  <si>
    <t>群众来信来访事项办结率</t>
  </si>
  <si>
    <t>考核群众来信来访事项办结情况</t>
  </si>
  <si>
    <t>社戒社康人员管控率</t>
  </si>
  <si>
    <t>考核社戒社康人员管控情况</t>
  </si>
  <si>
    <t xml:space="preserve">时效指标
</t>
  </si>
  <si>
    <t>工作完成时效性</t>
  </si>
  <si>
    <t>定性</t>
  </si>
  <si>
    <t>2025年12月
31日前</t>
  </si>
  <si>
    <t>无</t>
  </si>
  <si>
    <t>考核部门整体工作完成时间情况</t>
  </si>
  <si>
    <t>2025年12月31日前完成得6分，每推迟10天扣0.6分，扣完为止。</t>
  </si>
  <si>
    <t>效益指标
(30分)</t>
  </si>
  <si>
    <t>经济效益指标</t>
  </si>
  <si>
    <t>农民人均可支配收入</t>
  </si>
  <si>
    <t>考核农民人均可支配收入情况</t>
  </si>
  <si>
    <t>按计划完成得10分，每减少1%扣0.5分，扣完为止。</t>
  </si>
  <si>
    <t>社会效益指标</t>
  </si>
  <si>
    <t>为社会群众解决民生实事，
保障困难群众生活条件</t>
  </si>
  <si>
    <t>效果明显</t>
  </si>
  <si>
    <t>考核部门履职对社会发展所带来的直接或间接影响情况。</t>
  </si>
  <si>
    <t>效果明显得10分，效果一般得5分，否则不得分。</t>
  </si>
  <si>
    <t>生态效益指标</t>
  </si>
  <si>
    <t>林业采伐率</t>
  </si>
  <si>
    <t>立方米</t>
  </si>
  <si>
    <t>考核林业采伐的控制情况。</t>
  </si>
  <si>
    <t>按计划完成得5分，每增加1%扣0.5分，扣完为止。</t>
  </si>
  <si>
    <t>可持续影响
指标</t>
  </si>
  <si>
    <t>落实各项惠农政策，促进
乡镇工作持续开展</t>
  </si>
  <si>
    <t>考核部门履职对可持续发展所带来的直接或间接影响情况。</t>
  </si>
  <si>
    <t>效果明显得5分，效果一般得2分，否则不得分。</t>
  </si>
  <si>
    <t>满意度指标
(10分）</t>
  </si>
  <si>
    <t>服务对象
满意度指标</t>
  </si>
  <si>
    <t>人民群众满意度</t>
  </si>
  <si>
    <t>考核人民群众的满意度情况。</t>
  </si>
  <si>
    <t>人民群众满意度达95%得10分，每下降1%，扣0.5分，扣完为止。</t>
  </si>
  <si>
    <t>项目支出绩效目标表</t>
  </si>
  <si>
    <t>部门（单位）    名称 (盖章）</t>
  </si>
  <si>
    <t>项目名称</t>
  </si>
  <si>
    <t>2025年村级办公经费</t>
  </si>
  <si>
    <t>预算金额（万元）</t>
  </si>
  <si>
    <t>项目支出       绩效目标</t>
  </si>
  <si>
    <t>维持2025年全镇20个村、3个社区各项工作正常开展所需的正常运转经费。</t>
  </si>
  <si>
    <t>指标值内容</t>
  </si>
  <si>
    <t>评（扣）分标准</t>
  </si>
  <si>
    <t>度量单位</t>
  </si>
  <si>
    <t>村级办公经费</t>
  </si>
  <si>
    <t>考核项目成本控制情况。</t>
  </si>
  <si>
    <t>项目成本控制在总成本范围内，得10分，每超出10%，扣0.5分，扣完为止。</t>
  </si>
  <si>
    <t>社会成本指标</t>
  </si>
  <si>
    <t>生态环境成本节约率＝(计划成本-实际成本) /计划成本×100%。</t>
  </si>
  <si>
    <t>产出指标
（30分）</t>
  </si>
  <si>
    <t>全镇行政村数量</t>
  </si>
  <si>
    <t>考核开展工作涉及行政村个数量情况。</t>
  </si>
  <si>
    <t>按计划完成得5分，每减少1个扣0.5分，扣完为止。</t>
  </si>
  <si>
    <t>个</t>
  </si>
  <si>
    <t>＝</t>
  </si>
  <si>
    <t>开展工作涉及社区数量</t>
  </si>
  <si>
    <t>考核开展工作涉及社区数量情况。</t>
  </si>
  <si>
    <t>按计划完成得5分，否则不得分。</t>
  </si>
  <si>
    <t>工作开展覆盖率</t>
  </si>
  <si>
    <t>考核工作开展覆盖率情况。</t>
  </si>
  <si>
    <t>按计划完成得5分，每下降1%扣0.5分，扣完为止。</t>
  </si>
  <si>
    <t>资金使用合规性</t>
  </si>
  <si>
    <t>考核资金使用合规性情况。</t>
  </si>
  <si>
    <t>时效指标</t>
  </si>
  <si>
    <t>项目完成时间</t>
  </si>
  <si>
    <t>考核项目完成时间情况。</t>
  </si>
  <si>
    <t>2025年12月31日前完成得10分，每推迟10天扣0.5分，扣完为止。</t>
  </si>
  <si>
    <t>效益指标
（30分）</t>
  </si>
  <si>
    <t>做好各项村级工作，
促进乡村经济发展</t>
  </si>
  <si>
    <t>考核项目实施对经济发展所带来的直接或间接影响情况。</t>
  </si>
  <si>
    <t>强化民主法治思维，
维护社会和谐稳定</t>
  </si>
  <si>
    <t>考核项目实施对社会发展所带来的直接或间接影响情况。</t>
  </si>
  <si>
    <t>保障基层政权
稳定运行</t>
  </si>
  <si>
    <t>考核项目实施对可持续发展所带来的直接或间接影响情况。</t>
  </si>
  <si>
    <t>满意度指标
（10分）</t>
  </si>
  <si>
    <t>群众满意度</t>
  </si>
  <si>
    <t>考核群众满意度情况。</t>
  </si>
  <si>
    <t>群众满意度达90%得10分，每下降1%，扣0.5分，扣完为止。</t>
  </si>
  <si>
    <t>2025年计生专职副会长基本报酬及绩效</t>
  </si>
  <si>
    <t>计生专职副会长基本报酬及绩效</t>
  </si>
  <si>
    <t>计生专职副会长基本
报酬及绩效</t>
  </si>
  <si>
    <t>生态环境成本
节约率</t>
  </si>
  <si>
    <t>开展工作涉及
社区数量</t>
  </si>
  <si>
    <t>在职村（社区）计生
专职副会长人数</t>
  </si>
  <si>
    <t>考核补贴在职村（社区）计生专职副会长人数情况。</t>
  </si>
  <si>
    <t>专职副会长人数控制在15人以内得5分，否则酌情扣分。</t>
  </si>
  <si>
    <t>人</t>
  </si>
  <si>
    <t>减轻村干部干事
经济压力</t>
  </si>
  <si>
    <t>保障激励村干部干事
发展村集体建设</t>
  </si>
  <si>
    <t>促进村干部干事
创业、为民服务</t>
  </si>
  <si>
    <t>补助补贴对象满意度</t>
  </si>
  <si>
    <t>考核补助补贴对象满意度情况。</t>
  </si>
  <si>
    <t>补助补贴对象满意度达95%得10分，每下降1%，扣0.5分，扣完为止。</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</si>
</sst>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 "/>
  </numFmts>
  <fonts count="39">
    <font>
      <sz val="10"/>
      <color rgb="FF000000"/>
      <name val="Times New Roman"/>
      <charset val="204"/>
    </font>
    <font>
      <sz val="12"/>
      <name val="宋体"/>
      <charset val="134"/>
    </font>
    <font>
      <sz val="10"/>
      <name val="宋体"/>
      <charset val="134"/>
    </font>
    <font>
      <sz val="10"/>
      <color theme="1"/>
      <name val="宋体"/>
      <charset val="134"/>
      <scheme val="minor"/>
    </font>
    <font>
      <sz val="11"/>
      <color theme="1"/>
      <name val="宋体"/>
      <charset val="134"/>
      <scheme val="minor"/>
    </font>
    <font>
      <sz val="20"/>
      <name val="黑体"/>
      <charset val="134"/>
    </font>
    <font>
      <sz val="10"/>
      <color theme="1"/>
      <name val="宋体"/>
      <charset val="134"/>
    </font>
    <font>
      <sz val="10"/>
      <color rgb="FF000000"/>
      <name val="宋体"/>
      <charset val="134"/>
    </font>
    <font>
      <sz val="10"/>
      <color indexed="8"/>
      <name val="宋体"/>
      <charset val="134"/>
    </font>
    <font>
      <sz val="10"/>
      <color theme="1"/>
      <name val="SimSun"/>
      <charset val="134"/>
    </font>
    <font>
      <sz val="20"/>
      <name val="方正小标宋简体"/>
      <charset val="134"/>
    </font>
    <font>
      <sz val="11"/>
      <color indexed="8"/>
      <name val="宋体"/>
      <charset val="134"/>
      <scheme val="minor"/>
    </font>
    <font>
      <sz val="9"/>
      <name val="宋体"/>
      <charset val="134"/>
    </font>
    <font>
      <sz val="11"/>
      <color indexed="8"/>
      <name val="宋体"/>
      <charset val="134"/>
    </font>
    <font>
      <sz val="10"/>
      <color indexed="8"/>
      <name val="宋体"/>
      <charset val="134"/>
      <scheme val="minor"/>
    </font>
    <font>
      <sz val="10"/>
      <color rgb="FF000000"/>
      <name val="宋体"/>
      <charset val="204"/>
    </font>
    <font>
      <sz val="10"/>
      <name val="宋体"/>
      <charset val="204"/>
    </font>
    <font>
      <sz val="9"/>
      <color rgb="FF000000"/>
      <name val="宋体"/>
      <charset val="134"/>
    </font>
    <font>
      <sz val="20"/>
      <name val="Calibri"/>
      <charset val="0"/>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rgb="FF000000"/>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4" fillId="2" borderId="9" applyNumberFormat="0" applyFont="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10" applyNumberFormat="0" applyFill="0" applyAlignment="0" applyProtection="0">
      <alignment vertical="center"/>
    </xf>
    <xf numFmtId="0" fontId="25" fillId="0" borderId="10" applyNumberFormat="0" applyFill="0" applyAlignment="0" applyProtection="0">
      <alignment vertical="center"/>
    </xf>
    <xf numFmtId="0" fontId="26" fillId="0" borderId="11" applyNumberFormat="0" applyFill="0" applyAlignment="0" applyProtection="0">
      <alignment vertical="center"/>
    </xf>
    <xf numFmtId="0" fontId="26" fillId="0" borderId="0" applyNumberFormat="0" applyFill="0" applyBorder="0" applyAlignment="0" applyProtection="0">
      <alignment vertical="center"/>
    </xf>
    <xf numFmtId="0" fontId="27" fillId="3" borderId="12" applyNumberFormat="0" applyAlignment="0" applyProtection="0">
      <alignment vertical="center"/>
    </xf>
    <xf numFmtId="0" fontId="28" fillId="4" borderId="13" applyNumberFormat="0" applyAlignment="0" applyProtection="0">
      <alignment vertical="center"/>
    </xf>
    <xf numFmtId="0" fontId="29" fillId="4" borderId="12" applyNumberFormat="0" applyAlignment="0" applyProtection="0">
      <alignment vertical="center"/>
    </xf>
    <xf numFmtId="0" fontId="30" fillId="5" borderId="14" applyNumberFormat="0" applyAlignment="0" applyProtection="0">
      <alignment vertical="center"/>
    </xf>
    <xf numFmtId="0" fontId="31" fillId="0" borderId="15" applyNumberFormat="0" applyFill="0" applyAlignment="0" applyProtection="0">
      <alignment vertical="center"/>
    </xf>
    <xf numFmtId="0" fontId="32" fillId="0" borderId="16" applyNumberFormat="0" applyFill="0" applyAlignment="0" applyProtection="0">
      <alignment vertical="center"/>
    </xf>
    <xf numFmtId="0" fontId="33" fillId="6" borderId="0" applyNumberFormat="0" applyBorder="0" applyAlignment="0" applyProtection="0">
      <alignment vertical="center"/>
    </xf>
    <xf numFmtId="0" fontId="34" fillId="7" borderId="0" applyNumberFormat="0" applyBorder="0" applyAlignment="0" applyProtection="0">
      <alignment vertical="center"/>
    </xf>
    <xf numFmtId="0" fontId="35" fillId="8" borderId="0" applyNumberFormat="0" applyBorder="0" applyAlignment="0" applyProtection="0">
      <alignment vertical="center"/>
    </xf>
    <xf numFmtId="0" fontId="36" fillId="9" borderId="0" applyNumberFormat="0" applyBorder="0" applyAlignment="0" applyProtection="0">
      <alignment vertical="center"/>
    </xf>
    <xf numFmtId="0" fontId="37" fillId="10" borderId="0" applyNumberFormat="0" applyBorder="0" applyAlignment="0" applyProtection="0">
      <alignment vertical="center"/>
    </xf>
    <xf numFmtId="0" fontId="37" fillId="11" borderId="0" applyNumberFormat="0" applyBorder="0" applyAlignment="0" applyProtection="0">
      <alignment vertical="center"/>
    </xf>
    <xf numFmtId="0" fontId="36" fillId="12" borderId="0" applyNumberFormat="0" applyBorder="0" applyAlignment="0" applyProtection="0">
      <alignment vertical="center"/>
    </xf>
    <xf numFmtId="0" fontId="36" fillId="13" borderId="0" applyNumberFormat="0" applyBorder="0" applyAlignment="0" applyProtection="0">
      <alignment vertical="center"/>
    </xf>
    <xf numFmtId="0" fontId="37" fillId="14" borderId="0" applyNumberFormat="0" applyBorder="0" applyAlignment="0" applyProtection="0">
      <alignment vertical="center"/>
    </xf>
    <xf numFmtId="0" fontId="37" fillId="15" borderId="0" applyNumberFormat="0" applyBorder="0" applyAlignment="0" applyProtection="0">
      <alignment vertical="center"/>
    </xf>
    <xf numFmtId="0" fontId="36" fillId="16" borderId="0" applyNumberFormat="0" applyBorder="0" applyAlignment="0" applyProtection="0">
      <alignment vertical="center"/>
    </xf>
    <xf numFmtId="0" fontId="36" fillId="17" borderId="0" applyNumberFormat="0" applyBorder="0" applyAlignment="0" applyProtection="0">
      <alignment vertical="center"/>
    </xf>
    <xf numFmtId="0" fontId="37" fillId="18" borderId="0" applyNumberFormat="0" applyBorder="0" applyAlignment="0" applyProtection="0">
      <alignment vertical="center"/>
    </xf>
    <xf numFmtId="0" fontId="37" fillId="19" borderId="0" applyNumberFormat="0" applyBorder="0" applyAlignment="0" applyProtection="0">
      <alignment vertical="center"/>
    </xf>
    <xf numFmtId="0" fontId="36" fillId="20" borderId="0" applyNumberFormat="0" applyBorder="0" applyAlignment="0" applyProtection="0">
      <alignment vertical="center"/>
    </xf>
    <xf numFmtId="0" fontId="36" fillId="21" borderId="0" applyNumberFormat="0" applyBorder="0" applyAlignment="0" applyProtection="0">
      <alignment vertical="center"/>
    </xf>
    <xf numFmtId="0" fontId="37" fillId="22" borderId="0" applyNumberFormat="0" applyBorder="0" applyAlignment="0" applyProtection="0">
      <alignment vertical="center"/>
    </xf>
    <xf numFmtId="0" fontId="37" fillId="23" borderId="0" applyNumberFormat="0" applyBorder="0" applyAlignment="0" applyProtection="0">
      <alignment vertical="center"/>
    </xf>
    <xf numFmtId="0" fontId="36" fillId="24" borderId="0" applyNumberFormat="0" applyBorder="0" applyAlignment="0" applyProtection="0">
      <alignment vertical="center"/>
    </xf>
    <xf numFmtId="0" fontId="36" fillId="25" borderId="0" applyNumberFormat="0" applyBorder="0" applyAlignment="0" applyProtection="0">
      <alignment vertical="center"/>
    </xf>
    <xf numFmtId="0" fontId="37" fillId="26" borderId="0" applyNumberFormat="0" applyBorder="0" applyAlignment="0" applyProtection="0">
      <alignment vertical="center"/>
    </xf>
    <xf numFmtId="0" fontId="37" fillId="27" borderId="0" applyNumberFormat="0" applyBorder="0" applyAlignment="0" applyProtection="0">
      <alignment vertical="center"/>
    </xf>
    <xf numFmtId="0" fontId="36" fillId="28" borderId="0" applyNumberFormat="0" applyBorder="0" applyAlignment="0" applyProtection="0">
      <alignment vertical="center"/>
    </xf>
    <xf numFmtId="0" fontId="36" fillId="29" borderId="0" applyNumberFormat="0" applyBorder="0" applyAlignment="0" applyProtection="0">
      <alignment vertical="center"/>
    </xf>
    <xf numFmtId="0" fontId="37" fillId="30" borderId="0" applyNumberFormat="0" applyBorder="0" applyAlignment="0" applyProtection="0">
      <alignment vertical="center"/>
    </xf>
    <xf numFmtId="0" fontId="37" fillId="31" borderId="0" applyNumberFormat="0" applyBorder="0" applyAlignment="0" applyProtection="0">
      <alignment vertical="center"/>
    </xf>
    <xf numFmtId="0" fontId="36" fillId="32" borderId="0" applyNumberFormat="0" applyBorder="0" applyAlignment="0" applyProtection="0">
      <alignment vertical="center"/>
    </xf>
    <xf numFmtId="0" fontId="38" fillId="0" borderId="0" applyFill="0">
      <alignment vertical="center"/>
    </xf>
  </cellStyleXfs>
  <cellXfs count="76">
    <xf numFmtId="0" fontId="0" fillId="0" borderId="0" xfId="0" applyFill="1" applyBorder="1" applyAlignment="1">
      <alignment horizontal="left" vertical="top"/>
    </xf>
    <xf numFmtId="0" fontId="1" fillId="0" borderId="0" xfId="0" applyFont="1" applyFill="1" applyBorder="1" applyAlignment="1">
      <alignment vertical="center"/>
    </xf>
    <xf numFmtId="0" fontId="2" fillId="0" borderId="0" xfId="0" applyFont="1" applyFill="1" applyBorder="1" applyAlignment="1">
      <alignment vertical="center"/>
    </xf>
    <xf numFmtId="0" fontId="3" fillId="0" borderId="0" xfId="0" applyFont="1" applyFill="1" applyBorder="1" applyAlignment="1">
      <alignment vertical="center" wrapText="1"/>
    </xf>
    <xf numFmtId="0" fontId="4" fillId="0" borderId="0" xfId="0" applyFont="1" applyFill="1" applyBorder="1" applyAlignment="1">
      <alignment vertical="center" wrapText="1"/>
    </xf>
    <xf numFmtId="0" fontId="4" fillId="0" borderId="0" xfId="0" applyFont="1" applyFill="1" applyBorder="1" applyAlignment="1">
      <alignment horizontal="left" vertical="center" wrapText="1"/>
    </xf>
    <xf numFmtId="49" fontId="4" fillId="0" borderId="0" xfId="0" applyNumberFormat="1" applyFont="1" applyFill="1" applyBorder="1" applyAlignment="1">
      <alignment vertical="center" wrapText="1"/>
    </xf>
    <xf numFmtId="0" fontId="5" fillId="0" borderId="1" xfId="0" applyFont="1" applyFill="1" applyBorder="1" applyAlignment="1">
      <alignment horizontal="center" vertical="center"/>
    </xf>
    <xf numFmtId="0" fontId="5" fillId="0" borderId="1" xfId="0" applyFont="1" applyFill="1" applyBorder="1" applyAlignment="1">
      <alignment horizontal="left" vertical="center"/>
    </xf>
    <xf numFmtId="49" fontId="5" fillId="0" borderId="1" xfId="0" applyNumberFormat="1" applyFont="1" applyFill="1" applyBorder="1" applyAlignment="1">
      <alignment horizontal="center" vertical="center"/>
    </xf>
    <xf numFmtId="0" fontId="2" fillId="0" borderId="2" xfId="0" applyFont="1" applyFill="1" applyBorder="1" applyAlignment="1">
      <alignment horizontal="center" vertical="center" wrapText="1"/>
    </xf>
    <xf numFmtId="0" fontId="2" fillId="0" borderId="2" xfId="0" applyFont="1" applyFill="1" applyBorder="1" applyAlignment="1">
      <alignment horizontal="center" vertical="center"/>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xf>
    <xf numFmtId="49" fontId="2" fillId="0" borderId="3" xfId="0" applyNumberFormat="1" applyFont="1" applyFill="1" applyBorder="1" applyAlignment="1">
      <alignment horizontal="center" vertical="center"/>
    </xf>
    <xf numFmtId="0" fontId="6" fillId="0" borderId="2" xfId="0" applyFont="1" applyFill="1" applyBorder="1" applyAlignment="1">
      <alignment horizontal="center" vertical="center" wrapText="1"/>
    </xf>
    <xf numFmtId="0" fontId="6" fillId="0" borderId="2" xfId="0" applyFont="1" applyFill="1" applyBorder="1" applyAlignment="1">
      <alignment horizontal="left" vertical="center" wrapText="1"/>
    </xf>
    <xf numFmtId="49" fontId="6" fillId="0" borderId="2" xfId="0" applyNumberFormat="1" applyFont="1" applyFill="1" applyBorder="1" applyAlignment="1">
      <alignment horizontal="center" vertical="center" wrapText="1"/>
    </xf>
    <xf numFmtId="0" fontId="6" fillId="0" borderId="4" xfId="0" applyFont="1" applyFill="1" applyBorder="1" applyAlignment="1">
      <alignment horizontal="center" vertical="center" wrapText="1"/>
    </xf>
    <xf numFmtId="0" fontId="6" fillId="0" borderId="5"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6" fillId="0" borderId="2" xfId="0" applyNumberFormat="1" applyFont="1" applyFill="1" applyBorder="1" applyAlignment="1">
      <alignment horizontal="center" vertical="center" wrapText="1"/>
    </xf>
    <xf numFmtId="0" fontId="7" fillId="0" borderId="2" xfId="0" applyFont="1" applyFill="1" applyBorder="1" applyAlignment="1">
      <alignment horizontal="left" vertical="center" wrapText="1"/>
    </xf>
    <xf numFmtId="0" fontId="2" fillId="0" borderId="6" xfId="0" applyFont="1" applyFill="1" applyBorder="1" applyAlignment="1">
      <alignment horizontal="left" vertical="center" wrapText="1"/>
    </xf>
    <xf numFmtId="0" fontId="7" fillId="0" borderId="2" xfId="49" applyFont="1" applyFill="1" applyBorder="1" applyAlignment="1">
      <alignment horizontal="center" vertical="center" wrapText="1"/>
    </xf>
    <xf numFmtId="0" fontId="2" fillId="0" borderId="2" xfId="0" applyFont="1" applyFill="1" applyBorder="1" applyAlignment="1">
      <alignment horizontal="left" vertical="center" wrapText="1"/>
    </xf>
    <xf numFmtId="0" fontId="7" fillId="0" borderId="2" xfId="0" applyNumberFormat="1" applyFont="1" applyFill="1" applyBorder="1" applyAlignment="1" applyProtection="1">
      <alignment horizontal="center" vertical="center" wrapText="1"/>
    </xf>
    <xf numFmtId="0" fontId="7" fillId="0" borderId="2" xfId="49" applyFont="1" applyFill="1" applyBorder="1" applyAlignment="1">
      <alignment horizontal="left" vertical="center" wrapText="1"/>
    </xf>
    <xf numFmtId="0" fontId="2" fillId="0" borderId="2" xfId="49" applyFont="1" applyFill="1" applyBorder="1" applyAlignment="1">
      <alignment horizontal="center" vertical="center" wrapText="1"/>
    </xf>
    <xf numFmtId="0" fontId="2" fillId="0" borderId="7" xfId="0" applyFont="1" applyFill="1" applyBorder="1" applyAlignment="1">
      <alignment horizontal="center" vertical="center" wrapText="1"/>
    </xf>
    <xf numFmtId="0" fontId="7" fillId="0" borderId="6" xfId="0" applyFont="1" applyFill="1" applyBorder="1" applyAlignment="1">
      <alignment horizontal="left" vertical="center" wrapText="1"/>
    </xf>
    <xf numFmtId="0" fontId="7" fillId="0" borderId="6" xfId="49" applyFont="1" applyFill="1" applyBorder="1" applyAlignment="1">
      <alignment horizontal="left" vertical="center" wrapText="1"/>
    </xf>
    <xf numFmtId="0" fontId="2" fillId="0" borderId="6" xfId="49" applyFont="1" applyFill="1" applyBorder="1" applyAlignment="1">
      <alignment horizontal="center" vertical="center" wrapText="1"/>
    </xf>
    <xf numFmtId="49" fontId="6" fillId="0" borderId="6" xfId="0" applyNumberFormat="1" applyFont="1" applyFill="1" applyBorder="1" applyAlignment="1">
      <alignment horizontal="center" vertical="center" wrapText="1"/>
    </xf>
    <xf numFmtId="0" fontId="7" fillId="0" borderId="2" xfId="0" applyFont="1" applyFill="1" applyBorder="1" applyAlignment="1">
      <alignment horizontal="center" vertical="center" wrapText="1"/>
    </xf>
    <xf numFmtId="0" fontId="8" fillId="0" borderId="2" xfId="0" applyFont="1" applyFill="1" applyBorder="1" applyAlignment="1">
      <alignment horizontal="left" vertical="center" wrapText="1"/>
    </xf>
    <xf numFmtId="49" fontId="2" fillId="0" borderId="2" xfId="0" applyNumberFormat="1" applyFont="1" applyFill="1" applyBorder="1" applyAlignment="1">
      <alignment horizontal="center" vertical="center" wrapText="1"/>
    </xf>
    <xf numFmtId="176" fontId="2" fillId="0" borderId="2" xfId="0" applyNumberFormat="1" applyFont="1" applyFill="1" applyBorder="1" applyAlignment="1">
      <alignment horizontal="center" vertical="center"/>
    </xf>
    <xf numFmtId="0" fontId="6" fillId="0" borderId="3" xfId="0" applyFont="1" applyFill="1" applyBorder="1" applyAlignment="1">
      <alignment horizontal="center" vertical="center" wrapText="1"/>
    </xf>
    <xf numFmtId="0" fontId="9" fillId="0" borderId="0" xfId="0" applyFont="1" applyFill="1" applyBorder="1" applyAlignment="1">
      <alignment vertical="center" wrapText="1"/>
    </xf>
    <xf numFmtId="0" fontId="10" fillId="0" borderId="1" xfId="0" applyFont="1" applyFill="1" applyBorder="1" applyAlignment="1">
      <alignment horizontal="center" vertical="center"/>
    </xf>
    <xf numFmtId="0" fontId="10" fillId="0" borderId="1" xfId="0" applyFont="1" applyFill="1" applyBorder="1" applyAlignment="1">
      <alignment horizontal="left" vertical="center"/>
    </xf>
    <xf numFmtId="49" fontId="10" fillId="0" borderId="1" xfId="0" applyNumberFormat="1" applyFont="1" applyFill="1" applyBorder="1" applyAlignment="1">
      <alignment horizontal="center" vertical="center"/>
    </xf>
    <xf numFmtId="0" fontId="11" fillId="0" borderId="0" xfId="0" applyFont="1" applyFill="1" applyBorder="1" applyAlignment="1">
      <alignment vertical="center"/>
    </xf>
    <xf numFmtId="0" fontId="12" fillId="0" borderId="0" xfId="0" applyFont="1" applyFill="1" applyBorder="1" applyAlignment="1">
      <alignment vertical="center"/>
    </xf>
    <xf numFmtId="0" fontId="13" fillId="0" borderId="0" xfId="0" applyFont="1" applyFill="1" applyBorder="1" applyAlignment="1">
      <alignment horizontal="center" vertical="center"/>
    </xf>
    <xf numFmtId="0" fontId="11" fillId="0" borderId="0" xfId="0" applyFont="1" applyFill="1" applyBorder="1" applyAlignment="1">
      <alignment horizontal="center" vertical="center" wrapText="1"/>
    </xf>
    <xf numFmtId="176" fontId="11" fillId="0" borderId="0" xfId="0" applyNumberFormat="1" applyFont="1" applyFill="1" applyBorder="1" applyAlignment="1">
      <alignment horizontal="center" vertical="center" wrapText="1"/>
    </xf>
    <xf numFmtId="176" fontId="11" fillId="0" borderId="0" xfId="0" applyNumberFormat="1" applyFont="1" applyFill="1" applyBorder="1" applyAlignment="1">
      <alignment horizontal="center" vertical="center"/>
    </xf>
    <xf numFmtId="0" fontId="11" fillId="0" borderId="0" xfId="0" applyFont="1" applyFill="1" applyBorder="1" applyAlignment="1">
      <alignment horizontal="center" vertical="center"/>
    </xf>
    <xf numFmtId="0" fontId="11" fillId="0" borderId="0" xfId="0" applyFont="1" applyFill="1" applyBorder="1" applyAlignment="1">
      <alignment vertical="center" wrapText="1"/>
    </xf>
    <xf numFmtId="0" fontId="5" fillId="0" borderId="0" xfId="0" applyNumberFormat="1" applyFont="1" applyFill="1" applyBorder="1" applyAlignment="1">
      <alignment horizontal="center" vertical="center" wrapText="1"/>
    </xf>
    <xf numFmtId="0" fontId="5" fillId="0" borderId="0" xfId="0" applyNumberFormat="1" applyFont="1" applyFill="1" applyBorder="1" applyAlignment="1">
      <alignment horizontal="center" vertical="center"/>
    </xf>
    <xf numFmtId="0" fontId="5" fillId="0" borderId="0" xfId="0" applyNumberFormat="1" applyFont="1" applyFill="1" applyBorder="1" applyAlignment="1">
      <alignment horizontal="left" vertical="center"/>
    </xf>
    <xf numFmtId="0" fontId="8" fillId="0" borderId="2" xfId="0" applyFont="1" applyFill="1" applyBorder="1" applyAlignment="1">
      <alignment horizontal="center" vertical="center"/>
    </xf>
    <xf numFmtId="0" fontId="8" fillId="0" borderId="2" xfId="0" applyFont="1" applyFill="1" applyBorder="1" applyAlignment="1">
      <alignment horizontal="center" vertical="center" wrapText="1"/>
    </xf>
    <xf numFmtId="0" fontId="8" fillId="0" borderId="4" xfId="0" applyFont="1" applyFill="1" applyBorder="1" applyAlignment="1">
      <alignment horizontal="center" vertical="center"/>
    </xf>
    <xf numFmtId="0" fontId="8" fillId="0" borderId="3" xfId="0" applyFont="1" applyFill="1" applyBorder="1" applyAlignment="1">
      <alignment horizontal="center" vertical="center"/>
    </xf>
    <xf numFmtId="0" fontId="8" fillId="0" borderId="4" xfId="0" applyFont="1" applyFill="1" applyBorder="1" applyAlignment="1">
      <alignment horizontal="left" vertical="center" wrapText="1"/>
    </xf>
    <xf numFmtId="0" fontId="8" fillId="0" borderId="5" xfId="0" applyFont="1" applyFill="1" applyBorder="1" applyAlignment="1">
      <alignment horizontal="left" vertical="center" wrapText="1"/>
    </xf>
    <xf numFmtId="177" fontId="2" fillId="0" borderId="2" xfId="0" applyNumberFormat="1" applyFont="1" applyFill="1" applyBorder="1" applyAlignment="1">
      <alignment horizontal="center" vertical="center"/>
    </xf>
    <xf numFmtId="176" fontId="8" fillId="0" borderId="2" xfId="0" applyNumberFormat="1" applyFont="1" applyFill="1" applyBorder="1" applyAlignment="1">
      <alignment horizontal="center" vertical="center"/>
    </xf>
    <xf numFmtId="0" fontId="14" fillId="0" borderId="2" xfId="0" applyFont="1" applyFill="1" applyBorder="1" applyAlignment="1">
      <alignment horizontal="center" vertical="center"/>
    </xf>
    <xf numFmtId="177" fontId="2" fillId="0" borderId="2" xfId="49" applyNumberFormat="1" applyFont="1" applyFill="1" applyBorder="1" applyAlignment="1">
      <alignment horizontal="center" vertical="center" wrapText="1"/>
    </xf>
    <xf numFmtId="0" fontId="8" fillId="0" borderId="6" xfId="0" applyFont="1" applyFill="1" applyBorder="1" applyAlignment="1">
      <alignment horizontal="center" vertical="center" wrapText="1"/>
    </xf>
    <xf numFmtId="0" fontId="8" fillId="0" borderId="7" xfId="0" applyFont="1" applyFill="1" applyBorder="1" applyAlignment="1">
      <alignment horizontal="center" vertical="center" wrapText="1"/>
    </xf>
    <xf numFmtId="0" fontId="15" fillId="0" borderId="2" xfId="0" applyFont="1" applyFill="1" applyBorder="1" applyAlignment="1">
      <alignment horizontal="center" vertical="center" wrapText="1"/>
    </xf>
    <xf numFmtId="0" fontId="15" fillId="0" borderId="2" xfId="0" applyFont="1" applyFill="1" applyBorder="1" applyAlignment="1">
      <alignment horizontal="center" vertical="center"/>
    </xf>
    <xf numFmtId="0" fontId="8" fillId="0" borderId="8" xfId="0" applyFont="1" applyFill="1" applyBorder="1" applyAlignment="1">
      <alignment horizontal="center" vertical="center" wrapText="1"/>
    </xf>
    <xf numFmtId="0" fontId="16" fillId="0" borderId="2" xfId="0" applyFont="1" applyFill="1" applyBorder="1" applyAlignment="1">
      <alignment horizontal="center" vertical="center" wrapText="1"/>
    </xf>
    <xf numFmtId="0" fontId="12" fillId="0" borderId="2" xfId="49" applyFont="1" applyFill="1" applyBorder="1" applyAlignment="1">
      <alignment horizontal="center" vertical="center" wrapText="1"/>
    </xf>
    <xf numFmtId="0" fontId="2" fillId="0" borderId="2" xfId="49" applyFont="1" applyFill="1" applyBorder="1" applyAlignment="1">
      <alignment horizontal="left" vertical="center" wrapText="1"/>
    </xf>
    <xf numFmtId="0" fontId="17" fillId="0" borderId="2" xfId="49" applyFont="1" applyFill="1" applyBorder="1" applyAlignment="1">
      <alignment horizontal="center" vertical="center" wrapText="1"/>
    </xf>
    <xf numFmtId="0" fontId="18" fillId="0" borderId="0" xfId="0" applyNumberFormat="1" applyFont="1" applyFill="1" applyBorder="1" applyAlignment="1"/>
    <xf numFmtId="0" fontId="8" fillId="0" borderId="3" xfId="0" applyFont="1" applyFill="1" applyBorder="1" applyAlignment="1">
      <alignment horizontal="left" vertical="center" wrapText="1"/>
    </xf>
    <xf numFmtId="0" fontId="8" fillId="0" borderId="2" xfId="0" applyFont="1" applyFill="1" applyBorder="1" applyAlignment="1">
      <alignment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9"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customXml" Target="../customXml/item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26"/>
  <sheetViews>
    <sheetView topLeftCell="A8" workbookViewId="0">
      <selection activeCell="E22" sqref="E22"/>
    </sheetView>
  </sheetViews>
  <sheetFormatPr defaultColWidth="12" defaultRowHeight="13.5"/>
  <cols>
    <col min="1" max="1" width="9.5" style="43" customWidth="1"/>
    <col min="2" max="2" width="14.8333333333333" style="46" customWidth="1"/>
    <col min="3" max="3" width="14.8333333333333" style="43" customWidth="1"/>
    <col min="4" max="4" width="28.3333333333333" style="47" customWidth="1"/>
    <col min="5" max="5" width="12" style="48" customWidth="1"/>
    <col min="6" max="6" width="13.3333333333333" style="43" customWidth="1"/>
    <col min="7" max="7" width="10" style="49" customWidth="1"/>
    <col min="8" max="8" width="42" style="50" customWidth="1"/>
    <col min="9" max="9" width="48.8333333333333" style="49" customWidth="1"/>
    <col min="10" max="10" width="10.8333333333333" style="43" customWidth="1"/>
    <col min="11" max="16384" width="12" style="43"/>
  </cols>
  <sheetData>
    <row r="1" s="43" customFormat="1" ht="60" customHeight="1" spans="1:11">
      <c r="A1" s="51" t="s">
        <v>0</v>
      </c>
      <c r="B1" s="52"/>
      <c r="C1" s="52"/>
      <c r="D1" s="51"/>
      <c r="E1" s="52"/>
      <c r="F1" s="52"/>
      <c r="G1" s="52"/>
      <c r="H1" s="53"/>
      <c r="I1" s="53"/>
      <c r="J1" s="52"/>
      <c r="K1" s="73"/>
    </row>
    <row r="2" s="43" customFormat="1" ht="30" customHeight="1" spans="1:10">
      <c r="A2" s="54" t="s">
        <v>1</v>
      </c>
      <c r="B2" s="54"/>
      <c r="C2" s="55" t="s">
        <v>2</v>
      </c>
      <c r="D2" s="55"/>
      <c r="E2" s="55"/>
      <c r="F2" s="55"/>
      <c r="G2" s="55"/>
      <c r="H2" s="55"/>
      <c r="I2" s="55"/>
      <c r="J2" s="55"/>
    </row>
    <row r="3" s="43" customFormat="1" ht="60" customHeight="1" spans="1:10">
      <c r="A3" s="56" t="s">
        <v>3</v>
      </c>
      <c r="B3" s="57"/>
      <c r="C3" s="58" t="s">
        <v>4</v>
      </c>
      <c r="D3" s="59"/>
      <c r="E3" s="59"/>
      <c r="F3" s="59"/>
      <c r="G3" s="59"/>
      <c r="H3" s="59"/>
      <c r="I3" s="59"/>
      <c r="J3" s="74"/>
    </row>
    <row r="4" s="43" customFormat="1" ht="60" customHeight="1" spans="1:10">
      <c r="A4" s="54" t="s">
        <v>5</v>
      </c>
      <c r="B4" s="54"/>
      <c r="C4" s="35" t="s">
        <v>6</v>
      </c>
      <c r="D4" s="35"/>
      <c r="E4" s="35"/>
      <c r="F4" s="35"/>
      <c r="G4" s="35"/>
      <c r="H4" s="35"/>
      <c r="I4" s="35"/>
      <c r="J4" s="35"/>
    </row>
    <row r="5" s="44" customFormat="1" ht="30" customHeight="1" spans="1:10">
      <c r="A5" s="10" t="s">
        <v>7</v>
      </c>
      <c r="B5" s="10"/>
      <c r="C5" s="10" t="s">
        <v>8</v>
      </c>
      <c r="D5" s="10"/>
      <c r="E5" s="10"/>
      <c r="F5" s="10"/>
      <c r="G5" s="10"/>
      <c r="H5" s="60">
        <v>1012.78</v>
      </c>
      <c r="I5" s="60"/>
      <c r="J5" s="60"/>
    </row>
    <row r="6" s="44" customFormat="1" ht="30" customHeight="1" spans="1:10">
      <c r="A6" s="10"/>
      <c r="B6" s="10"/>
      <c r="C6" s="10" t="s">
        <v>9</v>
      </c>
      <c r="D6" s="10"/>
      <c r="E6" s="10"/>
      <c r="F6" s="10"/>
      <c r="G6" s="10"/>
      <c r="H6" s="60">
        <v>888.23</v>
      </c>
      <c r="I6" s="60"/>
      <c r="J6" s="60"/>
    </row>
    <row r="7" s="44" customFormat="1" ht="30" customHeight="1" spans="1:10">
      <c r="A7" s="10"/>
      <c r="B7" s="10"/>
      <c r="C7" s="10" t="s">
        <v>10</v>
      </c>
      <c r="D7" s="10"/>
      <c r="E7" s="10"/>
      <c r="F7" s="10"/>
      <c r="G7" s="10"/>
      <c r="H7" s="60">
        <v>124.55</v>
      </c>
      <c r="I7" s="60"/>
      <c r="J7" s="60"/>
    </row>
    <row r="8" s="45" customFormat="1" ht="30" customHeight="1" spans="1:10">
      <c r="A8" s="54" t="s">
        <v>11</v>
      </c>
      <c r="B8" s="54" t="s">
        <v>12</v>
      </c>
      <c r="C8" s="55" t="s">
        <v>13</v>
      </c>
      <c r="D8" s="55" t="s">
        <v>14</v>
      </c>
      <c r="E8" s="61" t="s">
        <v>15</v>
      </c>
      <c r="F8" s="61" t="s">
        <v>16</v>
      </c>
      <c r="G8" s="54" t="s">
        <v>17</v>
      </c>
      <c r="H8" s="55" t="s">
        <v>18</v>
      </c>
      <c r="I8" s="54" t="s">
        <v>19</v>
      </c>
      <c r="J8" s="54" t="s">
        <v>20</v>
      </c>
    </row>
    <row r="9" s="43" customFormat="1" ht="30" customHeight="1" spans="1:10">
      <c r="A9" s="62"/>
      <c r="B9" s="55" t="s">
        <v>21</v>
      </c>
      <c r="C9" s="55" t="s">
        <v>22</v>
      </c>
      <c r="D9" s="55" t="s">
        <v>23</v>
      </c>
      <c r="E9" s="11" t="s">
        <v>24</v>
      </c>
      <c r="F9" s="63">
        <f>H5</f>
        <v>1012.78</v>
      </c>
      <c r="G9" s="54" t="s">
        <v>25</v>
      </c>
      <c r="H9" s="35" t="s">
        <v>26</v>
      </c>
      <c r="I9" s="35" t="s">
        <v>27</v>
      </c>
      <c r="J9" s="54"/>
    </row>
    <row r="10" s="43" customFormat="1" ht="30" customHeight="1" spans="1:10">
      <c r="A10" s="62"/>
      <c r="B10" s="54"/>
      <c r="C10" s="55" t="s">
        <v>28</v>
      </c>
      <c r="D10" s="55" t="s">
        <v>29</v>
      </c>
      <c r="E10" s="61" t="s">
        <v>30</v>
      </c>
      <c r="F10" s="28">
        <v>0</v>
      </c>
      <c r="G10" s="54" t="s">
        <v>31</v>
      </c>
      <c r="H10" s="35" t="s">
        <v>32</v>
      </c>
      <c r="I10" s="25" t="s">
        <v>33</v>
      </c>
      <c r="J10" s="54"/>
    </row>
    <row r="11" s="43" customFormat="1" ht="30" customHeight="1" spans="1:10">
      <c r="A11" s="62"/>
      <c r="B11" s="54"/>
      <c r="C11" s="55" t="s">
        <v>34</v>
      </c>
      <c r="D11" s="55" t="s">
        <v>35</v>
      </c>
      <c r="E11" s="61" t="s">
        <v>30</v>
      </c>
      <c r="F11" s="28">
        <v>0</v>
      </c>
      <c r="G11" s="54" t="s">
        <v>31</v>
      </c>
      <c r="H11" s="35" t="s">
        <v>36</v>
      </c>
      <c r="I11" s="25" t="s">
        <v>37</v>
      </c>
      <c r="J11" s="54"/>
    </row>
    <row r="12" s="43" customFormat="1" ht="30" customHeight="1" spans="1:10">
      <c r="A12" s="62"/>
      <c r="B12" s="64" t="s">
        <v>38</v>
      </c>
      <c r="C12" s="64" t="s">
        <v>39</v>
      </c>
      <c r="D12" s="55" t="s">
        <v>40</v>
      </c>
      <c r="E12" s="61" t="s">
        <v>30</v>
      </c>
      <c r="F12" s="28">
        <v>12</v>
      </c>
      <c r="G12" s="54" t="s">
        <v>41</v>
      </c>
      <c r="H12" s="35" t="s">
        <v>42</v>
      </c>
      <c r="I12" s="25" t="s">
        <v>43</v>
      </c>
      <c r="J12" s="54"/>
    </row>
    <row r="13" s="43" customFormat="1" ht="30" customHeight="1" spans="1:10">
      <c r="A13" s="62"/>
      <c r="B13" s="65"/>
      <c r="C13" s="65"/>
      <c r="D13" s="55" t="s">
        <v>44</v>
      </c>
      <c r="E13" s="61" t="s">
        <v>30</v>
      </c>
      <c r="F13" s="28">
        <v>3200</v>
      </c>
      <c r="G13" s="54" t="s">
        <v>41</v>
      </c>
      <c r="H13" s="35" t="s">
        <v>45</v>
      </c>
      <c r="I13" s="25" t="s">
        <v>46</v>
      </c>
      <c r="J13" s="54"/>
    </row>
    <row r="14" s="43" customFormat="1" ht="30" customHeight="1" spans="1:10">
      <c r="A14" s="62"/>
      <c r="B14" s="65"/>
      <c r="C14" s="65"/>
      <c r="D14" s="55" t="s">
        <v>47</v>
      </c>
      <c r="E14" s="61" t="s">
        <v>30</v>
      </c>
      <c r="F14" s="28">
        <v>7719</v>
      </c>
      <c r="G14" s="54" t="s">
        <v>48</v>
      </c>
      <c r="H14" s="35" t="s">
        <v>49</v>
      </c>
      <c r="I14" s="25" t="s">
        <v>46</v>
      </c>
      <c r="J14" s="54"/>
    </row>
    <row r="15" s="43" customFormat="1" ht="30" customHeight="1" spans="1:10">
      <c r="A15" s="62"/>
      <c r="B15" s="65"/>
      <c r="C15" s="65"/>
      <c r="D15" s="66" t="s">
        <v>50</v>
      </c>
      <c r="E15" s="61" t="s">
        <v>30</v>
      </c>
      <c r="F15" s="28">
        <v>90</v>
      </c>
      <c r="G15" s="54" t="s">
        <v>51</v>
      </c>
      <c r="H15" s="35" t="s">
        <v>52</v>
      </c>
      <c r="I15" s="25" t="s">
        <v>46</v>
      </c>
      <c r="J15" s="54"/>
    </row>
    <row r="16" s="43" customFormat="1" ht="30" customHeight="1" spans="1:10">
      <c r="A16" s="62"/>
      <c r="B16" s="65"/>
      <c r="C16" s="65"/>
      <c r="D16" s="67" t="s">
        <v>53</v>
      </c>
      <c r="E16" s="61" t="s">
        <v>30</v>
      </c>
      <c r="F16" s="28">
        <v>2178</v>
      </c>
      <c r="G16" s="54" t="s">
        <v>41</v>
      </c>
      <c r="H16" s="35" t="s">
        <v>54</v>
      </c>
      <c r="I16" s="25" t="s">
        <v>46</v>
      </c>
      <c r="J16" s="54"/>
    </row>
    <row r="17" s="43" customFormat="1" ht="30" customHeight="1" spans="1:10">
      <c r="A17" s="62"/>
      <c r="B17" s="68"/>
      <c r="C17" s="64" t="s">
        <v>55</v>
      </c>
      <c r="D17" s="55" t="s">
        <v>56</v>
      </c>
      <c r="E17" s="28" t="s">
        <v>57</v>
      </c>
      <c r="F17" s="28">
        <v>100</v>
      </c>
      <c r="G17" s="54" t="s">
        <v>31</v>
      </c>
      <c r="H17" s="35" t="s">
        <v>58</v>
      </c>
      <c r="I17" s="25" t="s">
        <v>59</v>
      </c>
      <c r="J17" s="75"/>
    </row>
    <row r="18" s="43" customFormat="1" ht="30" customHeight="1" spans="1:10">
      <c r="A18" s="62"/>
      <c r="B18" s="68"/>
      <c r="C18" s="65"/>
      <c r="D18" s="69" t="s">
        <v>60</v>
      </c>
      <c r="E18" s="28" t="s">
        <v>57</v>
      </c>
      <c r="F18" s="28">
        <v>100</v>
      </c>
      <c r="G18" s="11" t="s">
        <v>31</v>
      </c>
      <c r="H18" s="35" t="s">
        <v>61</v>
      </c>
      <c r="I18" s="25" t="s">
        <v>59</v>
      </c>
      <c r="J18" s="75"/>
    </row>
    <row r="19" s="43" customFormat="1" ht="30" customHeight="1" spans="1:10">
      <c r="A19" s="62"/>
      <c r="B19" s="68"/>
      <c r="C19" s="65"/>
      <c r="D19" s="69" t="s">
        <v>62</v>
      </c>
      <c r="E19" s="28" t="s">
        <v>57</v>
      </c>
      <c r="F19" s="28">
        <v>100</v>
      </c>
      <c r="G19" s="11" t="s">
        <v>31</v>
      </c>
      <c r="H19" s="35" t="s">
        <v>63</v>
      </c>
      <c r="I19" s="25" t="s">
        <v>59</v>
      </c>
      <c r="J19" s="75"/>
    </row>
    <row r="20" s="43" customFormat="1" ht="30" customHeight="1" spans="1:10">
      <c r="A20" s="62"/>
      <c r="B20" s="68"/>
      <c r="C20" s="55" t="s">
        <v>64</v>
      </c>
      <c r="D20" s="20" t="s">
        <v>65</v>
      </c>
      <c r="E20" s="34" t="s">
        <v>66</v>
      </c>
      <c r="F20" s="55" t="s">
        <v>67</v>
      </c>
      <c r="G20" s="55" t="s">
        <v>68</v>
      </c>
      <c r="H20" s="35" t="s">
        <v>69</v>
      </c>
      <c r="I20" s="27" t="s">
        <v>70</v>
      </c>
      <c r="J20" s="75"/>
    </row>
    <row r="21" s="43" customFormat="1" ht="30" customHeight="1" spans="1:10">
      <c r="A21" s="62"/>
      <c r="B21" s="55" t="s">
        <v>71</v>
      </c>
      <c r="C21" s="55" t="s">
        <v>72</v>
      </c>
      <c r="D21" s="10" t="s">
        <v>73</v>
      </c>
      <c r="E21" s="36" t="s">
        <v>30</v>
      </c>
      <c r="F21" s="70">
        <v>1.4117</v>
      </c>
      <c r="G21" s="70" t="s">
        <v>25</v>
      </c>
      <c r="H21" s="25" t="s">
        <v>74</v>
      </c>
      <c r="I21" s="27" t="s">
        <v>75</v>
      </c>
      <c r="J21" s="75"/>
    </row>
    <row r="22" s="43" customFormat="1" ht="30" customHeight="1" spans="1:10">
      <c r="A22" s="62"/>
      <c r="B22" s="54"/>
      <c r="C22" s="55" t="s">
        <v>76</v>
      </c>
      <c r="D22" s="10" t="s">
        <v>77</v>
      </c>
      <c r="E22" s="28" t="s">
        <v>66</v>
      </c>
      <c r="F22" s="28" t="s">
        <v>78</v>
      </c>
      <c r="G22" s="28" t="s">
        <v>68</v>
      </c>
      <c r="H22" s="25" t="s">
        <v>79</v>
      </c>
      <c r="I22" s="35" t="s">
        <v>80</v>
      </c>
      <c r="J22" s="75"/>
    </row>
    <row r="23" s="43" customFormat="1" ht="30" customHeight="1" spans="1:10">
      <c r="A23" s="62"/>
      <c r="B23" s="54"/>
      <c r="C23" s="55" t="s">
        <v>81</v>
      </c>
      <c r="D23" s="10" t="s">
        <v>82</v>
      </c>
      <c r="E23" s="11" t="s">
        <v>24</v>
      </c>
      <c r="F23" s="70">
        <v>6000</v>
      </c>
      <c r="G23" s="70" t="s">
        <v>83</v>
      </c>
      <c r="H23" s="71" t="s">
        <v>84</v>
      </c>
      <c r="I23" s="27" t="s">
        <v>85</v>
      </c>
      <c r="J23" s="75"/>
    </row>
    <row r="24" s="43" customFormat="1" ht="30" customHeight="1" spans="1:10">
      <c r="A24" s="62"/>
      <c r="B24" s="54"/>
      <c r="C24" s="55" t="s">
        <v>86</v>
      </c>
      <c r="D24" s="55" t="s">
        <v>87</v>
      </c>
      <c r="E24" s="24" t="s">
        <v>66</v>
      </c>
      <c r="F24" s="24" t="s">
        <v>78</v>
      </c>
      <c r="G24" s="24" t="s">
        <v>68</v>
      </c>
      <c r="H24" s="27" t="s">
        <v>88</v>
      </c>
      <c r="I24" s="35" t="s">
        <v>89</v>
      </c>
      <c r="J24" s="75"/>
    </row>
    <row r="25" s="43" customFormat="1" ht="30" customHeight="1" spans="1:10">
      <c r="A25" s="62"/>
      <c r="B25" s="55" t="s">
        <v>90</v>
      </c>
      <c r="C25" s="55" t="s">
        <v>91</v>
      </c>
      <c r="D25" s="55" t="s">
        <v>92</v>
      </c>
      <c r="E25" s="17" t="s">
        <v>30</v>
      </c>
      <c r="F25" s="72">
        <v>95</v>
      </c>
      <c r="G25" s="28" t="s">
        <v>31</v>
      </c>
      <c r="H25" s="16" t="s">
        <v>93</v>
      </c>
      <c r="I25" s="35" t="s">
        <v>94</v>
      </c>
      <c r="J25" s="75"/>
    </row>
    <row r="26" customFormat="1" spans="1:10">
      <c r="A26" s="43"/>
      <c r="B26" s="46"/>
      <c r="C26" s="43"/>
      <c r="D26" s="47"/>
      <c r="E26" s="48"/>
      <c r="F26" s="43"/>
      <c r="G26" s="49"/>
      <c r="H26" s="50"/>
      <c r="I26" s="49"/>
      <c r="J26" s="43"/>
    </row>
  </sheetData>
  <sheetProtection objects="1" scenarios="1"/>
  <mergeCells count="20">
    <mergeCell ref="A1:J1"/>
    <mergeCell ref="A2:B2"/>
    <mergeCell ref="C2:J2"/>
    <mergeCell ref="A3:B3"/>
    <mergeCell ref="C3:J3"/>
    <mergeCell ref="A4:B4"/>
    <mergeCell ref="C4:J4"/>
    <mergeCell ref="C5:G5"/>
    <mergeCell ref="H5:J5"/>
    <mergeCell ref="C6:G6"/>
    <mergeCell ref="H6:J6"/>
    <mergeCell ref="C7:G7"/>
    <mergeCell ref="H7:J7"/>
    <mergeCell ref="A8:A25"/>
    <mergeCell ref="B9:B11"/>
    <mergeCell ref="B12:B20"/>
    <mergeCell ref="B21:B24"/>
    <mergeCell ref="C12:C16"/>
    <mergeCell ref="C17:C19"/>
    <mergeCell ref="A5:B7"/>
  </mergeCells>
  <pageMargins left="0.472222222222222" right="0.472222222222222" top="0.904861111111111" bottom="0.786805555555556" header="0.393055555555556" footer="0.393055555555556"/>
  <pageSetup paperSize="9" scale="74" fitToHeight="0"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R17"/>
  <sheetViews>
    <sheetView workbookViewId="0">
      <selection activeCell="C16" sqref="C16"/>
    </sheetView>
  </sheetViews>
  <sheetFormatPr defaultColWidth="12" defaultRowHeight="13.5"/>
  <cols>
    <col min="1" max="2" width="14.8333333333333" style="4" customWidth="1"/>
    <col min="3" max="3" width="23.3333333333333" style="4" customWidth="1"/>
    <col min="4" max="4" width="14.8333333333333" style="4" customWidth="1"/>
    <col min="5" max="5" width="40.8333333333333" style="5" customWidth="1"/>
    <col min="6" max="6" width="49.1666666666667" style="4" customWidth="1"/>
    <col min="7" max="7" width="10.8333333333333" style="4" customWidth="1"/>
    <col min="8" max="8" width="13.1666666666667" style="6" customWidth="1"/>
    <col min="9" max="9" width="12.5" style="4" customWidth="1"/>
    <col min="10" max="10" width="12" style="4"/>
    <col min="11" max="11" width="4.66666666666667" style="4" customWidth="1"/>
    <col min="12" max="18" width="12" style="4" hidden="1" customWidth="1"/>
    <col min="19" max="16384" width="12" style="4"/>
  </cols>
  <sheetData>
    <row r="1" s="1" customFormat="1" ht="42" customHeight="1" spans="1:9">
      <c r="A1" s="40" t="s">
        <v>95</v>
      </c>
      <c r="B1" s="40"/>
      <c r="C1" s="40"/>
      <c r="D1" s="40"/>
      <c r="E1" s="41"/>
      <c r="F1" s="40"/>
      <c r="G1" s="40"/>
      <c r="H1" s="42"/>
      <c r="I1" s="40"/>
    </row>
    <row r="2" s="2" customFormat="1" ht="30" customHeight="1" spans="1:9">
      <c r="A2" s="10" t="s">
        <v>96</v>
      </c>
      <c r="B2" s="10" t="str">
        <f>'2025年整体支出绩效目标表'!C2</f>
        <v>通道侗族自治县陇城镇人民政府</v>
      </c>
      <c r="C2" s="10"/>
      <c r="D2" s="10"/>
      <c r="E2" s="11" t="s">
        <v>97</v>
      </c>
      <c r="F2" s="12" t="s">
        <v>98</v>
      </c>
      <c r="G2" s="13" t="s">
        <v>99</v>
      </c>
      <c r="H2" s="14"/>
      <c r="I2" s="37">
        <v>108.42</v>
      </c>
    </row>
    <row r="3" s="3" customFormat="1" ht="45" customHeight="1" spans="1:9">
      <c r="A3" s="15" t="s">
        <v>100</v>
      </c>
      <c r="B3" s="15" t="s">
        <v>101</v>
      </c>
      <c r="C3" s="15"/>
      <c r="D3" s="15"/>
      <c r="E3" s="16"/>
      <c r="F3" s="15"/>
      <c r="G3" s="15"/>
      <c r="H3" s="17"/>
      <c r="I3" s="15"/>
    </row>
    <row r="4" s="3" customFormat="1" ht="33" customHeight="1" spans="1:9">
      <c r="A4" s="18" t="s">
        <v>11</v>
      </c>
      <c r="B4" s="19"/>
      <c r="C4" s="19"/>
      <c r="D4" s="19"/>
      <c r="E4" s="19"/>
      <c r="F4" s="19"/>
      <c r="G4" s="19"/>
      <c r="H4" s="19"/>
      <c r="I4" s="38"/>
    </row>
    <row r="5" s="3" customFormat="1" ht="35.1" customHeight="1" spans="1:9">
      <c r="A5" s="15" t="s">
        <v>12</v>
      </c>
      <c r="B5" s="15" t="s">
        <v>13</v>
      </c>
      <c r="C5" s="15" t="s">
        <v>14</v>
      </c>
      <c r="D5" s="15" t="s">
        <v>16</v>
      </c>
      <c r="E5" s="15" t="s">
        <v>102</v>
      </c>
      <c r="F5" s="15" t="s">
        <v>103</v>
      </c>
      <c r="G5" s="15" t="s">
        <v>104</v>
      </c>
      <c r="H5" s="17" t="s">
        <v>15</v>
      </c>
      <c r="I5" s="15" t="s">
        <v>20</v>
      </c>
    </row>
    <row r="6" s="3" customFormat="1" ht="34" customHeight="1" spans="1:9">
      <c r="A6" s="15" t="s">
        <v>21</v>
      </c>
      <c r="B6" s="20" t="s">
        <v>22</v>
      </c>
      <c r="C6" s="12" t="s">
        <v>105</v>
      </c>
      <c r="D6" s="21">
        <f>I2</f>
        <v>108.42</v>
      </c>
      <c r="E6" s="22" t="s">
        <v>106</v>
      </c>
      <c r="F6" s="22" t="s">
        <v>107</v>
      </c>
      <c r="G6" s="15" t="s">
        <v>25</v>
      </c>
      <c r="H6" s="17" t="s">
        <v>24</v>
      </c>
      <c r="I6" s="15"/>
    </row>
    <row r="7" s="3" customFormat="1" ht="34" customHeight="1" spans="1:9">
      <c r="A7" s="15"/>
      <c r="B7" s="20" t="s">
        <v>108</v>
      </c>
      <c r="C7" s="20" t="s">
        <v>29</v>
      </c>
      <c r="D7" s="15">
        <v>0</v>
      </c>
      <c r="E7" s="23" t="s">
        <v>32</v>
      </c>
      <c r="F7" s="23" t="s">
        <v>33</v>
      </c>
      <c r="G7" s="15" t="s">
        <v>31</v>
      </c>
      <c r="H7" s="17" t="s">
        <v>30</v>
      </c>
      <c r="I7" s="22"/>
    </row>
    <row r="8" s="3" customFormat="1" ht="34" customHeight="1" spans="1:9">
      <c r="A8" s="15"/>
      <c r="B8" s="24" t="s">
        <v>34</v>
      </c>
      <c r="C8" s="10" t="s">
        <v>35</v>
      </c>
      <c r="D8" s="15">
        <v>0</v>
      </c>
      <c r="E8" s="25" t="s">
        <v>109</v>
      </c>
      <c r="F8" s="25" t="s">
        <v>37</v>
      </c>
      <c r="G8" s="15" t="s">
        <v>31</v>
      </c>
      <c r="H8" s="17" t="s">
        <v>30</v>
      </c>
      <c r="I8" s="22"/>
    </row>
    <row r="9" s="3" customFormat="1" ht="34" customHeight="1" spans="1:9">
      <c r="A9" s="15" t="s">
        <v>110</v>
      </c>
      <c r="B9" s="20" t="s">
        <v>39</v>
      </c>
      <c r="C9" s="20" t="s">
        <v>111</v>
      </c>
      <c r="D9" s="26">
        <v>15</v>
      </c>
      <c r="E9" s="22" t="s">
        <v>112</v>
      </c>
      <c r="F9" s="27" t="s">
        <v>113</v>
      </c>
      <c r="G9" s="28" t="s">
        <v>114</v>
      </c>
      <c r="H9" s="17" t="s">
        <v>115</v>
      </c>
      <c r="I9" s="15"/>
    </row>
    <row r="10" s="3" customFormat="1" ht="35.1" customHeight="1" spans="1:9">
      <c r="A10" s="15"/>
      <c r="B10" s="29"/>
      <c r="C10" s="20" t="s">
        <v>116</v>
      </c>
      <c r="D10" s="26">
        <v>1</v>
      </c>
      <c r="E10" s="30" t="s">
        <v>117</v>
      </c>
      <c r="F10" s="31" t="s">
        <v>118</v>
      </c>
      <c r="G10" s="28" t="s">
        <v>114</v>
      </c>
      <c r="H10" s="17" t="s">
        <v>115</v>
      </c>
      <c r="I10" s="15"/>
    </row>
    <row r="11" s="3" customFormat="1" ht="35.1" customHeight="1" spans="1:9">
      <c r="A11" s="15"/>
      <c r="B11" s="20" t="s">
        <v>55</v>
      </c>
      <c r="C11" s="20" t="s">
        <v>119</v>
      </c>
      <c r="D11" s="26">
        <v>100</v>
      </c>
      <c r="E11" s="22" t="s">
        <v>120</v>
      </c>
      <c r="F11" s="27" t="s">
        <v>121</v>
      </c>
      <c r="G11" s="28" t="s">
        <v>31</v>
      </c>
      <c r="H11" s="17" t="s">
        <v>115</v>
      </c>
      <c r="I11" s="15"/>
    </row>
    <row r="12" s="3" customFormat="1" ht="35.1" customHeight="1" spans="1:9">
      <c r="A12" s="15"/>
      <c r="B12" s="29"/>
      <c r="C12" s="20" t="s">
        <v>122</v>
      </c>
      <c r="D12" s="26">
        <v>100</v>
      </c>
      <c r="E12" s="22" t="s">
        <v>123</v>
      </c>
      <c r="F12" s="27" t="s">
        <v>121</v>
      </c>
      <c r="G12" s="28" t="s">
        <v>31</v>
      </c>
      <c r="H12" s="17" t="s">
        <v>115</v>
      </c>
      <c r="I12" s="15"/>
    </row>
    <row r="13" s="3" customFormat="1" ht="35.1" customHeight="1" spans="1:9">
      <c r="A13" s="15"/>
      <c r="B13" s="20" t="s">
        <v>124</v>
      </c>
      <c r="C13" s="34" t="s">
        <v>125</v>
      </c>
      <c r="D13" s="34" t="s">
        <v>67</v>
      </c>
      <c r="E13" s="22" t="s">
        <v>126</v>
      </c>
      <c r="F13" s="23" t="s">
        <v>127</v>
      </c>
      <c r="G13" s="15" t="s">
        <v>68</v>
      </c>
      <c r="H13" s="17" t="s">
        <v>66</v>
      </c>
      <c r="I13" s="15"/>
    </row>
    <row r="14" s="3" customFormat="1" ht="27" customHeight="1" spans="1:9">
      <c r="A14" s="15" t="s">
        <v>128</v>
      </c>
      <c r="B14" s="34" t="s">
        <v>72</v>
      </c>
      <c r="C14" s="15" t="s">
        <v>129</v>
      </c>
      <c r="D14" s="15" t="s">
        <v>78</v>
      </c>
      <c r="E14" s="16" t="s">
        <v>130</v>
      </c>
      <c r="F14" s="35" t="s">
        <v>80</v>
      </c>
      <c r="G14" s="15" t="s">
        <v>68</v>
      </c>
      <c r="H14" s="17" t="s">
        <v>66</v>
      </c>
      <c r="I14" s="15"/>
    </row>
    <row r="15" s="3" customFormat="1" ht="42" customHeight="1" spans="1:18">
      <c r="A15" s="18"/>
      <c r="B15" s="34" t="s">
        <v>76</v>
      </c>
      <c r="C15" s="10" t="s">
        <v>131</v>
      </c>
      <c r="D15" s="15" t="s">
        <v>78</v>
      </c>
      <c r="E15" s="22" t="s">
        <v>132</v>
      </c>
      <c r="F15" s="35" t="s">
        <v>80</v>
      </c>
      <c r="G15" s="15" t="s">
        <v>68</v>
      </c>
      <c r="H15" s="36" t="s">
        <v>66</v>
      </c>
      <c r="I15" s="10"/>
      <c r="R15" s="39"/>
    </row>
    <row r="16" s="3" customFormat="1" ht="29" customHeight="1" spans="1:9">
      <c r="A16" s="15"/>
      <c r="B16" s="24" t="s">
        <v>86</v>
      </c>
      <c r="C16" s="10" t="s">
        <v>133</v>
      </c>
      <c r="D16" s="15" t="s">
        <v>78</v>
      </c>
      <c r="E16" s="22" t="s">
        <v>134</v>
      </c>
      <c r="F16" s="35" t="s">
        <v>80</v>
      </c>
      <c r="G16" s="15" t="s">
        <v>68</v>
      </c>
      <c r="H16" s="36" t="s">
        <v>66</v>
      </c>
      <c r="I16" s="15"/>
    </row>
    <row r="17" s="3" customFormat="1" ht="34" customHeight="1" spans="1:9">
      <c r="A17" s="15" t="s">
        <v>135</v>
      </c>
      <c r="B17" s="24" t="s">
        <v>91</v>
      </c>
      <c r="C17" s="10" t="s">
        <v>136</v>
      </c>
      <c r="D17" s="15">
        <v>90</v>
      </c>
      <c r="E17" s="16" t="s">
        <v>137</v>
      </c>
      <c r="F17" s="16" t="s">
        <v>138</v>
      </c>
      <c r="G17" s="15" t="s">
        <v>31</v>
      </c>
      <c r="H17" s="17" t="s">
        <v>30</v>
      </c>
      <c r="I17" s="15"/>
    </row>
  </sheetData>
  <mergeCells count="10">
    <mergeCell ref="A1:I1"/>
    <mergeCell ref="B2:D2"/>
    <mergeCell ref="G2:H2"/>
    <mergeCell ref="B3:I3"/>
    <mergeCell ref="A4:I4"/>
    <mergeCell ref="A6:A8"/>
    <mergeCell ref="A9:A13"/>
    <mergeCell ref="A14:A16"/>
    <mergeCell ref="B9:B10"/>
    <mergeCell ref="B11:B12"/>
  </mergeCells>
  <pageMargins left="0.590277777777778" right="0.590277777777778" top="0.904861111111111" bottom="0.786805555555556" header="0.393055555555556" footer="0.393055555555556"/>
  <pageSetup paperSize="9" scale="77" fitToHeight="0"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R17"/>
  <sheetViews>
    <sheetView tabSelected="1" workbookViewId="0">
      <selection activeCell="A1" sqref="A1:I1"/>
    </sheetView>
  </sheetViews>
  <sheetFormatPr defaultColWidth="12" defaultRowHeight="13.5"/>
  <cols>
    <col min="1" max="2" width="14.8333333333333" style="4" customWidth="1"/>
    <col min="3" max="3" width="22.6666666666667" style="4" customWidth="1"/>
    <col min="4" max="4" width="13.3333333333333" style="4" customWidth="1"/>
    <col min="5" max="5" width="40" style="5" customWidth="1"/>
    <col min="6" max="6" width="47" style="4" customWidth="1"/>
    <col min="7" max="7" width="10.8333333333333" style="4" customWidth="1"/>
    <col min="8" max="8" width="11.6666666666667" style="6" customWidth="1"/>
    <col min="9" max="9" width="9.16666666666667" style="4" customWidth="1"/>
    <col min="10" max="10" width="12" style="4"/>
    <col min="11" max="11" width="4.66666666666667" style="4" customWidth="1"/>
    <col min="12" max="18" width="12" style="4" hidden="1" customWidth="1"/>
    <col min="19" max="16384" width="12" style="4"/>
  </cols>
  <sheetData>
    <row r="1" s="1" customFormat="1" ht="42" customHeight="1" spans="1:9">
      <c r="A1" s="7" t="s">
        <v>95</v>
      </c>
      <c r="B1" s="7"/>
      <c r="C1" s="7"/>
      <c r="D1" s="7"/>
      <c r="E1" s="8"/>
      <c r="F1" s="7"/>
      <c r="G1" s="7"/>
      <c r="H1" s="9"/>
      <c r="I1" s="7"/>
    </row>
    <row r="2" s="2" customFormat="1" ht="30" customHeight="1" spans="1:9">
      <c r="A2" s="10" t="s">
        <v>96</v>
      </c>
      <c r="B2" s="10" t="str">
        <f>'2025年整体支出绩效目标表'!C2</f>
        <v>通道侗族自治县陇城镇人民政府</v>
      </c>
      <c r="C2" s="10"/>
      <c r="D2" s="10"/>
      <c r="E2" s="11" t="s">
        <v>97</v>
      </c>
      <c r="F2" s="12" t="s">
        <v>139</v>
      </c>
      <c r="G2" s="13" t="s">
        <v>99</v>
      </c>
      <c r="H2" s="14"/>
      <c r="I2" s="37">
        <v>16.13</v>
      </c>
    </row>
    <row r="3" s="3" customFormat="1" ht="45" customHeight="1" spans="1:9">
      <c r="A3" s="15" t="s">
        <v>100</v>
      </c>
      <c r="B3" s="15" t="s">
        <v>140</v>
      </c>
      <c r="C3" s="15"/>
      <c r="D3" s="15"/>
      <c r="E3" s="16"/>
      <c r="F3" s="15"/>
      <c r="G3" s="15"/>
      <c r="H3" s="17"/>
      <c r="I3" s="15"/>
    </row>
    <row r="4" s="3" customFormat="1" ht="28" customHeight="1" spans="1:9">
      <c r="A4" s="18" t="s">
        <v>11</v>
      </c>
      <c r="B4" s="19"/>
      <c r="C4" s="19"/>
      <c r="D4" s="19"/>
      <c r="E4" s="19"/>
      <c r="F4" s="19"/>
      <c r="G4" s="19"/>
      <c r="H4" s="19"/>
      <c r="I4" s="38"/>
    </row>
    <row r="5" s="3" customFormat="1" ht="27" customHeight="1" spans="1:9">
      <c r="A5" s="15" t="s">
        <v>12</v>
      </c>
      <c r="B5" s="15" t="s">
        <v>13</v>
      </c>
      <c r="C5" s="15" t="s">
        <v>14</v>
      </c>
      <c r="D5" s="15" t="s">
        <v>16</v>
      </c>
      <c r="E5" s="15" t="s">
        <v>102</v>
      </c>
      <c r="F5" s="15" t="s">
        <v>103</v>
      </c>
      <c r="G5" s="15" t="s">
        <v>104</v>
      </c>
      <c r="H5" s="17" t="s">
        <v>15</v>
      </c>
      <c r="I5" s="15" t="s">
        <v>20</v>
      </c>
    </row>
    <row r="6" s="3" customFormat="1" ht="34" customHeight="1" spans="1:9">
      <c r="A6" s="15" t="s">
        <v>21</v>
      </c>
      <c r="B6" s="20" t="s">
        <v>22</v>
      </c>
      <c r="C6" s="12" t="s">
        <v>141</v>
      </c>
      <c r="D6" s="21">
        <f>I2</f>
        <v>16.13</v>
      </c>
      <c r="E6" s="22" t="s">
        <v>106</v>
      </c>
      <c r="F6" s="22" t="s">
        <v>107</v>
      </c>
      <c r="G6" s="15" t="s">
        <v>25</v>
      </c>
      <c r="H6" s="17" t="s">
        <v>24</v>
      </c>
      <c r="I6" s="15"/>
    </row>
    <row r="7" s="3" customFormat="1" ht="34" customHeight="1" spans="1:9">
      <c r="A7" s="15"/>
      <c r="B7" s="20" t="s">
        <v>108</v>
      </c>
      <c r="C7" s="20" t="s">
        <v>29</v>
      </c>
      <c r="D7" s="15">
        <v>0</v>
      </c>
      <c r="E7" s="23" t="s">
        <v>32</v>
      </c>
      <c r="F7" s="23" t="s">
        <v>33</v>
      </c>
      <c r="G7" s="15" t="s">
        <v>31</v>
      </c>
      <c r="H7" s="17" t="s">
        <v>30</v>
      </c>
      <c r="I7" s="22"/>
    </row>
    <row r="8" s="3" customFormat="1" ht="34" customHeight="1" spans="1:9">
      <c r="A8" s="15"/>
      <c r="B8" s="24" t="s">
        <v>34</v>
      </c>
      <c r="C8" s="10" t="s">
        <v>142</v>
      </c>
      <c r="D8" s="15">
        <v>0</v>
      </c>
      <c r="E8" s="25" t="s">
        <v>109</v>
      </c>
      <c r="F8" s="25" t="s">
        <v>37</v>
      </c>
      <c r="G8" s="15" t="s">
        <v>31</v>
      </c>
      <c r="H8" s="17" t="s">
        <v>30</v>
      </c>
      <c r="I8" s="22"/>
    </row>
    <row r="9" s="3" customFormat="1" ht="34" customHeight="1" spans="1:9">
      <c r="A9" s="15" t="s">
        <v>110</v>
      </c>
      <c r="B9" s="20" t="s">
        <v>39</v>
      </c>
      <c r="C9" s="20" t="s">
        <v>111</v>
      </c>
      <c r="D9" s="26">
        <v>15</v>
      </c>
      <c r="E9" s="22" t="s">
        <v>112</v>
      </c>
      <c r="F9" s="27" t="s">
        <v>113</v>
      </c>
      <c r="G9" s="28" t="s">
        <v>114</v>
      </c>
      <c r="H9" s="17" t="s">
        <v>115</v>
      </c>
      <c r="I9" s="15"/>
    </row>
    <row r="10" s="3" customFormat="1" ht="35.1" customHeight="1" spans="1:9">
      <c r="A10" s="15"/>
      <c r="B10" s="29"/>
      <c r="C10" s="20" t="s">
        <v>143</v>
      </c>
      <c r="D10" s="26">
        <v>1</v>
      </c>
      <c r="E10" s="30" t="s">
        <v>117</v>
      </c>
      <c r="F10" s="31" t="s">
        <v>118</v>
      </c>
      <c r="G10" s="32" t="s">
        <v>114</v>
      </c>
      <c r="H10" s="33" t="s">
        <v>115</v>
      </c>
      <c r="I10" s="15"/>
    </row>
    <row r="11" s="3" customFormat="1" ht="35.1" customHeight="1" spans="1:9">
      <c r="A11" s="15"/>
      <c r="B11" s="29"/>
      <c r="C11" s="20" t="s">
        <v>144</v>
      </c>
      <c r="D11" s="26">
        <v>15</v>
      </c>
      <c r="E11" s="22" t="s">
        <v>145</v>
      </c>
      <c r="F11" s="27" t="s">
        <v>146</v>
      </c>
      <c r="G11" s="28" t="s">
        <v>147</v>
      </c>
      <c r="H11" s="17" t="s">
        <v>24</v>
      </c>
      <c r="I11" s="15"/>
    </row>
    <row r="12" s="3" customFormat="1" ht="35.1" customHeight="1" spans="1:9">
      <c r="A12" s="15"/>
      <c r="B12" s="20" t="s">
        <v>55</v>
      </c>
      <c r="C12" s="20" t="s">
        <v>122</v>
      </c>
      <c r="D12" s="26">
        <v>100</v>
      </c>
      <c r="E12" s="22" t="s">
        <v>123</v>
      </c>
      <c r="F12" s="27" t="s">
        <v>121</v>
      </c>
      <c r="G12" s="28" t="s">
        <v>31</v>
      </c>
      <c r="H12" s="17" t="s">
        <v>115</v>
      </c>
      <c r="I12" s="15"/>
    </row>
    <row r="13" s="3" customFormat="1" ht="35.1" customHeight="1" spans="1:9">
      <c r="A13" s="15"/>
      <c r="B13" s="20" t="s">
        <v>124</v>
      </c>
      <c r="C13" s="34" t="s">
        <v>125</v>
      </c>
      <c r="D13" s="34" t="s">
        <v>67</v>
      </c>
      <c r="E13" s="22" t="s">
        <v>126</v>
      </c>
      <c r="F13" s="23" t="s">
        <v>127</v>
      </c>
      <c r="G13" s="15" t="s">
        <v>68</v>
      </c>
      <c r="H13" s="17" t="s">
        <v>66</v>
      </c>
      <c r="I13" s="15"/>
    </row>
    <row r="14" s="3" customFormat="1" ht="27" customHeight="1" spans="1:9">
      <c r="A14" s="15" t="s">
        <v>128</v>
      </c>
      <c r="B14" s="34" t="s">
        <v>72</v>
      </c>
      <c r="C14" s="15" t="s">
        <v>148</v>
      </c>
      <c r="D14" s="15" t="s">
        <v>78</v>
      </c>
      <c r="E14" s="16" t="s">
        <v>130</v>
      </c>
      <c r="F14" s="35" t="s">
        <v>80</v>
      </c>
      <c r="G14" s="15" t="s">
        <v>68</v>
      </c>
      <c r="H14" s="17" t="s">
        <v>66</v>
      </c>
      <c r="I14" s="15"/>
    </row>
    <row r="15" s="3" customFormat="1" ht="42" customHeight="1" spans="1:18">
      <c r="A15" s="18"/>
      <c r="B15" s="34" t="s">
        <v>76</v>
      </c>
      <c r="C15" s="10" t="s">
        <v>149</v>
      </c>
      <c r="D15" s="15" t="s">
        <v>78</v>
      </c>
      <c r="E15" s="22" t="s">
        <v>132</v>
      </c>
      <c r="F15" s="35" t="s">
        <v>80</v>
      </c>
      <c r="G15" s="15" t="s">
        <v>68</v>
      </c>
      <c r="H15" s="36" t="s">
        <v>66</v>
      </c>
      <c r="I15" s="10"/>
      <c r="R15" s="39"/>
    </row>
    <row r="16" s="3" customFormat="1" ht="29" customHeight="1" spans="1:9">
      <c r="A16" s="15"/>
      <c r="B16" s="24" t="s">
        <v>86</v>
      </c>
      <c r="C16" s="10" t="s">
        <v>150</v>
      </c>
      <c r="D16" s="15" t="s">
        <v>78</v>
      </c>
      <c r="E16" s="22" t="s">
        <v>134</v>
      </c>
      <c r="F16" s="35" t="s">
        <v>80</v>
      </c>
      <c r="G16" s="15" t="s">
        <v>68</v>
      </c>
      <c r="H16" s="36" t="s">
        <v>66</v>
      </c>
      <c r="I16" s="15"/>
    </row>
    <row r="17" s="3" customFormat="1" ht="34" customHeight="1" spans="1:9">
      <c r="A17" s="15" t="s">
        <v>135</v>
      </c>
      <c r="B17" s="24" t="s">
        <v>91</v>
      </c>
      <c r="C17" s="10" t="s">
        <v>151</v>
      </c>
      <c r="D17" s="15">
        <v>95</v>
      </c>
      <c r="E17" s="16" t="s">
        <v>152</v>
      </c>
      <c r="F17" s="16" t="s">
        <v>153</v>
      </c>
      <c r="G17" s="15" t="s">
        <v>31</v>
      </c>
      <c r="H17" s="17" t="s">
        <v>30</v>
      </c>
      <c r="I17" s="15"/>
    </row>
  </sheetData>
  <mergeCells count="9">
    <mergeCell ref="A1:I1"/>
    <mergeCell ref="B2:D2"/>
    <mergeCell ref="G2:H2"/>
    <mergeCell ref="B3:I3"/>
    <mergeCell ref="A4:I4"/>
    <mergeCell ref="A6:A8"/>
    <mergeCell ref="A9:A13"/>
    <mergeCell ref="A14:A16"/>
    <mergeCell ref="B9:B11"/>
  </mergeCells>
  <pageMargins left="0.590277777777778" right="0.590277777777778" top="0.904861111111111" bottom="0.786805555555556" header="0.393055555555556" footer="0.393055555555556"/>
  <pageSetup paperSize="9" scale="81" fitToHeight="0" orientation="landscape"/>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2" master="" otherUserPermission="visible"/>
  <rangeList sheetStid="15" master="" otherUserPermission="visible"/>
  <rangeList sheetStid="16"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2025年整体支出绩效目标表</vt:lpstr>
      <vt:lpstr>2025年村级办公经费</vt:lpstr>
      <vt:lpstr>2025年计生专职副会长基本报酬及绩效</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奇妙</cp:lastModifiedBy>
  <dcterms:created xsi:type="dcterms:W3CDTF">2021-09-06T17:46:00Z</dcterms:created>
  <cp:lastPrinted>2023-02-07T11:30:00Z</cp:lastPrinted>
  <dcterms:modified xsi:type="dcterms:W3CDTF">2025-05-12T07:15:59Z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RubyTemplateID" linkTarget="0">
    <vt:lpwstr>20</vt:lpwstr>
  </property>
  <property fmtid="{D5CDD505-2E9C-101B-9397-08002B2CF9AE}" pid="3" name="KSOProductBuildVer">
    <vt:lpwstr>2052-12.1.0.20784</vt:lpwstr>
  </property>
  <property fmtid="{D5CDD505-2E9C-101B-9397-08002B2CF9AE}" pid="4" name="ICV">
    <vt:lpwstr>AFBE429B581B4FF0A7E91F87EE975BDC_13</vt:lpwstr>
  </property>
  <property fmtid="{D5CDD505-2E9C-101B-9397-08002B2CF9AE}" pid="5" name="KSOReadingLayout">
    <vt:bool>true</vt:bool>
  </property>
</Properties>
</file>