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777" activeTab="2"/>
  </bookViews>
  <sheets>
    <sheet name="整体绩效目标申报表" sheetId="18" r:id="rId1"/>
    <sheet name="2025计生专职副会长基本报酬及绩效" sheetId="12" r:id="rId2"/>
    <sheet name="2025年村级办公经费" sheetId="15" r:id="rId3"/>
  </sheets>
  <definedNames>
    <definedName name="_xlnm.Print_Titles" localSheetId="0">整体绩效目标申报表!$8:$8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<sst xmlns="http://schemas.openxmlformats.org/spreadsheetml/2006/main" count="317" uniqueCount="150">
  <si>
    <t>整体绩效目标申报表</t>
  </si>
  <si>
    <t>部门单位名称</t>
  </si>
  <si>
    <t>通道侗族自治县播阳镇人民政府</t>
  </si>
  <si>
    <t>部门（单位）职责</t>
  </si>
  <si>
    <t>1.执行镇人大的决议和上级政府决定和命令，并发布决定和命令。
2.制定并组织本镇的经济和社会发展计划、预算，管理本镇内的经济、文化教育、卫生、财政、民政、公安、司法行政和综合治理、计划生育行政工作。
3.拟定镇发展规划和年度工作计划，拟定镇职能部门的考评、考核办法，并组织实施和监督管理。
4.制定并组织实施农业基础设施建设，为农业发展提供良好的外部环境和各项服务；负责社会事务管理、社会公共服务、履行综合协调、行政管理和执法监督职责。
5.搞好农村基层政权建设，抓好乡村振兴开发工作，切实减轻农民负担。
6.负责上级人民政府交办的其他事项。</t>
  </si>
  <si>
    <t>年度总体目标</t>
  </si>
  <si>
    <t>目标1（完成上级主管部门下达的主要考核任务）：
1、经济社会发展的招商引资、乡村振兴、全面深化改革、依法行政、政务公开、人防工作、综治禁毒工作、安全生产工作；2、生态文明建设的创卫工作、环境保护工作、森林防火工作等；3、民生保障工作的养老保险工作、劳动保障工作、新农合筹资工作、农村妇女“两癌”免费检查工作；4、从严治党的基层党建工作、廉政建设、作风建设、队伍建设、武装管理、机关管理等工作。
目标2（本部门发展规划）：
1：全力推进“打造边贸重镇、实施产业兴镇”战略，打造“平安、和谐、富庶、秀美”新播阳；2：强力推进现代农业，强化土地流转，调整产业结构，培育新型农民，不断增加农业人均收入；3：在农村经济中求突破，根据本村实际情况发展优势产业，特色产业，成立专业合作社，打出品牌，扩大规模，最终实现乡村振兴；4：加快民生工程实施力度，农村合作医疗、新农保、五保供养、危房改造、民政低保制度等各项民生工程的顺利实施；5：长期性抓好计生、综治维稳工作。6：处理突发事件，做好信访接待。7：加强效能政府建设，构建服务型政府。8：“十四五”规划和2025年远景目标工作思路，即经济发展、产业发展、绿色发展、新型城镇化、综治维稳、乡村振兴工作。9:全面建设农村环境整治、乡村振兴项目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</si>
  <si>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</si>
  <si>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</si>
  <si>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</si>
  <si>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</si>
  <si>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</si>
  <si>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</si>
  <si>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</si>
  <si>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</si>
  <si>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</si>
  <si>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</si>
  <si>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</si>
  <si>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</si>
  <si>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评/扣分标准</t>
  </si>
  <si>
    <t>备注</t>
  </si>
  <si>
    <t>成本指标
（20分）</t>
  </si>
  <si>
    <t>经济成本指标</t>
  </si>
  <si>
    <t>部门整体支出</t>
  </si>
  <si>
    <t>≤</t>
  </si>
  <si>
    <t>万元</t>
  </si>
  <si>
    <t>考核部门整体支出控制情况</t>
  </si>
  <si>
    <t>部门整体支出控制在总成本范围内，得10分，每超出10%，扣0.5分，扣完为止。</t>
  </si>
  <si>
    <t>社会成本指标</t>
  </si>
  <si>
    <t>社会成本节约率</t>
  </si>
  <si>
    <t>≥</t>
  </si>
  <si>
    <t>%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</si>
  <si>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</si>
  <si>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</si>
  <si>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
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</si>
  <si>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</si>
  <si>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</si>
  <si>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</si>
  <si>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 xml:space="preserve">
产出指标
(30分)</t>
  </si>
  <si>
    <t>数量指标</t>
  </si>
  <si>
    <t>安全生产消防检查次数</t>
  </si>
  <si>
    <t>次</t>
  </si>
  <si>
    <t>考核开展安全生产消防检查次数。</t>
  </si>
  <si>
    <t>按计划完成得3分，每减少1次扣0.3分，扣完为止。</t>
  </si>
  <si>
    <t>开展环境卫生整治次数</t>
  </si>
  <si>
    <t>考核开展环境卫生整治次数。</t>
  </si>
  <si>
    <t>按计划完成得3分，每减少1次扣0.4分，扣完为止。</t>
  </si>
  <si>
    <t>发展壮大村集体经济</t>
  </si>
  <si>
    <t>个</t>
  </si>
  <si>
    <t>发展壮大村集体经济工作再上新台阶</t>
  </si>
  <si>
    <t>按计划完成得3分，每减少1%扣1.5分，扣完为止。</t>
  </si>
  <si>
    <t>开展护林巡查</t>
  </si>
  <si>
    <t>考核开展护林巡查次数情况。</t>
  </si>
  <si>
    <t>按计划完成得3分，每减少1%扣0.3分，扣完为止。</t>
  </si>
  <si>
    <t>质量指标</t>
  </si>
  <si>
    <t>群众来信来访事项办结率</t>
  </si>
  <si>
    <t>＝</t>
  </si>
  <si>
    <t>考核群众来信来访事项办结情况</t>
  </si>
  <si>
    <t>按计划完成得3分，每下降1%扣0.3分，扣完为止。</t>
  </si>
  <si>
    <t>安全生产消防检查完成率</t>
  </si>
  <si>
    <t>考核开展安全生产消防检查完成情况。</t>
  </si>
  <si>
    <t>开展环境卫生整治质量达标率</t>
  </si>
  <si>
    <t>考核开展环境卫生整治质量达标情况。</t>
  </si>
  <si>
    <t>时效指标</t>
  </si>
  <si>
    <t>工作完成时效性</t>
  </si>
  <si>
    <t>定性</t>
  </si>
  <si>
    <t>2025年12月
31日前</t>
  </si>
  <si>
    <t>无</t>
  </si>
  <si>
    <t>考核部门整体工作完成时间情况。</t>
  </si>
  <si>
    <t>2025年12月31日前完成得9分，每推迟10天扣0.5分，扣完为止。</t>
  </si>
  <si>
    <t>效益指标
(30分)</t>
  </si>
  <si>
    <t>经济效益指标</t>
  </si>
  <si>
    <t>集中供养等政策性社会保障
资金减轻受益对象经济压力</t>
  </si>
  <si>
    <t>效果明显</t>
  </si>
  <si>
    <t>考核部门履职对经济发展所带来的直接或间接影响情况。</t>
  </si>
  <si>
    <t>效果明显得10分，效果一般得5分，否则不得分。</t>
  </si>
  <si>
    <t>社会效益指标</t>
  </si>
  <si>
    <t>新农合农保参保率</t>
  </si>
  <si>
    <t>考核新农合农保参保情况。</t>
  </si>
  <si>
    <t>按计划完成得10分，每下降1%扣0.5分，扣完为止。</t>
  </si>
  <si>
    <t>生态效益指标</t>
  </si>
  <si>
    <t>积极开展各项整治工作，
促进乡镇环境卫生整洁</t>
  </si>
  <si>
    <t>考核部门履职对生态环境所带来的直接或间接影响情况。</t>
  </si>
  <si>
    <t>效果明显得5分，效果一般得2分，否则不得分。</t>
  </si>
  <si>
    <t>可持续影响
指标</t>
  </si>
  <si>
    <t>提升群众环境卫生意识及
应急处理能力水平</t>
  </si>
  <si>
    <t>考核部门履职对可持续发展所带来的直接或间接影响情况。</t>
  </si>
  <si>
    <t>满意度指标
(10分）</t>
  </si>
  <si>
    <t>服务对象
满意度指标</t>
  </si>
  <si>
    <t>监测户对帮扶工作满意度</t>
  </si>
  <si>
    <t>考核监测户对帮扶工作满意度情况。</t>
  </si>
  <si>
    <t>监测户满意度达95%得5分，每下降1%，扣0.5分，扣完为止。</t>
  </si>
  <si>
    <t>人民群众满意度</t>
  </si>
  <si>
    <t>考核人民群众的满意度情况。</t>
  </si>
  <si>
    <t>人民群众满意度达95%得5分，每下降1%，扣0.5分，扣完为止。</t>
  </si>
  <si>
    <t>项目支出绩效目标表</t>
  </si>
  <si>
    <t>部门（单位）    名称 (盖章）</t>
  </si>
  <si>
    <t>通道侗族自治县播阳镇人民政府本级</t>
  </si>
  <si>
    <t>项目名称</t>
  </si>
  <si>
    <t>2025计生专职副会长基本报酬及绩效</t>
  </si>
  <si>
    <t>预算金额（万元）</t>
  </si>
  <si>
    <t>项目支出       绩效目标</t>
  </si>
  <si>
    <t>1.向全镇11个村、1个社区（居委会）在职村（社区）计生专职副会长基本报酬按月发放基本报酬。
2.向全镇 11个村、1个社区（居委会）在职村（社区）计生专职副会长按年发放绩效报酬。
3.通过建立稳定的计生专职副会长报酬待遇保障和激励机制，促进村计生专职副会长创业、为民服务。</t>
  </si>
  <si>
    <t>指标值内容</t>
  </si>
  <si>
    <t>评（扣）分标准</t>
  </si>
  <si>
    <t>度量单位</t>
  </si>
  <si>
    <t>计生专职副会长基本
报酬及绩效</t>
  </si>
  <si>
    <t>考核项目成本控制情况。</t>
  </si>
  <si>
    <t>项目成本控制在总成本范围内，得10分，每超出10%，扣0.5分，扣完为止。</t>
  </si>
  <si>
    <t>生态环境成本节约率＝(计划成本-实际成本) /计划成本×100%。</t>
  </si>
  <si>
    <t>产出指标
 （30分）</t>
  </si>
  <si>
    <t>全镇行政村数量</t>
  </si>
  <si>
    <t>考核开展工作涉及行政村个数量情况。</t>
  </si>
  <si>
    <t>按计划完成得5分，每减少1个扣0.5分，扣完为止。</t>
  </si>
  <si>
    <t>开展工作涉及社区数量</t>
  </si>
  <si>
    <t>考核开展工作涉及社区数量情况。</t>
  </si>
  <si>
    <t>按计划完成得5分，否则不得分。</t>
  </si>
  <si>
    <t>在职村（社区）计生
专职副会长人数</t>
  </si>
  <si>
    <t>考核补贴在职村（社区）计生专职副会长人数情况。</t>
  </si>
  <si>
    <t>专职副会长人数控制在12人以内得5分，否则酌情扣分。</t>
  </si>
  <si>
    <t>人</t>
  </si>
  <si>
    <t>资金使用合规性</t>
  </si>
  <si>
    <t>考核资金使用合规性情况。</t>
  </si>
  <si>
    <t>按计划完成得5分，每下降1%扣0.5分，扣完为止。</t>
  </si>
  <si>
    <t>项目完成时间</t>
  </si>
  <si>
    <t>考核项目完成时间情况。</t>
  </si>
  <si>
    <t>2025年12月31日前完成得10分，每推迟10天扣0.5分，扣完为止。</t>
  </si>
  <si>
    <t>效益指标
（30分）</t>
  </si>
  <si>
    <t>减轻村干部干事经济压力</t>
  </si>
  <si>
    <t>考核项目实施对经济发展所带来的直接或间接影响情况。</t>
  </si>
  <si>
    <t>保障激励村干部
干事发展村集体建设</t>
  </si>
  <si>
    <t>考核项目实施对社会发展所带来的直接或间接影响情况。</t>
  </si>
  <si>
    <t>促进村干部干事
创业、为民服务</t>
  </si>
  <si>
    <t>考核项目实施对可持续发展所带来的直接或间接影响情况。</t>
  </si>
  <si>
    <t>满意度指标
（10分）</t>
  </si>
  <si>
    <t>服务对象
满 意度指标</t>
  </si>
  <si>
    <t>村（社区）计生专职
副会长满意度</t>
  </si>
  <si>
    <t>考核村（社区）计生专职副会长满意度情况。</t>
  </si>
  <si>
    <t>满意度达95%得10分，每下降1%，扣0.5分，扣完为止。</t>
  </si>
  <si>
    <t>2025年村级办公经费</t>
  </si>
  <si>
    <t>维持2024年全镇11个村、1个社区（居委会）各项工作正常开展所需的正常运转经费</t>
  </si>
  <si>
    <t>村级办公经费</t>
  </si>
  <si>
    <t>工作开展覆盖率</t>
  </si>
  <si>
    <t>考核工作开展覆盖率情况。</t>
  </si>
  <si>
    <t>做好各项村级工作，
促进乡村经济发展</t>
  </si>
  <si>
    <t>强化民主法治思维，
维护社会和谐稳定</t>
  </si>
  <si>
    <t>保障基层政权
稳定运行</t>
  </si>
  <si>
    <t>群众满意度</t>
  </si>
  <si>
    <t>考核群众满意度情况。</t>
  </si>
  <si>
    <t>群众满意度达95%得10分，每下降1%，扣0.5分，扣完为止。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</si>
</sst>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35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黑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theme="1"/>
      <name val="SimSun"/>
      <charset val="134"/>
    </font>
    <font>
      <sz val="11"/>
      <color indexed="8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10"/>
      <color rgb="FF000000"/>
      <name val="宋体"/>
      <charset val="204"/>
    </font>
    <font>
      <sz val="20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1" applyNumberFormat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4" borderId="11" applyNumberFormat="0" applyAlignment="0" applyProtection="0">
      <alignment vertical="center"/>
    </xf>
    <xf numFmtId="0" fontId="26" fillId="5" borderId="13" applyNumberFormat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4" fillId="0" borderId="0" applyFill="0">
      <alignment vertical="center"/>
    </xf>
  </cellStyleXfs>
  <cellXfs count="75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49" applyFont="1" applyFill="1" applyBorder="1" applyAlignment="1">
      <alignment horizontal="left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5" xfId="49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justify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176" fontId="10" fillId="0" borderId="0" xfId="0" applyNumberFormat="1" applyFont="1" applyFill="1" applyBorder="1" applyAlignment="1">
      <alignment horizontal="center" vertical="center" wrapText="1"/>
    </xf>
    <xf numFmtId="176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justify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177" fontId="2" fillId="0" borderId="1" xfId="49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top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top" wrapText="1"/>
    </xf>
    <xf numFmtId="0" fontId="7" fillId="0" borderId="1" xfId="49" applyNumberFormat="1" applyFont="1" applyFill="1" applyBorder="1" applyAlignment="1">
      <alignment horizontal="center" vertical="center" wrapText="1"/>
    </xf>
    <xf numFmtId="0" fontId="14" fillId="0" borderId="0" xfId="0" applyNumberFormat="1" applyFont="1" applyFill="1" applyBorder="1" applyAlignment="1"/>
    <xf numFmtId="0" fontId="8" fillId="0" borderId="2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opLeftCell="A9" workbookViewId="0">
      <selection activeCell="D17" sqref="D17"/>
    </sheetView>
  </sheetViews>
  <sheetFormatPr defaultColWidth="12" defaultRowHeight="13.5"/>
  <cols>
    <col min="1" max="1" width="10.8333333333333" style="43" customWidth="1"/>
    <col min="2" max="2" width="12.5" style="46" customWidth="1"/>
    <col min="3" max="3" width="14.8333333333333" style="43" customWidth="1"/>
    <col min="4" max="4" width="30.8333333333333" style="47" customWidth="1"/>
    <col min="5" max="5" width="12" style="48" customWidth="1"/>
    <col min="6" max="6" width="14.8333333333333" style="43" customWidth="1"/>
    <col min="7" max="7" width="10.8333333333333" style="49" customWidth="1"/>
    <col min="8" max="8" width="40.8333333333333" style="50" customWidth="1"/>
    <col min="9" max="9" width="49.5" style="49" customWidth="1"/>
    <col min="10" max="10" width="10.8333333333333" style="43" customWidth="1"/>
    <col min="11" max="16384" width="12" style="43"/>
  </cols>
  <sheetData>
    <row r="1" s="43" customFormat="1" ht="45" customHeight="1" spans="1:11">
      <c r="A1" s="51" t="s">
        <v>0</v>
      </c>
      <c r="B1" s="52"/>
      <c r="C1" s="52"/>
      <c r="D1" s="51"/>
      <c r="E1" s="52"/>
      <c r="F1" s="52"/>
      <c r="G1" s="52"/>
      <c r="H1" s="52"/>
      <c r="I1" s="52"/>
      <c r="J1" s="52"/>
      <c r="K1" s="72"/>
    </row>
    <row r="2" s="43" customFormat="1" ht="30" customHeight="1" spans="1:10">
      <c r="A2" s="53" t="s">
        <v>1</v>
      </c>
      <c r="B2" s="53"/>
      <c r="C2" s="54" t="s">
        <v>2</v>
      </c>
      <c r="D2" s="54"/>
      <c r="E2" s="54"/>
      <c r="F2" s="54"/>
      <c r="G2" s="54"/>
      <c r="H2" s="54"/>
      <c r="I2" s="54"/>
      <c r="J2" s="54"/>
    </row>
    <row r="3" s="43" customFormat="1" ht="97" customHeight="1" spans="1:10">
      <c r="A3" s="55" t="s">
        <v>3</v>
      </c>
      <c r="B3" s="56"/>
      <c r="C3" s="57" t="s">
        <v>4</v>
      </c>
      <c r="D3" s="58"/>
      <c r="E3" s="58"/>
      <c r="F3" s="58"/>
      <c r="G3" s="58"/>
      <c r="H3" s="58"/>
      <c r="I3" s="58"/>
      <c r="J3" s="73"/>
    </row>
    <row r="4" s="43" customFormat="1" ht="135" customHeight="1" spans="1:10">
      <c r="A4" s="53" t="s">
        <v>5</v>
      </c>
      <c r="B4" s="53"/>
      <c r="C4" s="59" t="s">
        <v>6</v>
      </c>
      <c r="D4" s="59"/>
      <c r="E4" s="59"/>
      <c r="F4" s="59"/>
      <c r="G4" s="59"/>
      <c r="H4" s="59"/>
      <c r="I4" s="59"/>
      <c r="J4" s="59"/>
    </row>
    <row r="5" s="44" customFormat="1" ht="30" customHeight="1" spans="1:10">
      <c r="A5" s="10" t="s">
        <v>7</v>
      </c>
      <c r="B5" s="10"/>
      <c r="C5" s="10" t="s">
        <v>8</v>
      </c>
      <c r="D5" s="10"/>
      <c r="E5" s="10"/>
      <c r="F5" s="10"/>
      <c r="G5" s="10"/>
      <c r="H5" s="60">
        <v>896.19</v>
      </c>
      <c r="I5" s="60"/>
      <c r="J5" s="60"/>
    </row>
    <row r="6" s="44" customFormat="1" ht="30" customHeight="1" spans="1:10">
      <c r="A6" s="10"/>
      <c r="B6" s="10"/>
      <c r="C6" s="10" t="s">
        <v>9</v>
      </c>
      <c r="D6" s="10"/>
      <c r="E6" s="10"/>
      <c r="F6" s="10"/>
      <c r="G6" s="10"/>
      <c r="H6" s="60">
        <f>H5-H7</f>
        <v>796.93</v>
      </c>
      <c r="I6" s="60"/>
      <c r="J6" s="60"/>
    </row>
    <row r="7" s="44" customFormat="1" ht="30" customHeight="1" spans="1:10">
      <c r="A7" s="10"/>
      <c r="B7" s="10"/>
      <c r="C7" s="10" t="s">
        <v>10</v>
      </c>
      <c r="D7" s="10"/>
      <c r="E7" s="10"/>
      <c r="F7" s="10"/>
      <c r="G7" s="10"/>
      <c r="H7" s="60">
        <v>99.26</v>
      </c>
      <c r="I7" s="60"/>
      <c r="J7" s="60"/>
    </row>
    <row r="8" s="45" customFormat="1" ht="30" customHeight="1" spans="1:10">
      <c r="A8" s="53" t="s">
        <v>11</v>
      </c>
      <c r="B8" s="54" t="s">
        <v>12</v>
      </c>
      <c r="C8" s="54" t="s">
        <v>13</v>
      </c>
      <c r="D8" s="54" t="s">
        <v>14</v>
      </c>
      <c r="E8" s="61" t="s">
        <v>15</v>
      </c>
      <c r="F8" s="61" t="s">
        <v>16</v>
      </c>
      <c r="G8" s="53" t="s">
        <v>17</v>
      </c>
      <c r="H8" s="54" t="s">
        <v>18</v>
      </c>
      <c r="I8" s="53" t="s">
        <v>19</v>
      </c>
      <c r="J8" s="53" t="s">
        <v>20</v>
      </c>
    </row>
    <row r="9" s="43" customFormat="1" ht="30" customHeight="1" spans="1:10">
      <c r="A9" s="53"/>
      <c r="B9" s="54" t="s">
        <v>21</v>
      </c>
      <c r="C9" s="54" t="s">
        <v>22</v>
      </c>
      <c r="D9" s="54" t="s">
        <v>23</v>
      </c>
      <c r="E9" s="11" t="s">
        <v>24</v>
      </c>
      <c r="F9" s="62">
        <f>H5</f>
        <v>896.19</v>
      </c>
      <c r="G9" s="53" t="s">
        <v>25</v>
      </c>
      <c r="H9" s="33" t="s">
        <v>26</v>
      </c>
      <c r="I9" s="33" t="s">
        <v>27</v>
      </c>
      <c r="J9" s="53"/>
    </row>
    <row r="10" s="43" customFormat="1" ht="30" customHeight="1" spans="1:10">
      <c r="A10" s="53"/>
      <c r="B10" s="53"/>
      <c r="C10" s="54" t="s">
        <v>28</v>
      </c>
      <c r="D10" s="54" t="s">
        <v>29</v>
      </c>
      <c r="E10" s="61" t="s">
        <v>30</v>
      </c>
      <c r="F10" s="27">
        <v>0</v>
      </c>
      <c r="G10" s="53" t="s">
        <v>31</v>
      </c>
      <c r="H10" s="33" t="s">
        <v>32</v>
      </c>
      <c r="I10" s="24" t="s">
        <v>33</v>
      </c>
      <c r="J10" s="53"/>
    </row>
    <row r="11" s="43" customFormat="1" ht="30" customHeight="1" spans="1:10">
      <c r="A11" s="53"/>
      <c r="B11" s="53"/>
      <c r="C11" s="54" t="s">
        <v>34</v>
      </c>
      <c r="D11" s="54" t="s">
        <v>35</v>
      </c>
      <c r="E11" s="61" t="s">
        <v>30</v>
      </c>
      <c r="F11" s="27">
        <v>0</v>
      </c>
      <c r="G11" s="53" t="s">
        <v>31</v>
      </c>
      <c r="H11" s="33" t="s">
        <v>36</v>
      </c>
      <c r="I11" s="24" t="s">
        <v>37</v>
      </c>
      <c r="J11" s="53"/>
    </row>
    <row r="12" s="43" customFormat="1" ht="30" customHeight="1" spans="1:10">
      <c r="A12" s="53"/>
      <c r="B12" s="63" t="s">
        <v>38</v>
      </c>
      <c r="C12" s="54" t="s">
        <v>39</v>
      </c>
      <c r="D12" s="54" t="s">
        <v>40</v>
      </c>
      <c r="E12" s="61" t="s">
        <v>30</v>
      </c>
      <c r="F12" s="64">
        <v>12</v>
      </c>
      <c r="G12" s="53" t="s">
        <v>41</v>
      </c>
      <c r="H12" s="33" t="s">
        <v>42</v>
      </c>
      <c r="I12" s="24" t="s">
        <v>43</v>
      </c>
      <c r="J12" s="53"/>
    </row>
    <row r="13" s="43" customFormat="1" ht="30" customHeight="1" spans="1:10">
      <c r="A13" s="53"/>
      <c r="B13" s="65"/>
      <c r="C13" s="54"/>
      <c r="D13" s="54" t="s">
        <v>44</v>
      </c>
      <c r="E13" s="61" t="s">
        <v>30</v>
      </c>
      <c r="F13" s="64">
        <v>8</v>
      </c>
      <c r="G13" s="53" t="s">
        <v>41</v>
      </c>
      <c r="H13" s="33" t="s">
        <v>45</v>
      </c>
      <c r="I13" s="24" t="s">
        <v>46</v>
      </c>
      <c r="J13" s="53"/>
    </row>
    <row r="14" s="43" customFormat="1" ht="30" customHeight="1" spans="1:10">
      <c r="A14" s="53"/>
      <c r="B14" s="65"/>
      <c r="C14" s="54"/>
      <c r="D14" s="54" t="s">
        <v>47</v>
      </c>
      <c r="E14" s="61" t="s">
        <v>30</v>
      </c>
      <c r="F14" s="27">
        <v>2</v>
      </c>
      <c r="G14" s="53" t="s">
        <v>48</v>
      </c>
      <c r="H14" s="33" t="s">
        <v>49</v>
      </c>
      <c r="I14" s="24" t="s">
        <v>50</v>
      </c>
      <c r="J14" s="53"/>
    </row>
    <row r="15" s="43" customFormat="1" ht="30" customHeight="1" spans="1:10">
      <c r="A15" s="53"/>
      <c r="B15" s="65"/>
      <c r="C15" s="54"/>
      <c r="D15" s="66" t="s">
        <v>51</v>
      </c>
      <c r="E15" s="61" t="s">
        <v>30</v>
      </c>
      <c r="F15" s="27">
        <v>365</v>
      </c>
      <c r="G15" s="53" t="s">
        <v>41</v>
      </c>
      <c r="H15" s="33" t="s">
        <v>52</v>
      </c>
      <c r="I15" s="24" t="s">
        <v>53</v>
      </c>
      <c r="J15" s="53"/>
    </row>
    <row r="16" s="43" customFormat="1" ht="30" customHeight="1" spans="1:10">
      <c r="A16" s="53"/>
      <c r="B16" s="65"/>
      <c r="C16" s="67" t="s">
        <v>54</v>
      </c>
      <c r="D16" s="68" t="s">
        <v>55</v>
      </c>
      <c r="E16" s="61" t="s">
        <v>56</v>
      </c>
      <c r="F16" s="27">
        <v>100</v>
      </c>
      <c r="G16" s="27" t="s">
        <v>31</v>
      </c>
      <c r="H16" s="33" t="s">
        <v>57</v>
      </c>
      <c r="I16" s="24" t="s">
        <v>58</v>
      </c>
      <c r="J16" s="74"/>
    </row>
    <row r="17" s="43" customFormat="1" ht="30" customHeight="1" spans="1:10">
      <c r="A17" s="53"/>
      <c r="B17" s="65"/>
      <c r="C17" s="69"/>
      <c r="D17" s="54" t="s">
        <v>59</v>
      </c>
      <c r="E17" s="61" t="s">
        <v>56</v>
      </c>
      <c r="F17" s="25">
        <v>100</v>
      </c>
      <c r="G17" s="27" t="s">
        <v>31</v>
      </c>
      <c r="H17" s="33" t="s">
        <v>60</v>
      </c>
      <c r="I17" s="24" t="s">
        <v>58</v>
      </c>
      <c r="J17" s="74"/>
    </row>
    <row r="18" s="43" customFormat="1" ht="30" customHeight="1" spans="1:10">
      <c r="A18" s="53"/>
      <c r="B18" s="65"/>
      <c r="C18" s="69"/>
      <c r="D18" s="54" t="s">
        <v>61</v>
      </c>
      <c r="E18" s="61" t="s">
        <v>56</v>
      </c>
      <c r="F18" s="25">
        <v>100</v>
      </c>
      <c r="G18" s="27" t="s">
        <v>31</v>
      </c>
      <c r="H18" s="33" t="s">
        <v>62</v>
      </c>
      <c r="I18" s="24" t="s">
        <v>58</v>
      </c>
      <c r="J18" s="74"/>
    </row>
    <row r="19" s="43" customFormat="1" ht="30" customHeight="1" spans="1:10">
      <c r="A19" s="53"/>
      <c r="B19" s="70"/>
      <c r="C19" s="54" t="s">
        <v>63</v>
      </c>
      <c r="D19" s="19" t="s">
        <v>64</v>
      </c>
      <c r="E19" s="31" t="s">
        <v>65</v>
      </c>
      <c r="F19" s="54" t="s">
        <v>66</v>
      </c>
      <c r="G19" s="54" t="s">
        <v>67</v>
      </c>
      <c r="H19" s="33" t="s">
        <v>68</v>
      </c>
      <c r="I19" s="26" t="s">
        <v>69</v>
      </c>
      <c r="J19" s="74"/>
    </row>
    <row r="20" s="43" customFormat="1" ht="30" customHeight="1" spans="1:10">
      <c r="A20" s="53"/>
      <c r="B20" s="54" t="s">
        <v>70</v>
      </c>
      <c r="C20" s="54" t="s">
        <v>71</v>
      </c>
      <c r="D20" s="54" t="s">
        <v>72</v>
      </c>
      <c r="E20" s="23" t="s">
        <v>65</v>
      </c>
      <c r="F20" s="23" t="s">
        <v>73</v>
      </c>
      <c r="G20" s="23" t="s">
        <v>67</v>
      </c>
      <c r="H20" s="26" t="s">
        <v>74</v>
      </c>
      <c r="I20" s="33" t="s">
        <v>75</v>
      </c>
      <c r="J20" s="74"/>
    </row>
    <row r="21" s="43" customFormat="1" ht="30" customHeight="1" spans="1:10">
      <c r="A21" s="53"/>
      <c r="B21" s="53"/>
      <c r="C21" s="54" t="s">
        <v>76</v>
      </c>
      <c r="D21" s="54" t="s">
        <v>77</v>
      </c>
      <c r="E21" s="23" t="s">
        <v>30</v>
      </c>
      <c r="F21" s="71">
        <v>95</v>
      </c>
      <c r="G21" s="23" t="s">
        <v>31</v>
      </c>
      <c r="H21" s="21" t="s">
        <v>78</v>
      </c>
      <c r="I21" s="24" t="s">
        <v>79</v>
      </c>
      <c r="J21" s="74"/>
    </row>
    <row r="22" s="43" customFormat="1" ht="30" customHeight="1" spans="1:10">
      <c r="A22" s="53"/>
      <c r="B22" s="53"/>
      <c r="C22" s="54" t="s">
        <v>80</v>
      </c>
      <c r="D22" s="54" t="s">
        <v>81</v>
      </c>
      <c r="E22" s="23" t="s">
        <v>65</v>
      </c>
      <c r="F22" s="23" t="s">
        <v>73</v>
      </c>
      <c r="G22" s="23" t="s">
        <v>67</v>
      </c>
      <c r="H22" s="26" t="s">
        <v>82</v>
      </c>
      <c r="I22" s="33" t="s">
        <v>83</v>
      </c>
      <c r="J22" s="74"/>
    </row>
    <row r="23" s="43" customFormat="1" ht="30" customHeight="1" spans="1:10">
      <c r="A23" s="53"/>
      <c r="B23" s="53"/>
      <c r="C23" s="54" t="s">
        <v>84</v>
      </c>
      <c r="D23" s="54" t="s">
        <v>85</v>
      </c>
      <c r="E23" s="23" t="s">
        <v>65</v>
      </c>
      <c r="F23" s="23" t="s">
        <v>73</v>
      </c>
      <c r="G23" s="23" t="s">
        <v>67</v>
      </c>
      <c r="H23" s="26" t="s">
        <v>86</v>
      </c>
      <c r="I23" s="33" t="s">
        <v>83</v>
      </c>
      <c r="J23" s="74"/>
    </row>
    <row r="24" s="43" customFormat="1" ht="30" customHeight="1" spans="1:10">
      <c r="A24" s="53"/>
      <c r="B24" s="54" t="s">
        <v>87</v>
      </c>
      <c r="C24" s="54" t="s">
        <v>88</v>
      </c>
      <c r="D24" s="54" t="s">
        <v>89</v>
      </c>
      <c r="E24" s="23" t="s">
        <v>30</v>
      </c>
      <c r="F24" s="71">
        <v>95</v>
      </c>
      <c r="G24" s="53" t="s">
        <v>31</v>
      </c>
      <c r="H24" s="33" t="s">
        <v>90</v>
      </c>
      <c r="I24" s="24" t="s">
        <v>91</v>
      </c>
      <c r="J24" s="74"/>
    </row>
    <row r="25" s="43" customFormat="1" ht="30" customHeight="1" spans="1:10">
      <c r="A25" s="53"/>
      <c r="B25" s="54"/>
      <c r="C25" s="54"/>
      <c r="D25" s="54" t="s">
        <v>92</v>
      </c>
      <c r="E25" s="16" t="s">
        <v>30</v>
      </c>
      <c r="F25" s="23">
        <v>95</v>
      </c>
      <c r="G25" s="27" t="s">
        <v>31</v>
      </c>
      <c r="H25" s="32" t="s">
        <v>93</v>
      </c>
      <c r="I25" s="33" t="s">
        <v>94</v>
      </c>
      <c r="J25" s="53"/>
    </row>
    <row r="26" customFormat="1" spans="1:10">
      <c r="A26" s="43"/>
      <c r="B26" s="46"/>
      <c r="C26" s="43"/>
      <c r="D26" s="47"/>
      <c r="E26" s="48"/>
      <c r="F26" s="43"/>
      <c r="G26" s="49"/>
      <c r="H26" s="50"/>
      <c r="I26" s="49"/>
      <c r="J26" s="43"/>
    </row>
  </sheetData>
  <mergeCells count="23">
    <mergeCell ref="A1:J1"/>
    <mergeCell ref="A2:B2"/>
    <mergeCell ref="C2:J2"/>
    <mergeCell ref="A3:B3"/>
    <mergeCell ref="C3:J3"/>
    <mergeCell ref="A4:B4"/>
    <mergeCell ref="C4:J4"/>
    <mergeCell ref="C5:G5"/>
    <mergeCell ref="H5:J5"/>
    <mergeCell ref="C6:G6"/>
    <mergeCell ref="H6:J6"/>
    <mergeCell ref="C7:G7"/>
    <mergeCell ref="H7:J7"/>
    <mergeCell ref="A8:A19"/>
    <mergeCell ref="A20:A25"/>
    <mergeCell ref="B9:B11"/>
    <mergeCell ref="B12:B19"/>
    <mergeCell ref="B20:B23"/>
    <mergeCell ref="B24:B25"/>
    <mergeCell ref="C12:C15"/>
    <mergeCell ref="C16:C18"/>
    <mergeCell ref="C24:C25"/>
    <mergeCell ref="A5:B7"/>
  </mergeCells>
  <printOptions horizontalCentered="1"/>
  <pageMargins left="0.472222222222222" right="0.472222222222222" top="0.904861111111111" bottom="0.786805555555556" header="0.393055555555556" footer="0.393055555555556"/>
  <pageSetup paperSize="9" scale="73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workbookViewId="0">
      <selection activeCell="C18" sqref="C18"/>
    </sheetView>
  </sheetViews>
  <sheetFormatPr defaultColWidth="12" defaultRowHeight="13.5"/>
  <cols>
    <col min="1" max="1" width="14.8333333333333" style="4" customWidth="1"/>
    <col min="2" max="2" width="15.8333333333333" style="4" customWidth="1"/>
    <col min="3" max="3" width="27.6666666666667" style="4" customWidth="1"/>
    <col min="4" max="4" width="14.8333333333333" style="4" customWidth="1"/>
    <col min="5" max="5" width="40.8333333333333" style="5" customWidth="1"/>
    <col min="6" max="6" width="49.5" style="4" customWidth="1"/>
    <col min="7" max="7" width="10.8333333333333" style="4" customWidth="1"/>
    <col min="8" max="8" width="13" style="6" customWidth="1"/>
    <col min="9" max="9" width="10.8333333333333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42" customHeight="1" spans="1:9">
      <c r="A1" s="7" t="s">
        <v>95</v>
      </c>
      <c r="B1" s="7"/>
      <c r="C1" s="7"/>
      <c r="D1" s="7"/>
      <c r="E1" s="8"/>
      <c r="F1" s="7"/>
      <c r="G1" s="7"/>
      <c r="H1" s="9"/>
      <c r="I1" s="7"/>
    </row>
    <row r="2" s="2" customFormat="1" ht="30" customHeight="1" spans="1:9">
      <c r="A2" s="10" t="s">
        <v>96</v>
      </c>
      <c r="B2" s="10" t="s">
        <v>97</v>
      </c>
      <c r="C2" s="10"/>
      <c r="D2" s="10"/>
      <c r="E2" s="11" t="s">
        <v>98</v>
      </c>
      <c r="F2" s="12" t="s">
        <v>99</v>
      </c>
      <c r="G2" s="13" t="s">
        <v>100</v>
      </c>
      <c r="H2" s="14"/>
      <c r="I2" s="35">
        <v>12.096</v>
      </c>
    </row>
    <row r="3" s="3" customFormat="1" ht="60" customHeight="1" spans="1:9">
      <c r="A3" s="15" t="s">
        <v>101</v>
      </c>
      <c r="B3" s="38" t="s">
        <v>102</v>
      </c>
      <c r="C3" s="38"/>
      <c r="D3" s="38"/>
      <c r="E3" s="38"/>
      <c r="F3" s="38"/>
      <c r="G3" s="38"/>
      <c r="H3" s="39"/>
      <c r="I3" s="38"/>
    </row>
    <row r="4" s="3" customFormat="1" ht="35.1" customHeight="1" spans="1:9">
      <c r="A4" s="17" t="s">
        <v>11</v>
      </c>
      <c r="B4" s="18"/>
      <c r="C4" s="18"/>
      <c r="D4" s="18"/>
      <c r="E4" s="18"/>
      <c r="F4" s="18"/>
      <c r="G4" s="18"/>
      <c r="H4" s="18"/>
      <c r="I4" s="36"/>
    </row>
    <row r="5" s="3" customFormat="1" ht="30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103</v>
      </c>
      <c r="F5" s="15" t="s">
        <v>104</v>
      </c>
      <c r="G5" s="15" t="s">
        <v>105</v>
      </c>
      <c r="H5" s="16" t="s">
        <v>15</v>
      </c>
      <c r="I5" s="15" t="s">
        <v>20</v>
      </c>
    </row>
    <row r="6" s="3" customFormat="1" ht="30" customHeight="1" spans="1:9">
      <c r="A6" s="15" t="s">
        <v>21</v>
      </c>
      <c r="B6" s="19" t="s">
        <v>22</v>
      </c>
      <c r="C6" s="12" t="s">
        <v>106</v>
      </c>
      <c r="D6" s="40">
        <f>I2</f>
        <v>12.096</v>
      </c>
      <c r="E6" s="21" t="s">
        <v>107</v>
      </c>
      <c r="F6" s="21" t="s">
        <v>108</v>
      </c>
      <c r="G6" s="15" t="s">
        <v>25</v>
      </c>
      <c r="H6" s="16" t="s">
        <v>24</v>
      </c>
      <c r="I6" s="15"/>
    </row>
    <row r="7" s="3" customFormat="1" ht="30" customHeight="1" spans="1:9">
      <c r="A7" s="15"/>
      <c r="B7" s="19" t="s">
        <v>28</v>
      </c>
      <c r="C7" s="19" t="s">
        <v>29</v>
      </c>
      <c r="D7" s="15">
        <v>0</v>
      </c>
      <c r="E7" s="22" t="s">
        <v>32</v>
      </c>
      <c r="F7" s="22" t="s">
        <v>33</v>
      </c>
      <c r="G7" s="15" t="s">
        <v>31</v>
      </c>
      <c r="H7" s="16" t="s">
        <v>30</v>
      </c>
      <c r="I7" s="21"/>
    </row>
    <row r="8" s="3" customFormat="1" ht="30" customHeight="1" spans="1:9">
      <c r="A8" s="15"/>
      <c r="B8" s="23" t="s">
        <v>34</v>
      </c>
      <c r="C8" s="10" t="s">
        <v>35</v>
      </c>
      <c r="D8" s="15">
        <v>0</v>
      </c>
      <c r="E8" s="24" t="s">
        <v>109</v>
      </c>
      <c r="F8" s="24" t="s">
        <v>37</v>
      </c>
      <c r="G8" s="15" t="s">
        <v>31</v>
      </c>
      <c r="H8" s="16" t="s">
        <v>30</v>
      </c>
      <c r="I8" s="21"/>
    </row>
    <row r="9" s="3" customFormat="1" ht="30" customHeight="1" spans="1:9">
      <c r="A9" s="15" t="s">
        <v>110</v>
      </c>
      <c r="B9" s="19" t="s">
        <v>39</v>
      </c>
      <c r="C9" s="19" t="s">
        <v>111</v>
      </c>
      <c r="D9" s="25">
        <v>11</v>
      </c>
      <c r="E9" s="21" t="s">
        <v>112</v>
      </c>
      <c r="F9" s="26" t="s">
        <v>113</v>
      </c>
      <c r="G9" s="27" t="s">
        <v>48</v>
      </c>
      <c r="H9" s="16" t="s">
        <v>56</v>
      </c>
      <c r="I9" s="15"/>
    </row>
    <row r="10" s="3" customFormat="1" ht="30" customHeight="1" spans="1:9">
      <c r="A10" s="15"/>
      <c r="B10" s="28"/>
      <c r="C10" s="19" t="s">
        <v>114</v>
      </c>
      <c r="D10" s="25">
        <v>1</v>
      </c>
      <c r="E10" s="29" t="s">
        <v>115</v>
      </c>
      <c r="F10" s="30" t="s">
        <v>116</v>
      </c>
      <c r="G10" s="41" t="s">
        <v>48</v>
      </c>
      <c r="H10" s="42" t="s">
        <v>56</v>
      </c>
      <c r="I10" s="15"/>
    </row>
    <row r="11" s="3" customFormat="1" ht="30" customHeight="1" spans="1:9">
      <c r="A11" s="15"/>
      <c r="B11" s="28"/>
      <c r="C11" s="19" t="s">
        <v>117</v>
      </c>
      <c r="D11" s="25">
        <v>12</v>
      </c>
      <c r="E11" s="21" t="s">
        <v>118</v>
      </c>
      <c r="F11" s="26" t="s">
        <v>119</v>
      </c>
      <c r="G11" s="27" t="s">
        <v>120</v>
      </c>
      <c r="H11" s="16" t="s">
        <v>24</v>
      </c>
      <c r="I11" s="15"/>
    </row>
    <row r="12" s="3" customFormat="1" ht="30" customHeight="1" spans="1:9">
      <c r="A12" s="15"/>
      <c r="B12" s="19" t="s">
        <v>54</v>
      </c>
      <c r="C12" s="19" t="s">
        <v>121</v>
      </c>
      <c r="D12" s="25">
        <v>100</v>
      </c>
      <c r="E12" s="21" t="s">
        <v>122</v>
      </c>
      <c r="F12" s="26" t="s">
        <v>123</v>
      </c>
      <c r="G12" s="27" t="s">
        <v>31</v>
      </c>
      <c r="H12" s="16" t="s">
        <v>56</v>
      </c>
      <c r="I12" s="15"/>
    </row>
    <row r="13" s="3" customFormat="1" ht="30" customHeight="1" spans="1:9">
      <c r="A13" s="15"/>
      <c r="B13" s="19" t="s">
        <v>63</v>
      </c>
      <c r="C13" s="31" t="s">
        <v>124</v>
      </c>
      <c r="D13" s="31" t="s">
        <v>66</v>
      </c>
      <c r="E13" s="21" t="s">
        <v>125</v>
      </c>
      <c r="F13" s="22" t="s">
        <v>126</v>
      </c>
      <c r="G13" s="15" t="s">
        <v>67</v>
      </c>
      <c r="H13" s="16" t="s">
        <v>65</v>
      </c>
      <c r="I13" s="15"/>
    </row>
    <row r="14" s="3" customFormat="1" ht="30" customHeight="1" spans="1:9">
      <c r="A14" s="15" t="s">
        <v>127</v>
      </c>
      <c r="B14" s="31" t="s">
        <v>71</v>
      </c>
      <c r="C14" s="15" t="s">
        <v>128</v>
      </c>
      <c r="D14" s="15" t="s">
        <v>73</v>
      </c>
      <c r="E14" s="32" t="s">
        <v>129</v>
      </c>
      <c r="F14" s="33" t="s">
        <v>75</v>
      </c>
      <c r="G14" s="15" t="s">
        <v>67</v>
      </c>
      <c r="H14" s="16" t="s">
        <v>65</v>
      </c>
      <c r="I14" s="15"/>
    </row>
    <row r="15" s="3" customFormat="1" ht="30" customHeight="1" spans="1:18">
      <c r="A15" s="17"/>
      <c r="B15" s="31" t="s">
        <v>76</v>
      </c>
      <c r="C15" s="10" t="s">
        <v>130</v>
      </c>
      <c r="D15" s="15" t="s">
        <v>73</v>
      </c>
      <c r="E15" s="21" t="s">
        <v>131</v>
      </c>
      <c r="F15" s="33" t="s">
        <v>75</v>
      </c>
      <c r="G15" s="15" t="s">
        <v>67</v>
      </c>
      <c r="H15" s="34" t="s">
        <v>65</v>
      </c>
      <c r="I15" s="10"/>
      <c r="R15" s="37"/>
    </row>
    <row r="16" s="3" customFormat="1" ht="30" customHeight="1" spans="1:9">
      <c r="A16" s="15"/>
      <c r="B16" s="23" t="s">
        <v>84</v>
      </c>
      <c r="C16" s="10" t="s">
        <v>132</v>
      </c>
      <c r="D16" s="15" t="s">
        <v>73</v>
      </c>
      <c r="E16" s="21" t="s">
        <v>133</v>
      </c>
      <c r="F16" s="33" t="s">
        <v>75</v>
      </c>
      <c r="G16" s="15" t="s">
        <v>67</v>
      </c>
      <c r="H16" s="34" t="s">
        <v>65</v>
      </c>
      <c r="I16" s="15"/>
    </row>
    <row r="17" s="3" customFormat="1" ht="30" customHeight="1" spans="1:9">
      <c r="A17" s="15" t="s">
        <v>134</v>
      </c>
      <c r="B17" s="23" t="s">
        <v>135</v>
      </c>
      <c r="C17" s="10" t="s">
        <v>136</v>
      </c>
      <c r="D17" s="15">
        <v>95</v>
      </c>
      <c r="E17" s="32" t="s">
        <v>137</v>
      </c>
      <c r="F17" s="32" t="s">
        <v>138</v>
      </c>
      <c r="G17" s="15" t="s">
        <v>31</v>
      </c>
      <c r="H17" s="16" t="s">
        <v>30</v>
      </c>
      <c r="I17" s="15"/>
    </row>
  </sheetData>
  <mergeCells count="9">
    <mergeCell ref="A1:I1"/>
    <mergeCell ref="B2:D2"/>
    <mergeCell ref="G2:H2"/>
    <mergeCell ref="B3:I3"/>
    <mergeCell ref="A4:I4"/>
    <mergeCell ref="A6:A8"/>
    <mergeCell ref="A9:A13"/>
    <mergeCell ref="A14:A16"/>
    <mergeCell ref="B9:B11"/>
  </mergeCells>
  <pageMargins left="0.590277777777778" right="0.590277777777778" top="0.904861111111111" bottom="0.786805555555556" header="0.393055555555556" footer="0.393055555555556"/>
  <pageSetup paperSize="9" scale="75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tabSelected="1" workbookViewId="0">
      <selection activeCell="B3" sqref="B3:I3"/>
    </sheetView>
  </sheetViews>
  <sheetFormatPr defaultColWidth="12" defaultRowHeight="13.5"/>
  <cols>
    <col min="1" max="2" width="14.8333333333333" style="4" customWidth="1"/>
    <col min="3" max="3" width="25" style="4" customWidth="1"/>
    <col min="4" max="4" width="12.8333333333333" style="4" customWidth="1"/>
    <col min="5" max="5" width="40.8333333333333" style="5" customWidth="1"/>
    <col min="6" max="6" width="53.8333333333333" style="4" customWidth="1"/>
    <col min="7" max="7" width="10.8333333333333" style="4" customWidth="1"/>
    <col min="8" max="8" width="13.6666666666667" style="6" customWidth="1"/>
    <col min="9" max="9" width="10.8333333333333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42" customHeight="1" spans="1:9">
      <c r="A1" s="7" t="s">
        <v>95</v>
      </c>
      <c r="B1" s="7"/>
      <c r="C1" s="7"/>
      <c r="D1" s="7"/>
      <c r="E1" s="8"/>
      <c r="F1" s="7"/>
      <c r="G1" s="7"/>
      <c r="H1" s="9"/>
      <c r="I1" s="7"/>
    </row>
    <row r="2" s="2" customFormat="1" ht="30" customHeight="1" spans="1:9">
      <c r="A2" s="10" t="s">
        <v>96</v>
      </c>
      <c r="B2" s="10" t="s">
        <v>97</v>
      </c>
      <c r="C2" s="10"/>
      <c r="D2" s="10"/>
      <c r="E2" s="11" t="s">
        <v>98</v>
      </c>
      <c r="F2" s="12" t="s">
        <v>139</v>
      </c>
      <c r="G2" s="13" t="s">
        <v>100</v>
      </c>
      <c r="H2" s="14"/>
      <c r="I2" s="35">
        <v>87.16</v>
      </c>
    </row>
    <row r="3" s="3" customFormat="1" ht="60" customHeight="1" spans="1:9">
      <c r="A3" s="15" t="s">
        <v>101</v>
      </c>
      <c r="B3" s="15" t="s">
        <v>140</v>
      </c>
      <c r="C3" s="15"/>
      <c r="D3" s="15"/>
      <c r="E3" s="15"/>
      <c r="F3" s="15"/>
      <c r="G3" s="15"/>
      <c r="H3" s="16"/>
      <c r="I3" s="15"/>
    </row>
    <row r="4" s="3" customFormat="1" ht="35.1" customHeight="1" spans="1:9">
      <c r="A4" s="17" t="s">
        <v>11</v>
      </c>
      <c r="B4" s="18"/>
      <c r="C4" s="18"/>
      <c r="D4" s="18"/>
      <c r="E4" s="18"/>
      <c r="F4" s="18"/>
      <c r="G4" s="18"/>
      <c r="H4" s="18"/>
      <c r="I4" s="36"/>
    </row>
    <row r="5" s="3" customFormat="1" ht="30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103</v>
      </c>
      <c r="F5" s="15" t="s">
        <v>104</v>
      </c>
      <c r="G5" s="15" t="s">
        <v>105</v>
      </c>
      <c r="H5" s="16" t="s">
        <v>15</v>
      </c>
      <c r="I5" s="15" t="s">
        <v>20</v>
      </c>
    </row>
    <row r="6" s="3" customFormat="1" ht="30" customHeight="1" spans="1:9">
      <c r="A6" s="15" t="s">
        <v>21</v>
      </c>
      <c r="B6" s="19" t="s">
        <v>22</v>
      </c>
      <c r="C6" s="12" t="s">
        <v>141</v>
      </c>
      <c r="D6" s="20">
        <f>I2</f>
        <v>87.16</v>
      </c>
      <c r="E6" s="21" t="s">
        <v>107</v>
      </c>
      <c r="F6" s="21" t="s">
        <v>108</v>
      </c>
      <c r="G6" s="15" t="s">
        <v>25</v>
      </c>
      <c r="H6" s="16" t="s">
        <v>24</v>
      </c>
      <c r="I6" s="15"/>
    </row>
    <row r="7" s="3" customFormat="1" ht="30" customHeight="1" spans="1:9">
      <c r="A7" s="15"/>
      <c r="B7" s="19" t="s">
        <v>28</v>
      </c>
      <c r="C7" s="19" t="s">
        <v>29</v>
      </c>
      <c r="D7" s="15">
        <v>0</v>
      </c>
      <c r="E7" s="22" t="s">
        <v>32</v>
      </c>
      <c r="F7" s="22" t="s">
        <v>33</v>
      </c>
      <c r="G7" s="15" t="s">
        <v>31</v>
      </c>
      <c r="H7" s="16" t="s">
        <v>30</v>
      </c>
      <c r="I7" s="21"/>
    </row>
    <row r="8" s="3" customFormat="1" ht="30" customHeight="1" spans="1:9">
      <c r="A8" s="15"/>
      <c r="B8" s="23" t="s">
        <v>34</v>
      </c>
      <c r="C8" s="10" t="s">
        <v>35</v>
      </c>
      <c r="D8" s="15">
        <v>0</v>
      </c>
      <c r="E8" s="24" t="s">
        <v>109</v>
      </c>
      <c r="F8" s="24" t="s">
        <v>37</v>
      </c>
      <c r="G8" s="15" t="s">
        <v>31</v>
      </c>
      <c r="H8" s="16" t="s">
        <v>30</v>
      </c>
      <c r="I8" s="21"/>
    </row>
    <row r="9" s="3" customFormat="1" ht="30" customHeight="1" spans="1:9">
      <c r="A9" s="15" t="s">
        <v>110</v>
      </c>
      <c r="B9" s="19" t="s">
        <v>39</v>
      </c>
      <c r="C9" s="19" t="s">
        <v>111</v>
      </c>
      <c r="D9" s="25">
        <v>11</v>
      </c>
      <c r="E9" s="21" t="s">
        <v>112</v>
      </c>
      <c r="F9" s="26" t="s">
        <v>113</v>
      </c>
      <c r="G9" s="27" t="s">
        <v>48</v>
      </c>
      <c r="H9" s="16" t="s">
        <v>56</v>
      </c>
      <c r="I9" s="15"/>
    </row>
    <row r="10" s="3" customFormat="1" ht="30" customHeight="1" spans="1:9">
      <c r="A10" s="15"/>
      <c r="B10" s="28"/>
      <c r="C10" s="19" t="s">
        <v>114</v>
      </c>
      <c r="D10" s="25">
        <v>1</v>
      </c>
      <c r="E10" s="29" t="s">
        <v>115</v>
      </c>
      <c r="F10" s="30" t="s">
        <v>116</v>
      </c>
      <c r="G10" s="27" t="s">
        <v>48</v>
      </c>
      <c r="H10" s="16" t="s">
        <v>56</v>
      </c>
      <c r="I10" s="15"/>
    </row>
    <row r="11" s="3" customFormat="1" ht="30" customHeight="1" spans="1:9">
      <c r="A11" s="15"/>
      <c r="B11" s="19" t="s">
        <v>54</v>
      </c>
      <c r="C11" s="19" t="s">
        <v>142</v>
      </c>
      <c r="D11" s="25">
        <v>100</v>
      </c>
      <c r="E11" s="21" t="s">
        <v>143</v>
      </c>
      <c r="F11" s="26" t="s">
        <v>123</v>
      </c>
      <c r="G11" s="27" t="s">
        <v>31</v>
      </c>
      <c r="H11" s="16" t="s">
        <v>56</v>
      </c>
      <c r="I11" s="15"/>
    </row>
    <row r="12" s="3" customFormat="1" ht="30" customHeight="1" spans="1:9">
      <c r="A12" s="15"/>
      <c r="B12" s="28"/>
      <c r="C12" s="19" t="s">
        <v>121</v>
      </c>
      <c r="D12" s="25">
        <v>100</v>
      </c>
      <c r="E12" s="21" t="s">
        <v>122</v>
      </c>
      <c r="F12" s="26" t="s">
        <v>123</v>
      </c>
      <c r="G12" s="27" t="s">
        <v>31</v>
      </c>
      <c r="H12" s="16" t="s">
        <v>56</v>
      </c>
      <c r="I12" s="15"/>
    </row>
    <row r="13" s="3" customFormat="1" ht="30" customHeight="1" spans="1:9">
      <c r="A13" s="15"/>
      <c r="B13" s="19" t="s">
        <v>63</v>
      </c>
      <c r="C13" s="31" t="s">
        <v>124</v>
      </c>
      <c r="D13" s="31" t="s">
        <v>66</v>
      </c>
      <c r="E13" s="21" t="s">
        <v>125</v>
      </c>
      <c r="F13" s="22" t="s">
        <v>126</v>
      </c>
      <c r="G13" s="15" t="s">
        <v>67</v>
      </c>
      <c r="H13" s="16" t="s">
        <v>65</v>
      </c>
      <c r="I13" s="15"/>
    </row>
    <row r="14" s="3" customFormat="1" ht="30" customHeight="1" spans="1:9">
      <c r="A14" s="15" t="s">
        <v>127</v>
      </c>
      <c r="B14" s="31" t="s">
        <v>71</v>
      </c>
      <c r="C14" s="15" t="s">
        <v>144</v>
      </c>
      <c r="D14" s="15" t="s">
        <v>73</v>
      </c>
      <c r="E14" s="32" t="s">
        <v>129</v>
      </c>
      <c r="F14" s="33" t="s">
        <v>75</v>
      </c>
      <c r="G14" s="15" t="s">
        <v>67</v>
      </c>
      <c r="H14" s="16" t="s">
        <v>65</v>
      </c>
      <c r="I14" s="15"/>
    </row>
    <row r="15" s="3" customFormat="1" ht="30" customHeight="1" spans="1:18">
      <c r="A15" s="17"/>
      <c r="B15" s="31" t="s">
        <v>76</v>
      </c>
      <c r="C15" s="10" t="s">
        <v>145</v>
      </c>
      <c r="D15" s="15" t="s">
        <v>73</v>
      </c>
      <c r="E15" s="21" t="s">
        <v>131</v>
      </c>
      <c r="F15" s="33" t="s">
        <v>75</v>
      </c>
      <c r="G15" s="15" t="s">
        <v>67</v>
      </c>
      <c r="H15" s="34" t="s">
        <v>65</v>
      </c>
      <c r="I15" s="10"/>
      <c r="R15" s="37"/>
    </row>
    <row r="16" s="3" customFormat="1" ht="30" customHeight="1" spans="1:9">
      <c r="A16" s="15"/>
      <c r="B16" s="23" t="s">
        <v>84</v>
      </c>
      <c r="C16" s="10" t="s">
        <v>146</v>
      </c>
      <c r="D16" s="15" t="s">
        <v>73</v>
      </c>
      <c r="E16" s="21" t="s">
        <v>133</v>
      </c>
      <c r="F16" s="33" t="s">
        <v>75</v>
      </c>
      <c r="G16" s="15" t="s">
        <v>67</v>
      </c>
      <c r="H16" s="34" t="s">
        <v>65</v>
      </c>
      <c r="I16" s="15"/>
    </row>
    <row r="17" s="3" customFormat="1" ht="30" customHeight="1" spans="1:9">
      <c r="A17" s="15" t="s">
        <v>134</v>
      </c>
      <c r="B17" s="23" t="s">
        <v>88</v>
      </c>
      <c r="C17" s="10" t="s">
        <v>147</v>
      </c>
      <c r="D17" s="15">
        <v>95</v>
      </c>
      <c r="E17" s="32" t="s">
        <v>148</v>
      </c>
      <c r="F17" s="32" t="s">
        <v>149</v>
      </c>
      <c r="G17" s="15" t="s">
        <v>31</v>
      </c>
      <c r="H17" s="16" t="s">
        <v>30</v>
      </c>
      <c r="I17" s="15"/>
    </row>
  </sheetData>
  <mergeCells count="10">
    <mergeCell ref="A1:I1"/>
    <mergeCell ref="B2:D2"/>
    <mergeCell ref="G2:H2"/>
    <mergeCell ref="B3:I3"/>
    <mergeCell ref="A4:I4"/>
    <mergeCell ref="A6:A8"/>
    <mergeCell ref="A9:A13"/>
    <mergeCell ref="A14:A16"/>
    <mergeCell ref="B9:B10"/>
    <mergeCell ref="B11:B12"/>
  </mergeCells>
  <pageMargins left="0.590277777777778" right="0.590277777777778" top="0.904861111111111" bottom="0.786805555555556" header="0.393055555555556" footer="0.393055555555556"/>
  <pageSetup paperSize="9" scale="7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整体绩效目标申报表</vt:lpstr>
      <vt:lpstr>2025计生专职副会长基本报酬及绩效</vt:lpstr>
      <vt:lpstr>2025年村级办公经费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奇妙</cp:lastModifiedBy>
  <dcterms:created xsi:type="dcterms:W3CDTF">2021-09-06T17:46:00Z</dcterms:created>
  <cp:lastPrinted>2023-02-07T11:30:00Z</cp:lastPrinted>
  <dcterms:modified xsi:type="dcterms:W3CDTF">2025-05-12T07:19:27Z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2052-12.1.0.20784</vt:lpwstr>
  </property>
  <property fmtid="{D5CDD505-2E9C-101B-9397-08002B2CF9AE}" pid="4" name="ICV">
    <vt:lpwstr>D30F7456CE0D4240AE157970037DB3EE_13</vt:lpwstr>
  </property>
  <property fmtid="{D5CDD505-2E9C-101B-9397-08002B2CF9AE}" pid="5" name="KSOReadingLayout">
    <vt:bool>true</vt:bool>
  </property>
</Properties>
</file>