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845" tabRatio="777"/>
  </bookViews>
  <sheets>
    <sheet name="整体支出绩效目标表" sheetId="2" r:id="rId1"/>
    <sheet name="2025年义务教育生均公用经费" sheetId="12" r:id="rId2"/>
    <sheet name="2025年义务教育学生营养改善计划资金" sheetId="13" r:id="rId3"/>
  </sheets>
  <definedNames>
    <definedName name="_xlnm.Print_Area" localSheetId="1">'2025年义务教育生均公用经费'!$A$1:$I$17</definedName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<sst xmlns="http://schemas.openxmlformats.org/spreadsheetml/2006/main" count="334" uniqueCount="154">
  <si>
    <t>整体绩效目标申报表</t>
  </si>
  <si>
    <t>部门单位名称</t>
  </si>
  <si>
    <t>通道侗族自治县菁芜洲中学</t>
  </si>
  <si>
    <t>部门（单位）职责</t>
  </si>
  <si>
    <t>1.全面贯彻党和国家的教育方针、政策和有关教育的法律、法规;实施高中学历教育，促进基础教育发展，为学生的终身发展奠定基础。
2.落实全市教育体制和办学体制等方面的改革;研究全校教育发展规划及年度计划，并协调、组织实施。
3.负责全校教师队伍建设工作;负责全校的有关人事工作。
4.负责全校教育法制建设工作，依法治教、依法治校，维护和保障学校、师生员工的合法权益。
5.管理学校教育经费;执行财务管理制度。
6.进行学校基建、校舍和校产管理工作。 
7.综合管理全校教育教学工作;规划、指导全校教育教学改革和教育科学研究;规划并组织实施教育信息化工作。
8.负责本校党的建设和精神文明建设;负责全校党风廉政建设、纪检监察工作、思想政治工作以及统战、群团工作。</t>
  </si>
  <si>
    <t>年度总体目标</t>
  </si>
  <si>
    <t>目标1：保证教育教学正常开展，保证学校正常运转。目标2：保障教职工的相关待遇，包括遗属的基本生活。目标3：完成相关社会服务工作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</si>
  <si>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</si>
  <si>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</si>
  <si>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</si>
  <si>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</si>
  <si>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</si>
  <si>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</si>
  <si>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</si>
  <si>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</si>
  <si>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</si>
  <si>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</si>
  <si>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</si>
  <si>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</si>
  <si>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</si>
  <si>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</si>
  <si>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</si>
  <si>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</si>
  <si>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</si>
  <si>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</si>
  <si>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</si>
  <si>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</si>
  <si>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</si>
  <si>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</si>
  <si>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</si>
  <si>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</si>
  <si>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</si>
  <si>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</si>
  <si>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</si>
  <si>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</si>
  <si>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</si>
  <si>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</si>
  <si>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</si>
  <si>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</si>
  <si>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</si>
  <si>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保障教师工资
福利待遇</t>
  </si>
  <si>
    <t>人</t>
  </si>
  <si>
    <t>考核保障教师工资福利待遇人数。</t>
  </si>
  <si>
    <t>按计划完成得2分，每减少1%扣0.2分，扣完为止。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</si>
  <si>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</si>
  <si>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</si>
  <si>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</si>
  <si>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</si>
  <si>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</si>
  <si>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</si>
  <si>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考核安全演练次数。</t>
  </si>
  <si>
    <t>安全隐患排查次数</t>
  </si>
  <si>
    <t>50</t>
  </si>
  <si>
    <t>考核安全隐患排查次数。</t>
  </si>
  <si>
    <t>保障遗属生活补助</t>
  </si>
  <si>
    <t>3</t>
  </si>
  <si>
    <t>考核保障遗属生活补助人数。</t>
  </si>
  <si>
    <t>按计划完成得2分，每减少1人扣1分，扣完为止。</t>
  </si>
  <si>
    <t>质量指标</t>
  </si>
  <si>
    <t>教师培训合格率</t>
  </si>
  <si>
    <t>=</t>
  </si>
  <si>
    <t>考核教师培训合格情况。</t>
  </si>
  <si>
    <t>完成100%，得3分，每下降1%扣0.3分，扣完为止。</t>
  </si>
  <si>
    <t>校园安全事故率</t>
  </si>
  <si>
    <t>0</t>
  </si>
  <si>
    <t>考核是否发生校园安全事故。</t>
  </si>
  <si>
    <t>校园安全0事故得4分，否则不得分。</t>
  </si>
  <si>
    <t>有效开展教育教学
活动提高教学质量</t>
  </si>
  <si>
    <t>考核开展教育教学活动完成情况。</t>
  </si>
  <si>
    <t>时效指标</t>
  </si>
  <si>
    <t>及时完成教职工
工资支付</t>
  </si>
  <si>
    <t>及时完成工资支付。</t>
  </si>
  <si>
    <t>完成100%，得3分，每下降1%扣0.5分，扣完为止。</t>
  </si>
  <si>
    <t>及时缴纳社保费</t>
  </si>
  <si>
    <t>按时缴纳社会保障缴费</t>
  </si>
  <si>
    <t>开展教育教学活动
完成时间</t>
  </si>
  <si>
    <t>定性</t>
  </si>
  <si>
    <t>2025年12月
31日前</t>
  </si>
  <si>
    <t>无</t>
  </si>
  <si>
    <t>考核开展教育教学活动完成时间。</t>
  </si>
  <si>
    <t>按计划时间完成得4分，否则酌情扣分。</t>
  </si>
  <si>
    <t>效益指标
(30分)</t>
  </si>
  <si>
    <t>经济效益指标</t>
  </si>
  <si>
    <t>改善办学条件</t>
  </si>
  <si>
    <t>效果明显</t>
  </si>
  <si>
    <t>考核项目实施对经济发展所带来的直接或间接影响情况。</t>
  </si>
  <si>
    <t>效果明显得8分，效果一般得5分。</t>
  </si>
  <si>
    <t>社会效益指标</t>
  </si>
  <si>
    <t>提升学生素质及
养成习惯</t>
  </si>
  <si>
    <t>考核项目实施对社会发展所带来的直接或间接影响情况。</t>
  </si>
  <si>
    <t>效果明显得7分，效果一般得4分。</t>
  </si>
  <si>
    <t>生态效益指标</t>
  </si>
  <si>
    <t>创造和谐的校园及
教育环境</t>
  </si>
  <si>
    <t>考核项目实施对生态环境所带来的直接或间接影响情况。</t>
  </si>
  <si>
    <t>可持续影响
指标</t>
  </si>
  <si>
    <t>持续提升教学质量</t>
  </si>
  <si>
    <t>考核项目实施对可持续发展所带来的直接或间接影响情况。</t>
  </si>
  <si>
    <t>满意度指标
(10分）</t>
  </si>
  <si>
    <t>服务对象
满意度指标</t>
  </si>
  <si>
    <t>教师、学生、家长
满意度</t>
  </si>
  <si>
    <t>考核教师、学生、家长满意度</t>
  </si>
  <si>
    <t>满意度达90%以上得10分，每下降1%，扣0.5分，扣完为止。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</si>
  <si>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</si>
  <si>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</si>
  <si>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</si>
  <si>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</si>
  <si>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</si>
  <si>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</si>
  <si>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</si>
  <si>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绩效指标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</si>
  <si>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</si>
  <si>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</si>
  <si>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</si>
  <si>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</si>
  <si>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</si>
  <si>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补助标准500元/生/年</t>
  </si>
  <si>
    <t>生态环境成本节约率</t>
  </si>
  <si>
    <t>生态环境成本节约率＝(计划成本-实际成本) /计划成本×100%。</t>
  </si>
  <si>
    <t>产出指标（30分）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</si>
  <si>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</si>
  <si>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</si>
  <si>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</si>
  <si>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</si>
  <si>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</si>
  <si>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</si>
  <si>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</si>
  <si>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</si>
  <si>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</si>
  <si>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</si>
  <si>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</si>
  <si>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</si>
  <si>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</si>
  <si>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</si>
  <si>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</si>
  <si>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</si>
  <si>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</si>
  <si>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保障学生健康成长，改善教学生活环境</t>
  </si>
  <si>
    <t>长效义务教育机制健全性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</si>
  <si>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</si>
  <si>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</si>
  <si>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</si>
  <si>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</si>
  <si>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</si>
  <si>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</si>
  <si>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</si>
  <si>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</si>
  <si>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</si>
  <si>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</si>
  <si>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</si>
  <si>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</si>
  <si>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</si>
  <si>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改善农村学生营养状况，提高农村学生健康水平</t>
  </si>
  <si>
    <t>开展垃圾分类、节约粮食教育，培养学生环保意识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</si>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</sst>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rgb="FF000000"/>
      <name val="宋体"/>
      <charset val="134"/>
    </font>
    <font>
      <sz val="16"/>
      <name val="黑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 applyBorder="0">
      <alignment vertical="center"/>
    </xf>
  </cellStyleXfs>
  <cellXfs count="63">
    <xf numFmtId="0" fontId="0" fillId="0" borderId="0" xfId="0" applyFill="1" applyAlignment="1">
      <alignment horizontal="left" vertical="top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77" fontId="8" fillId="0" borderId="0" xfId="0" applyNumberFormat="1" applyFont="1" applyFill="1" applyAlignment="1">
      <alignment horizontal="center" vertical="center" wrapText="1"/>
    </xf>
    <xf numFmtId="17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177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176" fontId="2" fillId="0" borderId="1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/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topLeftCell="B1" workbookViewId="0">
      <selection activeCell="C4" sqref="C4:J4"/>
    </sheetView>
  </sheetViews>
  <sheetFormatPr defaultColWidth="10.8" defaultRowHeight="13.5"/>
  <cols>
    <col min="1" max="1" width="12.1666666666667" style="37" customWidth="1"/>
    <col min="2" max="2" width="16.3333333333333" style="40" customWidth="1"/>
    <col min="3" max="3" width="17" style="37" customWidth="1"/>
    <col min="4" max="4" width="22.5" style="41" customWidth="1"/>
    <col min="5" max="5" width="12.8888888888889" style="42" customWidth="1"/>
    <col min="6" max="6" width="12.1666666666667" style="37" customWidth="1"/>
    <col min="7" max="7" width="10.8333333333333" style="43" customWidth="1"/>
    <col min="8" max="8" width="38.5555555555556" style="44" customWidth="1"/>
    <col min="9" max="9" width="46.5" style="43" customWidth="1"/>
    <col min="10" max="10" width="11.5" style="37" customWidth="1"/>
    <col min="11" max="16384" width="12" style="37"/>
  </cols>
  <sheetData>
    <row r="1" s="37" customFormat="1" ht="45" customHeight="1" spans="1:11">
      <c r="A1" s="45" t="s">
        <v>0</v>
      </c>
      <c r="B1" s="46"/>
      <c r="C1" s="46"/>
      <c r="D1" s="45"/>
      <c r="E1" s="46"/>
      <c r="F1" s="46"/>
      <c r="G1" s="46"/>
      <c r="H1" s="46"/>
      <c r="I1" s="46"/>
      <c r="J1" s="46"/>
      <c r="K1" s="60"/>
    </row>
    <row r="2" s="38" customFormat="1" ht="30" customHeight="1" spans="1:10">
      <c r="A2" s="47" t="s">
        <v>1</v>
      </c>
      <c r="B2" s="47"/>
      <c r="C2" s="48" t="s">
        <v>2</v>
      </c>
      <c r="D2" s="48"/>
      <c r="E2" s="48"/>
      <c r="F2" s="48"/>
      <c r="G2" s="48"/>
      <c r="H2" s="48"/>
      <c r="I2" s="48"/>
      <c r="J2" s="48"/>
    </row>
    <row r="3" s="37" customFormat="1" ht="120" customHeight="1" spans="1:10">
      <c r="A3" s="49" t="s">
        <v>3</v>
      </c>
      <c r="B3" s="50"/>
      <c r="C3" s="51" t="s">
        <v>4</v>
      </c>
      <c r="D3" s="52"/>
      <c r="E3" s="52"/>
      <c r="F3" s="52"/>
      <c r="G3" s="52"/>
      <c r="H3" s="52"/>
      <c r="I3" s="52"/>
      <c r="J3" s="61"/>
    </row>
    <row r="4" s="38" customFormat="1" ht="35" customHeight="1" spans="1:10">
      <c r="A4" s="47" t="s">
        <v>5</v>
      </c>
      <c r="B4" s="47"/>
      <c r="C4" s="53" t="s">
        <v>6</v>
      </c>
      <c r="D4" s="53"/>
      <c r="E4" s="53"/>
      <c r="F4" s="53"/>
      <c r="G4" s="53"/>
      <c r="H4" s="53"/>
      <c r="I4" s="53"/>
      <c r="J4" s="53"/>
    </row>
    <row r="5" s="2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4">
        <v>524.85</v>
      </c>
      <c r="I5" s="54"/>
      <c r="J5" s="54"/>
    </row>
    <row r="6" s="2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4">
        <v>456.668</v>
      </c>
      <c r="I6" s="54"/>
      <c r="J6" s="54"/>
    </row>
    <row r="7" s="2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4">
        <v>68.182</v>
      </c>
      <c r="I7" s="54"/>
      <c r="J7" s="54"/>
    </row>
    <row r="8" s="39" customFormat="1" ht="30" customHeight="1" spans="1:10">
      <c r="A8" s="55" t="s">
        <v>11</v>
      </c>
      <c r="B8" s="47" t="s">
        <v>12</v>
      </c>
      <c r="C8" s="48" t="s">
        <v>13</v>
      </c>
      <c r="D8" s="48" t="s">
        <v>14</v>
      </c>
      <c r="E8" s="56" t="s">
        <v>15</v>
      </c>
      <c r="F8" s="56" t="s">
        <v>16</v>
      </c>
      <c r="G8" s="47" t="s">
        <v>17</v>
      </c>
      <c r="H8" s="48" t="s">
        <v>18</v>
      </c>
      <c r="I8" s="47" t="s">
        <v>19</v>
      </c>
      <c r="J8" s="47" t="s">
        <v>20</v>
      </c>
    </row>
    <row r="9" s="38" customFormat="1" ht="32" customHeight="1" spans="1:10">
      <c r="A9" s="57"/>
      <c r="B9" s="48" t="s">
        <v>21</v>
      </c>
      <c r="C9" s="48" t="s">
        <v>22</v>
      </c>
      <c r="D9" s="48" t="s">
        <v>23</v>
      </c>
      <c r="E9" s="11" t="s">
        <v>24</v>
      </c>
      <c r="F9" s="58">
        <f>H5</f>
        <v>524.85</v>
      </c>
      <c r="G9" s="47" t="s">
        <v>25</v>
      </c>
      <c r="H9" s="53" t="s">
        <v>26</v>
      </c>
      <c r="I9" s="53" t="s">
        <v>27</v>
      </c>
      <c r="J9" s="47"/>
    </row>
    <row r="10" s="38" customFormat="1" ht="32" customHeight="1" spans="1:10">
      <c r="A10" s="57"/>
      <c r="B10" s="47"/>
      <c r="C10" s="48" t="s">
        <v>28</v>
      </c>
      <c r="D10" s="48" t="s">
        <v>29</v>
      </c>
      <c r="E10" s="56" t="s">
        <v>30</v>
      </c>
      <c r="F10" s="26">
        <v>0</v>
      </c>
      <c r="G10" s="47" t="s">
        <v>31</v>
      </c>
      <c r="H10" s="53" t="s">
        <v>32</v>
      </c>
      <c r="I10" s="23" t="s">
        <v>33</v>
      </c>
      <c r="J10" s="47"/>
    </row>
    <row r="11" s="38" customFormat="1" ht="32" customHeight="1" spans="1:10">
      <c r="A11" s="57"/>
      <c r="B11" s="47"/>
      <c r="C11" s="48" t="s">
        <v>34</v>
      </c>
      <c r="D11" s="48" t="s">
        <v>35</v>
      </c>
      <c r="E11" s="56" t="s">
        <v>30</v>
      </c>
      <c r="F11" s="26">
        <v>0</v>
      </c>
      <c r="G11" s="47" t="s">
        <v>31</v>
      </c>
      <c r="H11" s="53" t="s">
        <v>36</v>
      </c>
      <c r="I11" s="23" t="s">
        <v>37</v>
      </c>
      <c r="J11" s="47"/>
    </row>
    <row r="12" s="38" customFormat="1" ht="32" customHeight="1" spans="1:10">
      <c r="A12" s="57"/>
      <c r="B12" s="55" t="s">
        <v>38</v>
      </c>
      <c r="C12" s="48" t="s">
        <v>39</v>
      </c>
      <c r="D12" s="59" t="s">
        <v>40</v>
      </c>
      <c r="E12" s="56" t="s">
        <v>30</v>
      </c>
      <c r="F12" s="26">
        <v>31</v>
      </c>
      <c r="G12" s="47" t="s">
        <v>41</v>
      </c>
      <c r="H12" s="53" t="s">
        <v>42</v>
      </c>
      <c r="I12" s="23" t="s">
        <v>43</v>
      </c>
      <c r="J12" s="47"/>
    </row>
    <row r="13" s="38" customFormat="1" ht="32" customHeight="1" spans="1:10">
      <c r="A13" s="57"/>
      <c r="B13" s="55"/>
      <c r="C13" s="48"/>
      <c r="D13" s="59" t="s">
        <v>44</v>
      </c>
      <c r="E13" s="56" t="s">
        <v>30</v>
      </c>
      <c r="F13" s="26" t="s">
        <v>45</v>
      </c>
      <c r="G13" s="47" t="s">
        <v>46</v>
      </c>
      <c r="H13" s="53" t="s">
        <v>47</v>
      </c>
      <c r="I13" s="23" t="s">
        <v>48</v>
      </c>
      <c r="J13" s="47"/>
    </row>
    <row r="14" s="38" customFormat="1" ht="32" customHeight="1" spans="1:10">
      <c r="A14" s="57"/>
      <c r="B14" s="55"/>
      <c r="C14" s="48"/>
      <c r="D14" s="59" t="s">
        <v>49</v>
      </c>
      <c r="E14" s="56" t="s">
        <v>30</v>
      </c>
      <c r="F14" s="26" t="s">
        <v>45</v>
      </c>
      <c r="G14" s="47" t="s">
        <v>46</v>
      </c>
      <c r="H14" s="53" t="s">
        <v>50</v>
      </c>
      <c r="I14" s="23" t="s">
        <v>48</v>
      </c>
      <c r="J14" s="47"/>
    </row>
    <row r="15" s="38" customFormat="1" ht="32" customHeight="1" spans="1:10">
      <c r="A15" s="57"/>
      <c r="B15" s="55"/>
      <c r="C15" s="48"/>
      <c r="D15" s="59" t="s">
        <v>51</v>
      </c>
      <c r="E15" s="56" t="s">
        <v>30</v>
      </c>
      <c r="F15" s="26" t="s">
        <v>52</v>
      </c>
      <c r="G15" s="47" t="s">
        <v>46</v>
      </c>
      <c r="H15" s="53" t="s">
        <v>53</v>
      </c>
      <c r="I15" s="23" t="s">
        <v>43</v>
      </c>
      <c r="J15" s="47"/>
    </row>
    <row r="16" s="38" customFormat="1" ht="32" customHeight="1" spans="1:10">
      <c r="A16" s="57"/>
      <c r="B16" s="55"/>
      <c r="C16" s="48"/>
      <c r="D16" s="59" t="s">
        <v>54</v>
      </c>
      <c r="E16" s="56" t="s">
        <v>30</v>
      </c>
      <c r="F16" s="26" t="s">
        <v>55</v>
      </c>
      <c r="G16" s="47" t="s">
        <v>41</v>
      </c>
      <c r="H16" s="53" t="s">
        <v>56</v>
      </c>
      <c r="I16" s="23" t="s">
        <v>57</v>
      </c>
      <c r="J16" s="47"/>
    </row>
    <row r="17" s="38" customFormat="1" ht="32" customHeight="1" spans="1:10">
      <c r="A17" s="57"/>
      <c r="B17" s="55"/>
      <c r="C17" s="48" t="s">
        <v>58</v>
      </c>
      <c r="D17" s="59" t="s">
        <v>59</v>
      </c>
      <c r="E17" s="56" t="s">
        <v>60</v>
      </c>
      <c r="F17" s="26">
        <v>100</v>
      </c>
      <c r="G17" s="47" t="s">
        <v>31</v>
      </c>
      <c r="H17" s="53" t="s">
        <v>61</v>
      </c>
      <c r="I17" s="23" t="s">
        <v>62</v>
      </c>
      <c r="J17" s="47"/>
    </row>
    <row r="18" s="38" customFormat="1" ht="32" customHeight="1" spans="1:10">
      <c r="A18" s="57"/>
      <c r="B18" s="55"/>
      <c r="C18" s="48"/>
      <c r="D18" s="59" t="s">
        <v>63</v>
      </c>
      <c r="E18" s="56" t="s">
        <v>60</v>
      </c>
      <c r="F18" s="26" t="s">
        <v>64</v>
      </c>
      <c r="G18" s="47" t="s">
        <v>31</v>
      </c>
      <c r="H18" s="53" t="s">
        <v>65</v>
      </c>
      <c r="I18" s="23" t="s">
        <v>66</v>
      </c>
      <c r="J18" s="47"/>
    </row>
    <row r="19" s="38" customFormat="1" ht="32" customHeight="1" spans="1:10">
      <c r="A19" s="57"/>
      <c r="B19" s="55"/>
      <c r="C19" s="48"/>
      <c r="D19" s="59" t="s">
        <v>67</v>
      </c>
      <c r="E19" s="56" t="s">
        <v>60</v>
      </c>
      <c r="F19" s="26">
        <v>100</v>
      </c>
      <c r="G19" s="26" t="s">
        <v>31</v>
      </c>
      <c r="H19" s="53" t="s">
        <v>68</v>
      </c>
      <c r="I19" s="53" t="s">
        <v>62</v>
      </c>
      <c r="J19" s="47"/>
    </row>
    <row r="20" s="38" customFormat="1" ht="32" customHeight="1" spans="1:10">
      <c r="A20" s="57"/>
      <c r="B20" s="55"/>
      <c r="C20" s="48" t="s">
        <v>69</v>
      </c>
      <c r="D20" s="59" t="s">
        <v>70</v>
      </c>
      <c r="E20" s="56" t="s">
        <v>60</v>
      </c>
      <c r="F20" s="26">
        <v>100</v>
      </c>
      <c r="G20" s="47" t="s">
        <v>31</v>
      </c>
      <c r="H20" s="53" t="s">
        <v>71</v>
      </c>
      <c r="I20" s="53" t="s">
        <v>72</v>
      </c>
      <c r="J20" s="62"/>
    </row>
    <row r="21" s="38" customFormat="1" ht="32" customHeight="1" spans="1:10">
      <c r="A21" s="57"/>
      <c r="B21" s="55"/>
      <c r="C21" s="48"/>
      <c r="D21" s="59" t="s">
        <v>73</v>
      </c>
      <c r="E21" s="56" t="s">
        <v>60</v>
      </c>
      <c r="F21" s="26">
        <v>100</v>
      </c>
      <c r="G21" s="47" t="s">
        <v>31</v>
      </c>
      <c r="H21" s="53" t="s">
        <v>74</v>
      </c>
      <c r="I21" s="53" t="s">
        <v>72</v>
      </c>
      <c r="J21" s="62"/>
    </row>
    <row r="22" s="38" customFormat="1" ht="32" customHeight="1" spans="1:10">
      <c r="A22" s="57"/>
      <c r="B22" s="55"/>
      <c r="C22" s="48"/>
      <c r="D22" s="59" t="s">
        <v>75</v>
      </c>
      <c r="E22" s="56" t="s">
        <v>76</v>
      </c>
      <c r="F22" s="26" t="s">
        <v>77</v>
      </c>
      <c r="G22" s="22" t="s">
        <v>78</v>
      </c>
      <c r="H22" s="25" t="s">
        <v>79</v>
      </c>
      <c r="I22" s="53" t="s">
        <v>80</v>
      </c>
      <c r="J22" s="62"/>
    </row>
    <row r="23" s="38" customFormat="1" ht="32" customHeight="1" spans="1:10">
      <c r="A23" s="57"/>
      <c r="B23" s="48" t="s">
        <v>81</v>
      </c>
      <c r="C23" s="48" t="s">
        <v>82</v>
      </c>
      <c r="D23" s="48" t="s">
        <v>83</v>
      </c>
      <c r="E23" s="22" t="s">
        <v>76</v>
      </c>
      <c r="F23" s="22" t="s">
        <v>84</v>
      </c>
      <c r="G23" s="22" t="s">
        <v>78</v>
      </c>
      <c r="H23" s="25" t="s">
        <v>85</v>
      </c>
      <c r="I23" s="53" t="s">
        <v>86</v>
      </c>
      <c r="J23" s="62"/>
    </row>
    <row r="24" s="38" customFormat="1" ht="32" customHeight="1" spans="1:10">
      <c r="A24" s="57"/>
      <c r="B24" s="47"/>
      <c r="C24" s="48" t="s">
        <v>87</v>
      </c>
      <c r="D24" s="48" t="s">
        <v>88</v>
      </c>
      <c r="E24" s="22" t="s">
        <v>76</v>
      </c>
      <c r="F24" s="22" t="s">
        <v>84</v>
      </c>
      <c r="G24" s="22" t="s">
        <v>78</v>
      </c>
      <c r="H24" s="20" t="s">
        <v>89</v>
      </c>
      <c r="I24" s="53" t="s">
        <v>90</v>
      </c>
      <c r="J24" s="62"/>
    </row>
    <row r="25" s="38" customFormat="1" ht="32" customHeight="1" spans="1:10">
      <c r="A25" s="57"/>
      <c r="B25" s="47"/>
      <c r="C25" s="48" t="s">
        <v>91</v>
      </c>
      <c r="D25" s="48" t="s">
        <v>92</v>
      </c>
      <c r="E25" s="22" t="s">
        <v>76</v>
      </c>
      <c r="F25" s="22" t="s">
        <v>84</v>
      </c>
      <c r="G25" s="22" t="s">
        <v>78</v>
      </c>
      <c r="H25" s="25" t="s">
        <v>93</v>
      </c>
      <c r="I25" s="53" t="s">
        <v>86</v>
      </c>
      <c r="J25" s="62"/>
    </row>
    <row r="26" s="38" customFormat="1" ht="32" customHeight="1" spans="1:10">
      <c r="A26" s="57"/>
      <c r="B26" s="47"/>
      <c r="C26" s="48" t="s">
        <v>94</v>
      </c>
      <c r="D26" s="48" t="s">
        <v>95</v>
      </c>
      <c r="E26" s="22" t="s">
        <v>76</v>
      </c>
      <c r="F26" s="22" t="s">
        <v>84</v>
      </c>
      <c r="G26" s="22" t="s">
        <v>78</v>
      </c>
      <c r="H26" s="25" t="s">
        <v>96</v>
      </c>
      <c r="I26" s="53" t="s">
        <v>90</v>
      </c>
      <c r="J26" s="62"/>
    </row>
    <row r="27" s="38" customFormat="1" ht="32" customHeight="1" spans="1:10">
      <c r="A27" s="57"/>
      <c r="B27" s="48" t="s">
        <v>97</v>
      </c>
      <c r="C27" s="48" t="s">
        <v>98</v>
      </c>
      <c r="D27" s="48" t="s">
        <v>99</v>
      </c>
      <c r="E27" s="24" t="s">
        <v>30</v>
      </c>
      <c r="F27" s="24">
        <v>90</v>
      </c>
      <c r="G27" s="24" t="s">
        <v>31</v>
      </c>
      <c r="H27" s="53" t="s">
        <v>100</v>
      </c>
      <c r="I27" s="23" t="s">
        <v>101</v>
      </c>
      <c r="J27" s="62"/>
    </row>
    <row r="30" spans="3:3">
      <c r="C30"/>
    </row>
    <row r="31" spans="3:3">
      <c r="C31"/>
    </row>
    <row r="32" spans="3:3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7"/>
    <mergeCell ref="B9:B11"/>
    <mergeCell ref="B12:B22"/>
    <mergeCell ref="B23:B26"/>
    <mergeCell ref="C12:C16"/>
    <mergeCell ref="C17:C19"/>
    <mergeCell ref="C20:C22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workbookViewId="0">
      <selection activeCell="A4" sqref="A4:I4"/>
    </sheetView>
  </sheetViews>
  <sheetFormatPr defaultColWidth="10.8" defaultRowHeight="13.5"/>
  <cols>
    <col min="1" max="1" width="14.8333333333333" style="4" customWidth="1"/>
    <col min="2" max="2" width="16.1666666666667" style="4" customWidth="1"/>
    <col min="3" max="3" width="23.4444444444444" style="4" customWidth="1"/>
    <col min="4" max="4" width="11.5555555555556" style="4" customWidth="1"/>
    <col min="5" max="5" width="41.1666666666667" style="5" customWidth="1"/>
    <col min="6" max="6" width="47" style="4" customWidth="1"/>
    <col min="7" max="7" width="13" style="4" customWidth="1"/>
    <col min="8" max="8" width="13.3333333333333" style="6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33" t="s">
        <v>102</v>
      </c>
      <c r="B1" s="33"/>
      <c r="C1" s="33"/>
      <c r="D1" s="33"/>
      <c r="E1" s="34"/>
      <c r="F1" s="33"/>
      <c r="G1" s="33"/>
      <c r="H1" s="35"/>
      <c r="I1" s="33"/>
    </row>
    <row r="2" s="2" customFormat="1" ht="35" customHeight="1" spans="1:9">
      <c r="A2" s="10" t="s">
        <v>103</v>
      </c>
      <c r="B2" s="10" t="str">
        <f>整体支出绩效目标表!C2</f>
        <v>通道侗族自治县菁芜洲中学</v>
      </c>
      <c r="C2" s="10"/>
      <c r="D2" s="10"/>
      <c r="E2" s="11" t="s">
        <v>104</v>
      </c>
      <c r="F2" s="12" t="s">
        <v>105</v>
      </c>
      <c r="G2" s="13" t="s">
        <v>106</v>
      </c>
      <c r="H2" s="14"/>
      <c r="I2" s="32">
        <v>39.282</v>
      </c>
    </row>
    <row r="3" s="3" customFormat="1" ht="35" customHeight="1" spans="1:9">
      <c r="A3" s="15" t="s">
        <v>107</v>
      </c>
      <c r="B3" s="15" t="s">
        <v>108</v>
      </c>
      <c r="C3" s="15"/>
      <c r="D3" s="15"/>
      <c r="E3" s="16"/>
      <c r="F3" s="15"/>
      <c r="G3" s="15"/>
      <c r="H3" s="17"/>
      <c r="I3" s="15"/>
    </row>
    <row r="4" s="3" customFormat="1" ht="35" customHeight="1" spans="1:9">
      <c r="A4" s="15" t="s">
        <v>109</v>
      </c>
      <c r="B4" s="15"/>
      <c r="C4" s="15"/>
      <c r="D4" s="15"/>
      <c r="E4" s="15"/>
      <c r="F4" s="15"/>
      <c r="G4" s="15"/>
      <c r="H4" s="15"/>
      <c r="I4" s="15"/>
    </row>
    <row r="5" s="3" customFormat="1" ht="3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110</v>
      </c>
      <c r="F5" s="15" t="s">
        <v>111</v>
      </c>
      <c r="G5" s="15" t="s">
        <v>112</v>
      </c>
      <c r="H5" s="17" t="s">
        <v>15</v>
      </c>
      <c r="I5" s="15" t="s">
        <v>20</v>
      </c>
    </row>
    <row r="6" s="3" customFormat="1" ht="35" customHeight="1" spans="1:9">
      <c r="A6" s="15" t="s">
        <v>21</v>
      </c>
      <c r="B6" s="18" t="s">
        <v>22</v>
      </c>
      <c r="C6" s="12" t="str">
        <f>F2</f>
        <v>2025年义务教育生均公用经费</v>
      </c>
      <c r="D6" s="19">
        <f>I2</f>
        <v>39.282</v>
      </c>
      <c r="E6" s="20" t="s">
        <v>113</v>
      </c>
      <c r="F6" s="20" t="s">
        <v>114</v>
      </c>
      <c r="G6" s="15" t="s">
        <v>25</v>
      </c>
      <c r="H6" s="17" t="s">
        <v>24</v>
      </c>
      <c r="I6" s="15" t="s">
        <v>115</v>
      </c>
    </row>
    <row r="7" s="3" customFormat="1" ht="35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" customHeight="1" spans="1:9">
      <c r="A8" s="15"/>
      <c r="B8" s="22" t="s">
        <v>34</v>
      </c>
      <c r="C8" s="10" t="s">
        <v>116</v>
      </c>
      <c r="D8" s="15">
        <v>0</v>
      </c>
      <c r="E8" s="23" t="s">
        <v>117</v>
      </c>
      <c r="F8" s="23" t="s">
        <v>37</v>
      </c>
      <c r="G8" s="15" t="s">
        <v>31</v>
      </c>
      <c r="H8" s="17" t="s">
        <v>30</v>
      </c>
      <c r="I8" s="20"/>
    </row>
    <row r="9" s="3" customFormat="1" ht="35" customHeight="1" spans="1:9">
      <c r="A9" s="15" t="s">
        <v>118</v>
      </c>
      <c r="B9" s="10" t="s">
        <v>39</v>
      </c>
      <c r="C9" s="18" t="s">
        <v>119</v>
      </c>
      <c r="D9" s="24">
        <v>289</v>
      </c>
      <c r="E9" s="20" t="s">
        <v>120</v>
      </c>
      <c r="F9" s="25" t="s">
        <v>121</v>
      </c>
      <c r="G9" s="26" t="s">
        <v>41</v>
      </c>
      <c r="H9" s="17" t="s">
        <v>30</v>
      </c>
      <c r="I9" s="15"/>
    </row>
    <row r="10" s="3" customFormat="1" ht="35" customHeight="1" spans="1:9">
      <c r="A10" s="15"/>
      <c r="B10" s="18" t="s">
        <v>58</v>
      </c>
      <c r="C10" s="18" t="s">
        <v>122</v>
      </c>
      <c r="D10" s="15">
        <v>100</v>
      </c>
      <c r="E10" s="20" t="s">
        <v>123</v>
      </c>
      <c r="F10" s="23" t="s">
        <v>124</v>
      </c>
      <c r="G10" s="26" t="s">
        <v>31</v>
      </c>
      <c r="H10" s="17" t="s">
        <v>60</v>
      </c>
      <c r="I10" s="15"/>
    </row>
    <row r="11" s="3" customFormat="1" ht="35" customHeight="1" spans="1:9">
      <c r="A11" s="15"/>
      <c r="B11" s="27"/>
      <c r="C11" s="18" t="s">
        <v>125</v>
      </c>
      <c r="D11" s="36" t="s">
        <v>84</v>
      </c>
      <c r="E11" s="20" t="s">
        <v>126</v>
      </c>
      <c r="F11" s="21" t="s">
        <v>127</v>
      </c>
      <c r="G11" s="15" t="s">
        <v>78</v>
      </c>
      <c r="H11" s="17" t="s">
        <v>76</v>
      </c>
      <c r="I11" s="15"/>
    </row>
    <row r="12" s="3" customFormat="1" ht="35" customHeight="1" spans="1:9">
      <c r="A12" s="15"/>
      <c r="B12" s="18" t="s">
        <v>69</v>
      </c>
      <c r="C12" s="18" t="s">
        <v>128</v>
      </c>
      <c r="D12" s="15">
        <v>100</v>
      </c>
      <c r="E12" s="20" t="s">
        <v>129</v>
      </c>
      <c r="F12" s="23" t="s">
        <v>130</v>
      </c>
      <c r="G12" s="26" t="s">
        <v>31</v>
      </c>
      <c r="H12" s="17" t="s">
        <v>60</v>
      </c>
      <c r="I12" s="15"/>
    </row>
    <row r="13" s="3" customFormat="1" ht="35" customHeight="1" spans="1:9">
      <c r="A13" s="15" t="s">
        <v>131</v>
      </c>
      <c r="B13" s="28" t="s">
        <v>82</v>
      </c>
      <c r="C13" s="15" t="s">
        <v>132</v>
      </c>
      <c r="D13" s="15" t="s">
        <v>84</v>
      </c>
      <c r="E13" s="16" t="s">
        <v>85</v>
      </c>
      <c r="F13" s="21" t="s">
        <v>133</v>
      </c>
      <c r="G13" s="15" t="s">
        <v>78</v>
      </c>
      <c r="H13" s="17" t="s">
        <v>76</v>
      </c>
      <c r="I13" s="15"/>
    </row>
    <row r="14" s="3" customFormat="1" ht="35" customHeight="1" spans="1:9">
      <c r="A14" s="29"/>
      <c r="B14" s="28" t="s">
        <v>87</v>
      </c>
      <c r="C14" s="10" t="s">
        <v>134</v>
      </c>
      <c r="D14" s="15" t="s">
        <v>84</v>
      </c>
      <c r="E14" s="20" t="s">
        <v>89</v>
      </c>
      <c r="F14" s="20" t="s">
        <v>135</v>
      </c>
      <c r="G14" s="15" t="s">
        <v>78</v>
      </c>
      <c r="H14" s="30" t="s">
        <v>76</v>
      </c>
      <c r="I14" s="10"/>
    </row>
    <row r="15" s="3" customFormat="1" ht="35" customHeight="1" spans="1:9">
      <c r="A15" s="15"/>
      <c r="B15" s="28" t="s">
        <v>91</v>
      </c>
      <c r="C15" s="31" t="s">
        <v>136</v>
      </c>
      <c r="D15" s="15" t="s">
        <v>84</v>
      </c>
      <c r="E15" s="20" t="s">
        <v>93</v>
      </c>
      <c r="F15" s="21" t="s">
        <v>133</v>
      </c>
      <c r="G15" s="15" t="s">
        <v>78</v>
      </c>
      <c r="H15" s="30" t="s">
        <v>76</v>
      </c>
      <c r="I15" s="15"/>
    </row>
    <row r="16" s="3" customFormat="1" ht="35" customHeight="1" spans="1:9">
      <c r="A16" s="15"/>
      <c r="B16" s="22" t="s">
        <v>94</v>
      </c>
      <c r="C16" s="10" t="s">
        <v>137</v>
      </c>
      <c r="D16" s="15" t="s">
        <v>84</v>
      </c>
      <c r="E16" s="20" t="s">
        <v>96</v>
      </c>
      <c r="F16" s="20" t="s">
        <v>135</v>
      </c>
      <c r="G16" s="15" t="s">
        <v>78</v>
      </c>
      <c r="H16" s="30" t="s">
        <v>76</v>
      </c>
      <c r="I16" s="15"/>
    </row>
    <row r="17" s="3" customFormat="1" ht="35" customHeight="1" spans="1:9">
      <c r="A17" s="15" t="s">
        <v>138</v>
      </c>
      <c r="B17" s="22" t="s">
        <v>98</v>
      </c>
      <c r="C17" s="10" t="s">
        <v>139</v>
      </c>
      <c r="D17" s="15">
        <v>95</v>
      </c>
      <c r="E17" s="16" t="s">
        <v>140</v>
      </c>
      <c r="F17" s="16" t="s">
        <v>141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rintOptions horizontalCentered="1"/>
  <pageMargins left="0.590277777777778" right="0.393055555555556" top="0.984027777777778" bottom="0.984027777777778" header="0" footer="0"/>
  <pageSetup paperSize="9" scale="7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workbookViewId="0">
      <selection activeCell="D6" sqref="D6"/>
    </sheetView>
  </sheetViews>
  <sheetFormatPr defaultColWidth="10.8" defaultRowHeight="13.5"/>
  <cols>
    <col min="1" max="1" width="14.8333333333333" style="4" customWidth="1"/>
    <col min="2" max="2" width="17.8888888888889" style="4" customWidth="1"/>
    <col min="3" max="3" width="23.1111111111111" style="4" customWidth="1"/>
    <col min="4" max="4" width="10.5555555555556" style="4" customWidth="1"/>
    <col min="5" max="5" width="36.3333333333333" style="5" customWidth="1"/>
    <col min="6" max="6" width="42.7777777777778" style="4" customWidth="1"/>
    <col min="7" max="7" width="14.8333333333333" style="4" customWidth="1"/>
    <col min="8" max="8" width="14.833333333333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103</v>
      </c>
      <c r="B2" s="10" t="str">
        <f>整体支出绩效目标表!C2</f>
        <v>通道侗族自治县菁芜洲中学</v>
      </c>
      <c r="C2" s="10"/>
      <c r="D2" s="10"/>
      <c r="E2" s="11" t="s">
        <v>104</v>
      </c>
      <c r="F2" s="12" t="s">
        <v>142</v>
      </c>
      <c r="G2" s="13" t="s">
        <v>106</v>
      </c>
      <c r="H2" s="14"/>
      <c r="I2" s="32">
        <v>28.9</v>
      </c>
    </row>
    <row r="3" s="3" customFormat="1" ht="35" customHeight="1" spans="1:9">
      <c r="A3" s="15" t="s">
        <v>107</v>
      </c>
      <c r="B3" s="15" t="s">
        <v>143</v>
      </c>
      <c r="C3" s="15"/>
      <c r="D3" s="15"/>
      <c r="E3" s="16"/>
      <c r="F3" s="15"/>
      <c r="G3" s="15"/>
      <c r="H3" s="17"/>
      <c r="I3" s="15"/>
    </row>
    <row r="4" s="3" customFormat="1" ht="34" customHeight="1" spans="1:9">
      <c r="A4" s="15" t="s">
        <v>109</v>
      </c>
      <c r="B4" s="15"/>
      <c r="C4" s="15"/>
      <c r="D4" s="15"/>
      <c r="E4" s="15"/>
      <c r="F4" s="15"/>
      <c r="G4" s="15"/>
      <c r="H4" s="15"/>
      <c r="I4" s="15"/>
    </row>
    <row r="5" s="3" customFormat="1" ht="3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110</v>
      </c>
      <c r="F5" s="15" t="s">
        <v>111</v>
      </c>
      <c r="G5" s="15" t="s">
        <v>112</v>
      </c>
      <c r="H5" s="17" t="s">
        <v>15</v>
      </c>
      <c r="I5" s="15" t="s">
        <v>20</v>
      </c>
    </row>
    <row r="6" s="3" customFormat="1" ht="35" customHeight="1" spans="1:9">
      <c r="A6" s="15" t="s">
        <v>21</v>
      </c>
      <c r="B6" s="18" t="s">
        <v>22</v>
      </c>
      <c r="C6" s="12" t="str">
        <f>F2</f>
        <v>2025年义务教育学生营养改善计划资金</v>
      </c>
      <c r="D6" s="19">
        <v>28.9</v>
      </c>
      <c r="E6" s="20" t="s">
        <v>113</v>
      </c>
      <c r="F6" s="20" t="s">
        <v>114</v>
      </c>
      <c r="G6" s="15" t="s">
        <v>25</v>
      </c>
      <c r="H6" s="17" t="s">
        <v>24</v>
      </c>
      <c r="I6" s="15" t="s">
        <v>144</v>
      </c>
    </row>
    <row r="7" s="3" customFormat="1" ht="35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" customHeight="1" spans="1:9">
      <c r="A8" s="15"/>
      <c r="B8" s="22" t="s">
        <v>34</v>
      </c>
      <c r="C8" s="10" t="s">
        <v>116</v>
      </c>
      <c r="D8" s="15">
        <v>0</v>
      </c>
      <c r="E8" s="23" t="s">
        <v>117</v>
      </c>
      <c r="F8" s="23" t="s">
        <v>37</v>
      </c>
      <c r="G8" s="15" t="s">
        <v>31</v>
      </c>
      <c r="H8" s="17" t="s">
        <v>30</v>
      </c>
      <c r="I8" s="20"/>
    </row>
    <row r="9" s="3" customFormat="1" ht="35" customHeight="1" spans="1:9">
      <c r="A9" s="15" t="s">
        <v>118</v>
      </c>
      <c r="B9" s="10" t="s">
        <v>39</v>
      </c>
      <c r="C9" s="18" t="s">
        <v>145</v>
      </c>
      <c r="D9" s="24">
        <v>289</v>
      </c>
      <c r="E9" s="20" t="s">
        <v>146</v>
      </c>
      <c r="F9" s="25" t="s">
        <v>121</v>
      </c>
      <c r="G9" s="26" t="s">
        <v>41</v>
      </c>
      <c r="H9" s="17" t="s">
        <v>30</v>
      </c>
      <c r="I9" s="15"/>
    </row>
    <row r="10" s="3" customFormat="1" ht="35" customHeight="1" spans="1:9">
      <c r="A10" s="15"/>
      <c r="B10" s="18" t="s">
        <v>58</v>
      </c>
      <c r="C10" s="18" t="s">
        <v>122</v>
      </c>
      <c r="D10" s="15">
        <v>100</v>
      </c>
      <c r="E10" s="20" t="s">
        <v>123</v>
      </c>
      <c r="F10" s="23" t="s">
        <v>124</v>
      </c>
      <c r="G10" s="26" t="s">
        <v>31</v>
      </c>
      <c r="H10" s="17" t="s">
        <v>60</v>
      </c>
      <c r="I10" s="15"/>
    </row>
    <row r="11" s="3" customFormat="1" ht="35" customHeight="1" spans="1:9">
      <c r="A11" s="15"/>
      <c r="B11" s="27"/>
      <c r="C11" s="18" t="s">
        <v>147</v>
      </c>
      <c r="D11" s="15">
        <v>100</v>
      </c>
      <c r="E11" s="20" t="s">
        <v>148</v>
      </c>
      <c r="F11" s="23" t="s">
        <v>149</v>
      </c>
      <c r="G11" s="26" t="s">
        <v>31</v>
      </c>
      <c r="H11" s="17" t="s">
        <v>60</v>
      </c>
      <c r="I11" s="15"/>
    </row>
    <row r="12" s="3" customFormat="1" ht="35" customHeight="1" spans="1:9">
      <c r="A12" s="15"/>
      <c r="B12" s="18" t="s">
        <v>69</v>
      </c>
      <c r="C12" s="18" t="s">
        <v>128</v>
      </c>
      <c r="D12" s="15">
        <v>100</v>
      </c>
      <c r="E12" s="20" t="s">
        <v>129</v>
      </c>
      <c r="F12" s="23" t="s">
        <v>130</v>
      </c>
      <c r="G12" s="26" t="s">
        <v>31</v>
      </c>
      <c r="H12" s="17" t="s">
        <v>60</v>
      </c>
      <c r="I12" s="15"/>
    </row>
    <row r="13" s="3" customFormat="1" ht="35" customHeight="1" spans="1:9">
      <c r="A13" s="15" t="s">
        <v>131</v>
      </c>
      <c r="B13" s="28" t="s">
        <v>82</v>
      </c>
      <c r="C13" s="15" t="s">
        <v>150</v>
      </c>
      <c r="D13" s="15" t="s">
        <v>84</v>
      </c>
      <c r="E13" s="16" t="s">
        <v>85</v>
      </c>
      <c r="F13" s="21" t="s">
        <v>133</v>
      </c>
      <c r="G13" s="15" t="s">
        <v>78</v>
      </c>
      <c r="H13" s="17" t="s">
        <v>76</v>
      </c>
      <c r="I13" s="15"/>
    </row>
    <row r="14" s="3" customFormat="1" ht="35" customHeight="1" spans="1:9">
      <c r="A14" s="29"/>
      <c r="B14" s="28" t="s">
        <v>87</v>
      </c>
      <c r="C14" s="10" t="s">
        <v>151</v>
      </c>
      <c r="D14" s="15" t="s">
        <v>84</v>
      </c>
      <c r="E14" s="20" t="s">
        <v>89</v>
      </c>
      <c r="F14" s="20" t="s">
        <v>135</v>
      </c>
      <c r="G14" s="15" t="s">
        <v>78</v>
      </c>
      <c r="H14" s="30" t="s">
        <v>76</v>
      </c>
      <c r="I14" s="10"/>
    </row>
    <row r="15" s="3" customFormat="1" ht="35" customHeight="1" spans="1:9">
      <c r="A15" s="15"/>
      <c r="B15" s="28" t="s">
        <v>91</v>
      </c>
      <c r="C15" s="31" t="s">
        <v>152</v>
      </c>
      <c r="D15" s="15" t="s">
        <v>84</v>
      </c>
      <c r="E15" s="20" t="s">
        <v>93</v>
      </c>
      <c r="F15" s="21" t="s">
        <v>133</v>
      </c>
      <c r="G15" s="15" t="s">
        <v>78</v>
      </c>
      <c r="H15" s="30" t="s">
        <v>76</v>
      </c>
      <c r="I15" s="15"/>
    </row>
    <row r="16" s="3" customFormat="1" ht="35" customHeight="1" spans="1:9">
      <c r="A16" s="15"/>
      <c r="B16" s="22" t="s">
        <v>94</v>
      </c>
      <c r="C16" s="10" t="s">
        <v>153</v>
      </c>
      <c r="D16" s="15" t="s">
        <v>84</v>
      </c>
      <c r="E16" s="20" t="s">
        <v>96</v>
      </c>
      <c r="F16" s="20" t="s">
        <v>135</v>
      </c>
      <c r="G16" s="15" t="s">
        <v>78</v>
      </c>
      <c r="H16" s="30" t="s">
        <v>76</v>
      </c>
      <c r="I16" s="15"/>
    </row>
    <row r="17" s="3" customFormat="1" ht="35" customHeight="1" spans="1:9">
      <c r="A17" s="15" t="s">
        <v>138</v>
      </c>
      <c r="B17" s="22" t="s">
        <v>98</v>
      </c>
      <c r="C17" s="15" t="s">
        <v>139</v>
      </c>
      <c r="D17" s="15">
        <v>95</v>
      </c>
      <c r="E17" s="16" t="s">
        <v>140</v>
      </c>
      <c r="F17" s="16" t="s">
        <v>141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8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2025年义务教育生均公用经费</vt:lpstr>
      <vt:lpstr>2025年义务教育学生营养改善计划资金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CYF</cp:lastModifiedBy>
  <dcterms:created xsi:type="dcterms:W3CDTF">2021-09-06T17:46:00Z</dcterms:created>
  <cp:lastPrinted>2023-02-07T11:30:00Z</cp:lastPrinted>
  <dcterms:modified xsi:type="dcterms:W3CDTF">2025-05-15T00:52:16Z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ED76FB746ECC4685AD1D333CDB2715CF_13</vt:lpwstr>
  </property>
  <property fmtid="{D5CDD505-2E9C-101B-9397-08002B2CF9AE}" pid="5" name="KSOReadingLayout">
    <vt:bool>true</vt:bool>
  </property>
</Properties>
</file>